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G(BP)\Downloads\"/>
    </mc:Choice>
  </mc:AlternateContent>
  <xr:revisionPtr revIDLastSave="0" documentId="13_ncr:1_{06F7AB6C-FAA1-4032-9E19-597BDCAB498E}" xr6:coauthVersionLast="47" xr6:coauthVersionMax="47" xr10:uidLastSave="{00000000-0000-0000-0000-000000000000}"/>
  <bookViews>
    <workbookView xWindow="-120" yWindow="-120" windowWidth="21840" windowHeight="13140" xr2:uid="{003ED8CA-6BC2-4B02-8CB8-797B3270D5A7}"/>
  </bookViews>
  <sheets>
    <sheet name="ผรจ" sheetId="2" r:id="rId1"/>
    <sheet name="Sheet1" sheetId="1" r:id="rId2"/>
  </sheets>
  <externalReferences>
    <externalReference r:id="rId3"/>
  </externalReferences>
  <definedNames>
    <definedName name="_xlnm.Print_Area" localSheetId="0">ผรจ!$A$1:$K$31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2" l="1"/>
  <c r="F12" i="2"/>
  <c r="I11" i="2"/>
  <c r="G11" i="2"/>
  <c r="H11" i="2" s="1"/>
  <c r="C3" i="2"/>
  <c r="F13" i="2" l="1"/>
  <c r="J11" i="2"/>
  <c r="K11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Anakin47</author>
  </authors>
  <commentList>
    <comment ref="F11" authorId="0" shapeId="0" xr:uid="{50C5F7A2-6754-4799-88E4-9D3F0C86831C}">
      <text>
        <r>
          <rPr>
            <b/>
            <sz val="9"/>
            <color indexed="81"/>
            <rFont val="Tahoma"/>
          </rPr>
          <t>ปริมาณงานที่ซ่อม</t>
        </r>
      </text>
    </comment>
    <comment ref="F15" authorId="0" shapeId="0" xr:uid="{C1074FAA-CD44-4E3D-BE48-D5BD8AC9D588}">
      <text>
        <r>
          <rPr>
            <b/>
            <sz val="9"/>
            <color indexed="81"/>
            <rFont val="Tahoma"/>
            <family val="2"/>
          </rPr>
          <t>ของเดิม ความยาว*2.25*0.1</t>
        </r>
      </text>
    </comment>
  </commentList>
</comments>
</file>

<file path=xl/sharedStrings.xml><?xml version="1.0" encoding="utf-8"?>
<sst xmlns="http://schemas.openxmlformats.org/spreadsheetml/2006/main" count="39" uniqueCount="35">
  <si>
    <t>แบบสรุปราคากลางงานก่อสร้างทาง สะพาน และท่อเหลี่ยม</t>
  </si>
  <si>
    <t>ชื่อโครงการ</t>
  </si>
  <si>
    <t>สถานที่ก่อสร้าง</t>
  </si>
  <si>
    <t>หมู่ที่ 3 ตำบลท่าเสา อำเภอไทรโยค จังหวัดกาญจนบุรี</t>
  </si>
  <si>
    <t>หน่วยงานเจ้าของโครงการ</t>
  </si>
  <si>
    <t>เทศบาลตำบลน้ำตกไทรโยคน้อย อำเภอไทรโยค จังหวัดกาญจนบุรี</t>
  </si>
  <si>
    <t>แบบเลขที่</t>
  </si>
  <si>
    <t>ประมาณราคาเมื่อวันที่</t>
  </si>
  <si>
    <t>ลำดับ</t>
  </si>
  <si>
    <t>รายการ</t>
  </si>
  <si>
    <t>หน่วย</t>
  </si>
  <si>
    <t>ปริมาณ</t>
  </si>
  <si>
    <t>ราคา/หน่วย</t>
  </si>
  <si>
    <t>ราคาทุน</t>
  </si>
  <si>
    <t>Factor</t>
  </si>
  <si>
    <t xml:space="preserve">ราคาต่อหน่วย </t>
  </si>
  <si>
    <t>ราคากลาง</t>
  </si>
  <si>
    <t>งาน</t>
  </si>
  <si>
    <t>(  บาท  )</t>
  </si>
  <si>
    <t>F</t>
  </si>
  <si>
    <t>x FF</t>
  </si>
  <si>
    <t>งานผิวทาง</t>
  </si>
  <si>
    <t>งานปรับระดับแอสฟัลต์คอนกรีต</t>
  </si>
  <si>
    <t>ตร.ม.</t>
  </si>
  <si>
    <t>งานลาดแอสฟัลต์แทคโค๊ต (Tack Coat)</t>
  </si>
  <si>
    <t>งานชั้นผิวทางแอสฟัลต์คอนกรีต หนา 0.05 ม.</t>
  </si>
  <si>
    <t>งานเบ็ดเตล็ด</t>
  </si>
  <si>
    <t xml:space="preserve">งานตีเส้นจราจร THERMOPLASTIC  PANT </t>
  </si>
  <si>
    <t>(สีเหลืองและสีขาว)</t>
  </si>
  <si>
    <t>TOTAL</t>
  </si>
  <si>
    <t>ผลรวมค่างานต้นทุนงานก่อสร้างทาง</t>
  </si>
  <si>
    <t>=</t>
  </si>
  <si>
    <t>ค่า FACTOR   F งานก่อสร้างทาง</t>
  </si>
  <si>
    <t xml:space="preserve">            (ลงชื่อ) …………………………………………. ผู้เสนอราคา </t>
  </si>
  <si>
    <t xml:space="preserve">         (…………………………………………………………….)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</si>
</sst>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#,##0.0000"/>
  </numFmts>
  <fonts count="13">
    <font>
      <sz val="11"/>
      <color theme="1"/>
      <name val="Tahoma"/>
      <family val="2"/>
      <charset val="222"/>
      <scheme val="minor"/>
    </font>
    <font>
      <sz val="14"/>
      <name val="Cordia New"/>
      <charset val="222"/>
    </font>
    <font>
      <sz val="14"/>
      <name val="Angsana New"/>
      <family val="1"/>
    </font>
    <font>
      <sz val="14"/>
      <name val="Cordia New"/>
      <family val="2"/>
    </font>
    <font>
      <sz val="14"/>
      <name val="TH SarabunPSK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3"/>
      <name val="TH SarabunPSK"/>
      <family val="2"/>
    </font>
    <font>
      <sz val="14"/>
      <color theme="0"/>
      <name val="Angsana New"/>
      <family val="1"/>
    </font>
    <font>
      <sz val="10"/>
      <name val="Arial"/>
      <charset val="222"/>
    </font>
    <font>
      <sz val="15"/>
      <name val="AngsanaUPC"/>
      <family val="1"/>
      <charset val="222"/>
    </font>
    <font>
      <b/>
      <sz val="9"/>
      <color indexed="81"/>
      <name val="Tahoma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43" fontId="3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10" fillId="0" borderId="0"/>
  </cellStyleXfs>
  <cellXfs count="99">
    <xf numFmtId="0" fontId="0" fillId="0" borderId="0" xfId="0"/>
    <xf numFmtId="0" fontId="2" fillId="0" borderId="0" xfId="1" applyFont="1"/>
    <xf numFmtId="4" fontId="2" fillId="0" borderId="0" xfId="1" applyNumberFormat="1" applyFont="1"/>
    <xf numFmtId="43" fontId="2" fillId="0" borderId="0" xfId="2" applyFont="1" applyAlignment="1">
      <alignment horizontal="right"/>
    </xf>
    <xf numFmtId="49" fontId="2" fillId="0" borderId="0" xfId="1" applyNumberFormat="1" applyFont="1" applyAlignment="1">
      <alignment horizontal="right"/>
    </xf>
    <xf numFmtId="0" fontId="4" fillId="0" borderId="0" xfId="1" applyFont="1"/>
    <xf numFmtId="0" fontId="5" fillId="0" borderId="0" xfId="1" applyFont="1" applyAlignment="1">
      <alignment horizontal="center"/>
    </xf>
    <xf numFmtId="0" fontId="2" fillId="0" borderId="0" xfId="3" applyFont="1" applyAlignment="1">
      <alignment horizontal="left" vertical="center"/>
    </xf>
    <xf numFmtId="0" fontId="7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2" fillId="0" borderId="0" xfId="3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0" xfId="3" applyFont="1" applyAlignment="1">
      <alignment vertical="center"/>
    </xf>
    <xf numFmtId="0" fontId="2" fillId="0" borderId="0" xfId="1" applyFont="1" applyAlignment="1">
      <alignment vertical="center"/>
    </xf>
    <xf numFmtId="43" fontId="2" fillId="0" borderId="0" xfId="2" applyFont="1" applyAlignment="1">
      <alignment vertical="center"/>
    </xf>
    <xf numFmtId="0" fontId="2" fillId="0" borderId="1" xfId="1" applyFont="1" applyBorder="1" applyAlignment="1">
      <alignment vertical="center"/>
    </xf>
    <xf numFmtId="43" fontId="2" fillId="0" borderId="1" xfId="2" applyFont="1" applyBorder="1" applyAlignment="1">
      <alignment vertical="center"/>
    </xf>
    <xf numFmtId="4" fontId="5" fillId="0" borderId="2" xfId="3" applyNumberFormat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43" fontId="5" fillId="0" borderId="2" xfId="2" applyFont="1" applyBorder="1" applyAlignment="1">
      <alignment horizontal="center" vertical="center"/>
    </xf>
    <xf numFmtId="4" fontId="5" fillId="0" borderId="6" xfId="3" applyNumberFormat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43" fontId="5" fillId="0" borderId="6" xfId="2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0" xfId="1" applyFont="1" applyAlignment="1">
      <alignment horizontal="left"/>
    </xf>
    <xf numFmtId="2" fontId="2" fillId="0" borderId="9" xfId="1" applyNumberFormat="1" applyFont="1" applyBorder="1" applyAlignment="1">
      <alignment horizontal="center"/>
    </xf>
    <xf numFmtId="4" fontId="2" fillId="0" borderId="11" xfId="1" applyNumberFormat="1" applyFont="1" applyBorder="1" applyAlignment="1">
      <alignment horizontal="right" vertical="center"/>
    </xf>
    <xf numFmtId="4" fontId="2" fillId="0" borderId="9" xfId="1" applyNumberFormat="1" applyFont="1" applyBorder="1" applyAlignment="1">
      <alignment horizontal="right" vertical="center"/>
    </xf>
    <xf numFmtId="187" fontId="2" fillId="0" borderId="9" xfId="1" applyNumberFormat="1" applyFont="1" applyBorder="1" applyAlignment="1">
      <alignment horizontal="right" vertical="center"/>
    </xf>
    <xf numFmtId="43" fontId="2" fillId="0" borderId="9" xfId="2" applyFont="1" applyBorder="1" applyAlignment="1">
      <alignment horizontal="right" vertical="center"/>
    </xf>
    <xf numFmtId="0" fontId="8" fillId="0" borderId="0" xfId="1" applyFont="1" applyAlignment="1">
      <alignment horizontal="center"/>
    </xf>
    <xf numFmtId="2" fontId="8" fillId="0" borderId="9" xfId="1" applyNumberFormat="1" applyFont="1" applyBorder="1" applyAlignment="1">
      <alignment horizontal="center"/>
    </xf>
    <xf numFmtId="4" fontId="8" fillId="0" borderId="11" xfId="1" applyNumberFormat="1" applyFont="1" applyBorder="1" applyAlignment="1">
      <alignment horizontal="right" vertical="center"/>
    </xf>
    <xf numFmtId="4" fontId="8" fillId="0" borderId="9" xfId="1" applyNumberFormat="1" applyFont="1" applyBorder="1" applyAlignment="1">
      <alignment horizontal="right" vertical="center"/>
    </xf>
    <xf numFmtId="187" fontId="8" fillId="0" borderId="9" xfId="1" applyNumberFormat="1" applyFont="1" applyBorder="1" applyAlignment="1">
      <alignment horizontal="right" vertical="center"/>
    </xf>
    <xf numFmtId="43" fontId="8" fillId="0" borderId="9" xfId="2" applyFont="1" applyBorder="1" applyAlignment="1">
      <alignment horizontal="right" vertical="center"/>
    </xf>
    <xf numFmtId="0" fontId="2" fillId="0" borderId="0" xfId="1" applyFont="1" applyAlignment="1">
      <alignment horizontal="center"/>
    </xf>
    <xf numFmtId="2" fontId="2" fillId="0" borderId="0" xfId="1" applyNumberFormat="1" applyFont="1" applyAlignment="1">
      <alignment horizontal="left"/>
    </xf>
    <xf numFmtId="2" fontId="2" fillId="0" borderId="11" xfId="1" applyNumberFormat="1" applyFont="1" applyBorder="1" applyAlignment="1">
      <alignment horizontal="left"/>
    </xf>
    <xf numFmtId="0" fontId="2" fillId="0" borderId="9" xfId="1" applyFont="1" applyBorder="1" applyAlignment="1">
      <alignment horizontal="right" vertical="center"/>
    </xf>
    <xf numFmtId="0" fontId="2" fillId="0" borderId="6" xfId="1" applyFont="1" applyBorder="1" applyAlignment="1">
      <alignment horizontal="center" vertical="center"/>
    </xf>
    <xf numFmtId="2" fontId="2" fillId="0" borderId="7" xfId="1" applyNumberFormat="1" applyFont="1" applyBorder="1" applyAlignment="1">
      <alignment horizontal="left"/>
    </xf>
    <xf numFmtId="2" fontId="2" fillId="0" borderId="1" xfId="1" applyNumberFormat="1" applyFont="1" applyBorder="1" applyAlignment="1">
      <alignment horizontal="left"/>
    </xf>
    <xf numFmtId="2" fontId="2" fillId="0" borderId="8" xfId="1" applyNumberFormat="1" applyFont="1" applyBorder="1" applyAlignment="1">
      <alignment horizontal="left"/>
    </xf>
    <xf numFmtId="2" fontId="2" fillId="0" borderId="6" xfId="1" applyNumberFormat="1" applyFont="1" applyBorder="1" applyAlignment="1">
      <alignment horizontal="center"/>
    </xf>
    <xf numFmtId="4" fontId="2" fillId="0" borderId="8" xfId="1" applyNumberFormat="1" applyFont="1" applyBorder="1" applyAlignment="1">
      <alignment horizontal="right" vertical="center"/>
    </xf>
    <xf numFmtId="4" fontId="2" fillId="0" borderId="6" xfId="1" applyNumberFormat="1" applyFont="1" applyBorder="1" applyAlignment="1">
      <alignment horizontal="right" vertical="center"/>
    </xf>
    <xf numFmtId="187" fontId="2" fillId="0" borderId="6" xfId="1" applyNumberFormat="1" applyFont="1" applyBorder="1" applyAlignment="1">
      <alignment horizontal="right" vertical="center"/>
    </xf>
    <xf numFmtId="43" fontId="2" fillId="0" borderId="6" xfId="2" applyFont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4" fontId="2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43" fontId="5" fillId="0" borderId="0" xfId="2" applyFont="1" applyAlignment="1">
      <alignment horizontal="right"/>
    </xf>
    <xf numFmtId="4" fontId="5" fillId="0" borderId="6" xfId="1" applyNumberFormat="1" applyFont="1" applyBorder="1" applyAlignment="1">
      <alignment horizontal="right" vertical="center"/>
    </xf>
    <xf numFmtId="2" fontId="2" fillId="0" borderId="0" xfId="1" applyNumberFormat="1" applyFont="1"/>
    <xf numFmtId="43" fontId="2" fillId="0" borderId="0" xfId="2" applyFont="1" applyAlignment="1">
      <alignment horizontal="center" vertical="top"/>
    </xf>
    <xf numFmtId="43" fontId="2" fillId="0" borderId="0" xfId="4" applyFont="1" applyFill="1"/>
    <xf numFmtId="43" fontId="2" fillId="0" borderId="0" xfId="4" applyFont="1" applyFill="1" applyBorder="1" applyAlignment="1">
      <alignment vertical="center"/>
    </xf>
    <xf numFmtId="0" fontId="2" fillId="0" borderId="0" xfId="5" applyFont="1"/>
    <xf numFmtId="0" fontId="5" fillId="0" borderId="0" xfId="1" applyFont="1"/>
    <xf numFmtId="43" fontId="5" fillId="0" borderId="0" xfId="2" applyFont="1" applyFill="1" applyBorder="1" applyAlignment="1">
      <alignment vertical="center"/>
    </xf>
    <xf numFmtId="43" fontId="5" fillId="0" borderId="0" xfId="2" applyFont="1" applyFill="1" applyBorder="1" applyAlignment="1"/>
    <xf numFmtId="43" fontId="2" fillId="0" borderId="0" xfId="2" applyFont="1"/>
    <xf numFmtId="4" fontId="4" fillId="0" borderId="0" xfId="1" applyNumberFormat="1" applyFont="1"/>
    <xf numFmtId="43" fontId="4" fillId="0" borderId="0" xfId="2" applyFont="1"/>
    <xf numFmtId="0" fontId="5" fillId="0" borderId="0" xfId="3" applyFont="1" applyAlignment="1">
      <alignment horizontal="left" vertical="center"/>
    </xf>
    <xf numFmtId="0" fontId="5" fillId="0" borderId="0" xfId="1" applyFont="1" applyAlignment="1">
      <alignment horizontal="center"/>
    </xf>
    <xf numFmtId="0" fontId="5" fillId="0" borderId="0" xfId="3" applyFont="1" applyAlignment="1">
      <alignment horizontal="center" vertical="center"/>
    </xf>
    <xf numFmtId="0" fontId="2" fillId="0" borderId="0" xfId="3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187" fontId="2" fillId="0" borderId="12" xfId="1" applyNumberFormat="1" applyFont="1" applyBorder="1" applyAlignment="1">
      <alignment horizontal="right" vertical="center"/>
    </xf>
    <xf numFmtId="187" fontId="2" fillId="0" borderId="13" xfId="1" applyNumberFormat="1" applyFont="1" applyBorder="1" applyAlignment="1">
      <alignment horizontal="right" vertical="center"/>
    </xf>
    <xf numFmtId="15" fontId="2" fillId="0" borderId="1" xfId="3" applyNumberFormat="1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5" fillId="0" borderId="6" xfId="3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2" fillId="0" borderId="10" xfId="1" applyFont="1" applyBorder="1" applyAlignment="1">
      <alignment horizontal="left"/>
    </xf>
    <xf numFmtId="0" fontId="2" fillId="0" borderId="0" xfId="1" applyFont="1" applyAlignment="1">
      <alignment horizontal="left"/>
    </xf>
    <xf numFmtId="0" fontId="2" fillId="0" borderId="11" xfId="1" applyFont="1" applyBorder="1" applyAlignment="1">
      <alignment horizontal="left"/>
    </xf>
    <xf numFmtId="2" fontId="8" fillId="0" borderId="0" xfId="1" applyNumberFormat="1" applyFont="1" applyAlignment="1">
      <alignment horizontal="left"/>
    </xf>
    <xf numFmtId="2" fontId="8" fillId="0" borderId="11" xfId="1" applyNumberFormat="1" applyFont="1" applyBorder="1" applyAlignment="1">
      <alignment horizontal="left"/>
    </xf>
    <xf numFmtId="2" fontId="2" fillId="0" borderId="0" xfId="1" applyNumberFormat="1" applyFont="1" applyAlignment="1">
      <alignment horizontal="left"/>
    </xf>
    <xf numFmtId="2" fontId="2" fillId="0" borderId="11" xfId="1" applyNumberFormat="1" applyFont="1" applyBorder="1" applyAlignment="1">
      <alignment horizontal="left"/>
    </xf>
    <xf numFmtId="4" fontId="2" fillId="0" borderId="12" xfId="1" applyNumberFormat="1" applyFont="1" applyBorder="1" applyAlignment="1">
      <alignment horizontal="right" vertical="center"/>
    </xf>
    <xf numFmtId="0" fontId="2" fillId="0" borderId="13" xfId="1" applyFont="1" applyBorder="1" applyAlignment="1">
      <alignment horizontal="right" vertical="center"/>
    </xf>
    <xf numFmtId="0" fontId="2" fillId="0" borderId="0" xfId="1" applyFont="1" applyAlignment="1">
      <alignment horizontal="center"/>
    </xf>
    <xf numFmtId="4" fontId="2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0" fontId="5" fillId="0" borderId="12" xfId="1" applyFont="1" applyBorder="1" applyAlignment="1">
      <alignment horizontal="center"/>
    </xf>
    <xf numFmtId="0" fontId="5" fillId="0" borderId="14" xfId="1" applyFont="1" applyBorder="1"/>
    <xf numFmtId="0" fontId="5" fillId="0" borderId="14" xfId="1" applyFont="1" applyBorder="1" applyAlignment="1">
      <alignment horizontal="center"/>
    </xf>
    <xf numFmtId="0" fontId="5" fillId="0" borderId="13" xfId="1" applyFont="1" applyBorder="1" applyAlignment="1">
      <alignment horizontal="center"/>
    </xf>
    <xf numFmtId="43" fontId="5" fillId="0" borderId="14" xfId="2" applyFont="1" applyFill="1" applyBorder="1" applyAlignment="1">
      <alignment vertical="center"/>
    </xf>
    <xf numFmtId="43" fontId="5" fillId="0" borderId="13" xfId="2" applyFont="1" applyFill="1" applyBorder="1" applyAlignment="1"/>
  </cellXfs>
  <cellStyles count="6">
    <cellStyle name="จุลภาค 2" xfId="2" xr:uid="{207F8992-96ED-413B-8C74-3B473215D33D}"/>
    <cellStyle name="จุลภาค 2 2" xfId="4" xr:uid="{399439E6-03D2-4DFD-A4EF-06831E64711A}"/>
    <cellStyle name="ปกติ" xfId="0" builtinId="0"/>
    <cellStyle name="ปกติ 2" xfId="1" xr:uid="{37384A1F-460E-4180-BF55-9ABA3793B4A8}"/>
    <cellStyle name="ปกติ_BOQ-BANG-NGA 2" xfId="3" xr:uid="{974C577C-A403-45A9-90C4-EBF25AB5C15A}"/>
    <cellStyle name="ปกติ_ค่า Fบางนา" xfId="5" xr:uid="{F4BAB4F4-7DC1-45AA-859C-7AB6294DC5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G/Desktop/&#3592;&#3656;&#3634;&#3618;&#3586;&#3634;&#3604;&#3648;&#3591;&#3636;&#3609;&#3626;&#3632;&#3626;&#3617;%20&#3648;&#3586;&#3657;&#3634;&#3634;&#3626;&#3616;&#3634;&#3614;&#3619;&#3657;&#3629;&#3617;&#3648;&#3607;&#3624;&#3610;&#3633;&#3597;&#3597;&#3633;&#3605;&#3636;/&#3650;&#3588;&#3619;&#3591;&#3585;&#3634;&#3619;&#3611;&#3619;&#3633;&#3610;&#3611;&#3619;&#3640;&#3591;&#3606;&#3609;&#3609;&#3649;&#3629;&#3626;&#3615;&#3633;&#3621;&#3607;&#3660;&#3605;&#3636;&#3585;&#3588;&#3629;&#3609;&#3585;&#3619;&#3637;&#3605;%20&#3595;&#3629;&#3618;&#3611;&#3634;&#3585;&#3649;&#3595;&#3591;%20&#3649;&#3618;&#3585;%204%20(&#3595;&#3629;&#3618;&#3605;&#3633;&#3609;)/&#3611;&#3619;&#3632;&#3617;&#3634;&#3603;&#3619;&#3634;&#3588;&#3634;%20&#3595;&#3629;&#3618;&#3611;&#3634;&#3585;&#3649;&#3595;&#3591;%20&#3649;&#3618;&#3585;%204%20(&#3595;&#3629;&#3618;&#3605;&#3633;&#3609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บ่งงวดงาน"/>
      <sheetName val="สรุปราคากลาง"/>
      <sheetName val="ค่างานต้นทุนต่อหน่วย1"/>
      <sheetName val="ข้อมูลราคาวัสดุ (2)"/>
      <sheetName val="ผรจ"/>
      <sheetName val="ข้อมูลราคาวัสดุ"/>
      <sheetName val="Sheet1"/>
    </sheetNames>
    <sheetDataSet>
      <sheetData sheetId="0"/>
      <sheetData sheetId="1">
        <row r="12">
          <cell r="F12">
            <v>2146</v>
          </cell>
        </row>
        <row r="15">
          <cell r="F15">
            <v>120.71250000000001</v>
          </cell>
        </row>
      </sheetData>
      <sheetData sheetId="2">
        <row r="2">
          <cell r="B2" t="str">
            <v>ปรับปรุงถนนแอสฟัลท์ติกคอนกรีต ซอยปากแซง แยก 4 (ซอยตัน)</v>
          </cell>
        </row>
        <row r="27">
          <cell r="J27">
            <v>276.56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2030C-358F-4585-85B0-DD17AB30C296}">
  <sheetPr>
    <tabColor theme="3" tint="0.39997558519241921"/>
  </sheetPr>
  <dimension ref="A1:L31"/>
  <sheetViews>
    <sheetView tabSelected="1" view="pageBreakPreview" zoomScale="50" zoomScaleSheetLayoutView="50" workbookViewId="0">
      <selection activeCell="AG19" sqref="AG19"/>
    </sheetView>
  </sheetViews>
  <sheetFormatPr defaultColWidth="7.25" defaultRowHeight="21.95" customHeight="1"/>
  <cols>
    <col min="1" max="1" width="3.75" style="5" customWidth="1"/>
    <col min="2" max="2" width="5.25" style="5" customWidth="1"/>
    <col min="3" max="3" width="8.625" style="5" customWidth="1"/>
    <col min="4" max="4" width="20.875" style="5" customWidth="1"/>
    <col min="5" max="5" width="4.25" style="5" customWidth="1"/>
    <col min="6" max="6" width="7.75" style="63" customWidth="1"/>
    <col min="7" max="7" width="8" style="5" customWidth="1"/>
    <col min="8" max="8" width="9" style="5" customWidth="1"/>
    <col min="9" max="9" width="5.5" style="5" customWidth="1"/>
    <col min="10" max="10" width="9.625" style="64" customWidth="1"/>
    <col min="11" max="11" width="14.375" style="5" customWidth="1"/>
    <col min="12" max="12" width="7.25" style="5"/>
    <col min="13" max="13" width="8.75" style="5" customWidth="1"/>
    <col min="14" max="14" width="9.875" style="5" bestFit="1" customWidth="1"/>
    <col min="15" max="15" width="8.75" style="5" bestFit="1" customWidth="1"/>
    <col min="16" max="16384" width="7.25" style="5"/>
  </cols>
  <sheetData>
    <row r="1" spans="1:12" ht="21.95" customHeight="1">
      <c r="A1" s="1"/>
      <c r="B1" s="1"/>
      <c r="C1" s="1"/>
      <c r="D1" s="1"/>
      <c r="E1" s="1"/>
      <c r="F1" s="2"/>
      <c r="G1" s="1"/>
      <c r="H1" s="1"/>
      <c r="I1" s="1"/>
      <c r="J1" s="3"/>
      <c r="K1" s="4"/>
    </row>
    <row r="2" spans="1:12" ht="21.95" customHeight="1">
      <c r="A2" s="66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</row>
    <row r="3" spans="1:12" ht="21.95" customHeight="1">
      <c r="A3" s="67" t="s">
        <v>1</v>
      </c>
      <c r="B3" s="67"/>
      <c r="C3" s="68" t="str">
        <f>[1]ค่างานต้นทุนต่อหน่วย1!B2</f>
        <v>ปรับปรุงถนนแอสฟัลท์ติกคอนกรีต ซอยปากแซง แยก 4 (ซอยตัน)</v>
      </c>
      <c r="D3" s="68"/>
      <c r="E3" s="68"/>
      <c r="F3" s="68"/>
      <c r="G3" s="68"/>
      <c r="H3" s="68"/>
      <c r="I3" s="68"/>
      <c r="J3" s="68"/>
      <c r="K3" s="68"/>
      <c r="L3" s="8"/>
    </row>
    <row r="4" spans="1:12" ht="21.95" customHeight="1">
      <c r="A4" s="9" t="s">
        <v>2</v>
      </c>
      <c r="B4" s="10"/>
      <c r="C4" s="10"/>
      <c r="D4" s="68" t="s">
        <v>3</v>
      </c>
      <c r="E4" s="69"/>
      <c r="F4" s="69"/>
      <c r="G4" s="69"/>
      <c r="H4" s="69"/>
      <c r="I4" s="69"/>
      <c r="J4" s="69"/>
      <c r="K4" s="69"/>
    </row>
    <row r="5" spans="1:12" ht="21.95" customHeight="1">
      <c r="A5" s="9" t="s">
        <v>4</v>
      </c>
      <c r="B5" s="10"/>
      <c r="C5" s="10"/>
      <c r="D5" s="68" t="s">
        <v>5</v>
      </c>
      <c r="E5" s="69"/>
      <c r="F5" s="69"/>
      <c r="G5" s="69"/>
      <c r="H5" s="69"/>
      <c r="I5" s="69"/>
      <c r="J5" s="69"/>
      <c r="K5" s="69"/>
    </row>
    <row r="6" spans="1:12" ht="21.95" customHeight="1">
      <c r="A6" s="65" t="s">
        <v>6</v>
      </c>
      <c r="B6" s="65"/>
      <c r="C6" s="65"/>
      <c r="D6" s="12"/>
      <c r="E6" s="13"/>
      <c r="F6" s="13"/>
      <c r="G6" s="13"/>
      <c r="H6" s="13"/>
      <c r="I6" s="13"/>
      <c r="J6" s="14"/>
      <c r="K6" s="13"/>
    </row>
    <row r="7" spans="1:12" ht="21.95" customHeight="1">
      <c r="A7" s="9" t="s">
        <v>7</v>
      </c>
      <c r="B7" s="10"/>
      <c r="C7" s="10"/>
      <c r="D7" s="72"/>
      <c r="E7" s="72"/>
      <c r="F7" s="72"/>
      <c r="G7" s="15"/>
      <c r="H7" s="15"/>
      <c r="I7" s="15"/>
      <c r="J7" s="16"/>
      <c r="K7" s="7"/>
    </row>
    <row r="8" spans="1:12" ht="21.95" customHeight="1">
      <c r="A8" s="73" t="s">
        <v>8</v>
      </c>
      <c r="B8" s="75" t="s">
        <v>9</v>
      </c>
      <c r="C8" s="76"/>
      <c r="D8" s="77"/>
      <c r="E8" s="73" t="s">
        <v>10</v>
      </c>
      <c r="F8" s="17" t="s">
        <v>11</v>
      </c>
      <c r="G8" s="17" t="s">
        <v>12</v>
      </c>
      <c r="H8" s="17" t="s">
        <v>13</v>
      </c>
      <c r="I8" s="18" t="s">
        <v>14</v>
      </c>
      <c r="J8" s="19" t="s">
        <v>15</v>
      </c>
      <c r="K8" s="18" t="s">
        <v>16</v>
      </c>
    </row>
    <row r="9" spans="1:12" ht="21.95" customHeight="1">
      <c r="A9" s="74"/>
      <c r="B9" s="78"/>
      <c r="C9" s="79"/>
      <c r="D9" s="80"/>
      <c r="E9" s="74"/>
      <c r="F9" s="20" t="s">
        <v>17</v>
      </c>
      <c r="G9" s="20"/>
      <c r="H9" s="20" t="s">
        <v>18</v>
      </c>
      <c r="I9" s="21" t="s">
        <v>19</v>
      </c>
      <c r="J9" s="22" t="s">
        <v>20</v>
      </c>
      <c r="K9" s="21"/>
    </row>
    <row r="10" spans="1:12" ht="21.95" customHeight="1">
      <c r="A10" s="23">
        <v>1</v>
      </c>
      <c r="B10" s="81" t="s">
        <v>21</v>
      </c>
      <c r="C10" s="82"/>
      <c r="D10" s="83"/>
      <c r="E10" s="25"/>
      <c r="F10" s="26"/>
      <c r="G10" s="27"/>
      <c r="H10" s="27"/>
      <c r="I10" s="28"/>
      <c r="J10" s="29"/>
      <c r="K10" s="29"/>
    </row>
    <row r="11" spans="1:12" ht="21.95" customHeight="1">
      <c r="A11" s="23"/>
      <c r="B11" s="30">
        <v>1.1000000000000001</v>
      </c>
      <c r="C11" s="84" t="s">
        <v>22</v>
      </c>
      <c r="D11" s="85"/>
      <c r="E11" s="31" t="s">
        <v>23</v>
      </c>
      <c r="F11" s="32">
        <v>0</v>
      </c>
      <c r="G11" s="33">
        <f>[1]ค่างานต้นทุนต่อหน่วย1!J27</f>
        <v>276.56</v>
      </c>
      <c r="H11" s="33">
        <f>G11*F11</f>
        <v>0</v>
      </c>
      <c r="I11" s="34" t="e">
        <f>#REF!</f>
        <v>#REF!</v>
      </c>
      <c r="J11" s="35" t="e">
        <f>H11*I11</f>
        <v>#REF!</v>
      </c>
      <c r="K11" s="35" t="e">
        <f>J11</f>
        <v>#REF!</v>
      </c>
    </row>
    <row r="12" spans="1:12" ht="21.95" customHeight="1">
      <c r="A12" s="23"/>
      <c r="B12" s="36">
        <v>1.1000000000000001</v>
      </c>
      <c r="C12" s="86" t="s">
        <v>24</v>
      </c>
      <c r="D12" s="87"/>
      <c r="E12" s="25" t="s">
        <v>23</v>
      </c>
      <c r="F12" s="26">
        <f>[1]สรุปราคากลาง!F12</f>
        <v>2146</v>
      </c>
      <c r="G12" s="27"/>
      <c r="H12" s="27"/>
      <c r="I12" s="28"/>
      <c r="J12" s="29"/>
      <c r="K12" s="29"/>
    </row>
    <row r="13" spans="1:12" ht="21.95" customHeight="1">
      <c r="A13" s="23"/>
      <c r="B13" s="36">
        <v>1.2</v>
      </c>
      <c r="C13" s="86" t="s">
        <v>25</v>
      </c>
      <c r="D13" s="87"/>
      <c r="E13" s="25" t="s">
        <v>23</v>
      </c>
      <c r="F13" s="26">
        <f>F12</f>
        <v>2146</v>
      </c>
      <c r="G13" s="27"/>
      <c r="H13" s="27"/>
      <c r="I13" s="28"/>
      <c r="J13" s="29"/>
      <c r="K13" s="29"/>
    </row>
    <row r="14" spans="1:12" ht="21.95" customHeight="1">
      <c r="A14" s="23">
        <v>2</v>
      </c>
      <c r="B14" s="81" t="s">
        <v>26</v>
      </c>
      <c r="C14" s="82"/>
      <c r="D14" s="83"/>
      <c r="E14" s="25"/>
      <c r="F14" s="26"/>
      <c r="G14" s="27"/>
      <c r="H14" s="27"/>
      <c r="I14" s="28"/>
      <c r="J14" s="29"/>
      <c r="K14" s="29"/>
    </row>
    <row r="15" spans="1:12" ht="21.95" customHeight="1">
      <c r="A15" s="23"/>
      <c r="B15" s="36">
        <v>2.1</v>
      </c>
      <c r="C15" s="86" t="s">
        <v>27</v>
      </c>
      <c r="D15" s="87"/>
      <c r="E15" s="25" t="s">
        <v>23</v>
      </c>
      <c r="F15" s="26">
        <f>[1]สรุปราคากลาง!F15</f>
        <v>120.71250000000001</v>
      </c>
      <c r="G15" s="27"/>
      <c r="H15" s="27"/>
      <c r="I15" s="28"/>
      <c r="J15" s="29"/>
      <c r="K15" s="29"/>
    </row>
    <row r="16" spans="1:12" ht="21.95" customHeight="1">
      <c r="A16" s="23"/>
      <c r="B16" s="36"/>
      <c r="C16" s="37" t="s">
        <v>28</v>
      </c>
      <c r="D16" s="38"/>
      <c r="E16" s="25"/>
      <c r="F16" s="26"/>
      <c r="G16" s="27"/>
      <c r="H16" s="27"/>
      <c r="I16" s="39"/>
      <c r="J16" s="29"/>
      <c r="K16" s="29"/>
    </row>
    <row r="17" spans="1:11" ht="21.95" customHeight="1">
      <c r="A17" s="40"/>
      <c r="B17" s="41"/>
      <c r="C17" s="42"/>
      <c r="D17" s="43"/>
      <c r="E17" s="44"/>
      <c r="F17" s="45"/>
      <c r="G17" s="46"/>
      <c r="H17" s="46"/>
      <c r="I17" s="47"/>
      <c r="J17" s="48"/>
      <c r="K17" s="48"/>
    </row>
    <row r="18" spans="1:11" ht="21.95" customHeight="1">
      <c r="A18" s="49"/>
      <c r="B18" s="49"/>
      <c r="C18" s="11"/>
      <c r="D18" s="13"/>
      <c r="E18" s="49"/>
      <c r="F18" s="50"/>
      <c r="G18" s="50"/>
      <c r="H18" s="46"/>
      <c r="I18" s="51"/>
      <c r="J18" s="52" t="s">
        <v>29</v>
      </c>
      <c r="K18" s="53"/>
    </row>
    <row r="19" spans="1:11" ht="21.95" customHeight="1">
      <c r="A19" s="1"/>
      <c r="B19" s="24"/>
      <c r="C19" s="24"/>
      <c r="D19" s="36"/>
      <c r="E19" s="54"/>
      <c r="F19" s="54"/>
      <c r="G19" s="54"/>
      <c r="H19" s="54"/>
      <c r="I19" s="1"/>
      <c r="J19" s="55"/>
      <c r="K19" s="1"/>
    </row>
    <row r="20" spans="1:11" ht="21.95" customHeight="1">
      <c r="A20" s="1"/>
      <c r="B20" s="1" t="s">
        <v>30</v>
      </c>
      <c r="C20" s="1"/>
      <c r="D20" s="36"/>
      <c r="E20" s="1"/>
      <c r="F20" s="56"/>
      <c r="G20" s="1" t="s">
        <v>31</v>
      </c>
      <c r="H20" s="88"/>
      <c r="I20" s="89"/>
      <c r="J20" s="56"/>
      <c r="K20" s="1"/>
    </row>
    <row r="21" spans="1:11" ht="21.95" customHeight="1">
      <c r="A21" s="1"/>
      <c r="B21" s="1" t="s">
        <v>32</v>
      </c>
      <c r="C21" s="1"/>
      <c r="D21" s="36"/>
      <c r="E21" s="1"/>
      <c r="F21" s="56"/>
      <c r="G21" s="1" t="s">
        <v>31</v>
      </c>
      <c r="H21" s="70"/>
      <c r="I21" s="71"/>
      <c r="J21" s="57"/>
      <c r="K21" s="58"/>
    </row>
    <row r="22" spans="1:11" ht="21.95" customHeight="1">
      <c r="A22" s="1"/>
      <c r="B22" s="1"/>
      <c r="C22" s="1"/>
      <c r="D22" s="36"/>
      <c r="E22" s="1"/>
      <c r="F22" s="56"/>
      <c r="G22" s="1"/>
      <c r="H22" s="91"/>
      <c r="I22" s="92"/>
      <c r="J22" s="57"/>
      <c r="K22" s="58"/>
    </row>
    <row r="23" spans="1:11" ht="21.95" customHeight="1">
      <c r="A23" s="93"/>
      <c r="B23" s="94"/>
      <c r="C23" s="94"/>
      <c r="D23" s="94"/>
      <c r="E23" s="93"/>
      <c r="F23" s="95"/>
      <c r="G23" s="95"/>
      <c r="H23" s="95"/>
      <c r="I23" s="96"/>
      <c r="J23" s="97"/>
      <c r="K23" s="98"/>
    </row>
    <row r="24" spans="1:11" ht="21.95" customHeight="1">
      <c r="A24" s="6"/>
      <c r="B24" s="59"/>
      <c r="C24" s="59"/>
      <c r="D24" s="59"/>
      <c r="E24" s="6"/>
      <c r="F24" s="6"/>
      <c r="G24" s="6"/>
      <c r="H24" s="6"/>
      <c r="I24" s="6"/>
      <c r="J24" s="60"/>
      <c r="K24" s="61"/>
    </row>
    <row r="25" spans="1:11" ht="21.95" customHeight="1">
      <c r="A25" s="6"/>
      <c r="B25" s="59"/>
      <c r="C25" s="59"/>
      <c r="D25" s="59"/>
      <c r="E25" s="6"/>
      <c r="F25" s="6"/>
      <c r="G25" s="6"/>
      <c r="H25" s="6"/>
      <c r="I25" s="6"/>
      <c r="J25" s="60"/>
      <c r="K25" s="61"/>
    </row>
    <row r="26" spans="1:11" ht="21.9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21.95" customHeight="1">
      <c r="A27" s="90" t="s">
        <v>33</v>
      </c>
      <c r="B27" s="90"/>
      <c r="C27" s="90"/>
      <c r="D27" s="90"/>
      <c r="E27" s="90"/>
      <c r="F27" s="90"/>
      <c r="G27" s="90"/>
      <c r="H27" s="90"/>
      <c r="I27" s="90"/>
      <c r="J27" s="90"/>
      <c r="K27" s="90"/>
    </row>
    <row r="28" spans="1:11" ht="21.95" customHeight="1">
      <c r="A28" s="90"/>
      <c r="B28" s="90"/>
      <c r="C28" s="90"/>
      <c r="D28" s="90"/>
      <c r="E28" s="90"/>
      <c r="F28" s="90"/>
      <c r="G28" s="90"/>
      <c r="H28" s="90"/>
      <c r="I28" s="90"/>
      <c r="J28" s="90"/>
      <c r="K28" s="90"/>
    </row>
    <row r="29" spans="1:11" ht="21.95" customHeight="1">
      <c r="A29" s="90" t="s">
        <v>34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</row>
    <row r="30" spans="1:11" ht="21.95" customHeight="1">
      <c r="A30" s="90"/>
      <c r="B30" s="90"/>
      <c r="C30" s="90"/>
      <c r="D30" s="90"/>
      <c r="E30" s="90"/>
      <c r="F30" s="90"/>
      <c r="G30" s="90"/>
      <c r="H30" s="90"/>
      <c r="I30" s="90"/>
      <c r="J30" s="90"/>
      <c r="K30" s="90"/>
    </row>
    <row r="31" spans="1:11" ht="21.95" customHeight="1">
      <c r="A31" s="1"/>
      <c r="B31" s="1"/>
      <c r="C31" s="1"/>
      <c r="D31" s="1"/>
      <c r="E31" s="1"/>
      <c r="F31" s="2"/>
      <c r="G31" s="1"/>
      <c r="H31" s="1"/>
      <c r="I31" s="1"/>
      <c r="J31" s="62"/>
      <c r="K31" s="1"/>
    </row>
  </sheetData>
  <mergeCells count="26">
    <mergeCell ref="A29:K29"/>
    <mergeCell ref="A30:K30"/>
    <mergeCell ref="H22:I22"/>
    <mergeCell ref="A23:D23"/>
    <mergeCell ref="E23:I23"/>
    <mergeCell ref="J23:K23"/>
    <mergeCell ref="A27:K27"/>
    <mergeCell ref="A28:K28"/>
    <mergeCell ref="H21:I21"/>
    <mergeCell ref="D7:F7"/>
    <mergeCell ref="A8:A9"/>
    <mergeCell ref="B8:D9"/>
    <mergeCell ref="E8:E9"/>
    <mergeCell ref="B10:D10"/>
    <mergeCell ref="C11:D11"/>
    <mergeCell ref="C12:D12"/>
    <mergeCell ref="C13:D13"/>
    <mergeCell ref="B14:D14"/>
    <mergeCell ref="C15:D15"/>
    <mergeCell ref="H20:I20"/>
    <mergeCell ref="A6:C6"/>
    <mergeCell ref="A2:K2"/>
    <mergeCell ref="A3:B3"/>
    <mergeCell ref="C3:K3"/>
    <mergeCell ref="D4:K4"/>
    <mergeCell ref="D5:K5"/>
  </mergeCells>
  <pageMargins left="0.25" right="0.25" top="0.75" bottom="0.75" header="0.3" footer="0.3"/>
  <pageSetup paperSize="9" scale="89" orientation="portrait" r:id="rId1"/>
  <rowBreaks count="1" manualBreakCount="1">
    <brk id="31" max="10" man="1"/>
  </rowBreaks>
  <colBreaks count="1" manualBreakCount="1">
    <brk id="11" max="43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8BE2A-76B7-473C-AB11-7610E22D96FD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ผรจ</vt:lpstr>
      <vt:lpstr>Sheet1</vt:lpstr>
      <vt:lpstr>ผรจ!Print_Area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 PM</dc:creator>
  <cp:lastModifiedBy>TG(BP)</cp:lastModifiedBy>
  <dcterms:created xsi:type="dcterms:W3CDTF">2024-09-12T07:29:31Z</dcterms:created>
  <dcterms:modified xsi:type="dcterms:W3CDTF">2024-10-11T08:07:17Z</dcterms:modified>
</cp:coreProperties>
</file>