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14CA108C-D711-4EE0-92B7-7C726524271F}" xr6:coauthVersionLast="45" xr6:coauthVersionMax="45" xr10:uidLastSave="{00000000-0000-0000-0000-000000000000}"/>
  <bookViews>
    <workbookView xWindow="-120" yWindow="-120" windowWidth="24240" windowHeight="13290" tabRatio="874" activeTab="2" xr2:uid="{00000000-000D-0000-FFFF-FFFF00000000}"/>
  </bookViews>
  <sheets>
    <sheet name="ปร.5" sheetId="121" r:id="rId1"/>
    <sheet name="ปร.4" sheetId="40" r:id="rId2"/>
    <sheet name="ราคาต่อหน่วย" sheetId="2" r:id="rId3"/>
  </sheets>
  <externalReferences>
    <externalReference r:id="rId4"/>
    <externalReference r:id="rId5"/>
    <externalReference r:id="rId6"/>
    <externalReference r:id="rId7"/>
  </externalReferences>
  <definedNames>
    <definedName name="AC">#REF!</definedName>
    <definedName name="bu_widening">#REF!,#REF!</definedName>
    <definedName name="bu_เกลี่ยปรับ">#REF!,#REF!</definedName>
    <definedName name="bu_กรุยทาง">#REF!</definedName>
    <definedName name="bu_ท่อ">#REF!,#REF!,#REF!,#REF!,#REF!,#REF!</definedName>
    <definedName name="bu_ท่อ1">[1]BackUp!#REF!,[1]BackUp!#REF!,[1]BackUp!#REF!,[1]BackUp!#REF!,[1]BackUp!#REF!,[1]BackUp!#REF!</definedName>
    <definedName name="bu_ทางเชื่อม">#REF!,#REF!,#REF!</definedName>
    <definedName name="bu_ป้าย">#REF!</definedName>
    <definedName name="bu_ป้าย1">#REF!</definedName>
    <definedName name="bu_ผิว_ไหล่">#REF!,#REF!</definedName>
    <definedName name="bu_สะพาน_box">#REF!</definedName>
    <definedName name="clear_ตัดถม">#REF!</definedName>
    <definedName name="para">ราคาต่อหน่วย!#REF!</definedName>
    <definedName name="_xlnm.Print_Area" localSheetId="1">ปร.4!$A$1:$R$28</definedName>
    <definedName name="_xlnm.Print_Area" localSheetId="0">ปร.5!$A$1:$I$49</definedName>
    <definedName name="_xlnm.Print_Area" localSheetId="2">ราคาต่อหน่วย!$A$1:$N$38</definedName>
    <definedName name="_xlnm.Print_Titles" localSheetId="1">ปร.4!$12:$13</definedName>
    <definedName name="Xc">ราคาต่อหน่วย!#REF!</definedName>
    <definedName name="เส้นจราจร">#REF!</definedName>
    <definedName name="แถว">#REF!</definedName>
    <definedName name="แหล่งปูน">#REF!</definedName>
    <definedName name="กรุยทาง">#REF!</definedName>
    <definedName name="ขนาดAppro">ราคาต่อหน่วย!#REF!</definedName>
    <definedName name="ขนาดท่อ">#REF!</definedName>
    <definedName name="คอนกรีตหยาบ">ราคาต่อหน่วย!#REF!</definedName>
    <definedName name="งานก่อสร้าง">#REF!</definedName>
    <definedName name="งานรื้อถนนเดิม">#REF!</definedName>
    <definedName name="จังหวัด">#REF!</definedName>
    <definedName name="ชนิดราง">ราคาต่อหน่วย!#REF!</definedName>
    <definedName name="ชื่อป้าย">#REF!</definedName>
    <definedName name="ทิศ">#REF!</definedName>
    <definedName name="รถบรรทุก">#REF!</definedName>
    <definedName name="ราคาน้ำมันเฉลี่ย">[2]ข้อมูลโครงการ!$O$14</definedName>
    <definedName name="ราคาปูนtype1ที่แหล่ง">#REF!</definedName>
    <definedName name="รูปแบบป้าย">ราคาต่อหน่วย!#REF!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2" l="1"/>
  <c r="R23" i="40" l="1"/>
  <c r="R24" i="40"/>
  <c r="R25" i="40"/>
  <c r="R26" i="40"/>
  <c r="P21" i="40" l="1"/>
  <c r="R21" i="40" s="1"/>
  <c r="N21" i="40"/>
  <c r="H25" i="2" l="1"/>
  <c r="J9" i="2" l="1"/>
  <c r="F8" i="2"/>
  <c r="J8" i="2" s="1"/>
  <c r="K35" i="2"/>
  <c r="K34" i="2"/>
  <c r="F27" i="2" l="1"/>
  <c r="F25" i="2"/>
  <c r="J10" i="2" l="1"/>
  <c r="C10" i="40" l="1"/>
  <c r="L25" i="2" l="1"/>
  <c r="J11" i="2" l="1"/>
  <c r="C32" i="2"/>
  <c r="J32" i="2"/>
  <c r="F17" i="2"/>
  <c r="M33" i="2"/>
  <c r="C28" i="2"/>
  <c r="P17" i="40" l="1"/>
  <c r="R19" i="40"/>
  <c r="J17" i="2"/>
  <c r="M29" i="2" l="1"/>
  <c r="J28" i="2"/>
  <c r="K20" i="2"/>
  <c r="K19" i="2"/>
  <c r="M18" i="2"/>
  <c r="K14" i="2"/>
  <c r="K13" i="2"/>
  <c r="M11" i="2"/>
  <c r="N16" i="40"/>
  <c r="R17" i="40" l="1"/>
  <c r="R15" i="40"/>
  <c r="R16" i="40"/>
  <c r="J27" i="2"/>
  <c r="J26" i="2"/>
  <c r="F35" i="121" l="1"/>
  <c r="F36" i="121" l="1"/>
  <c r="G40" i="121" l="1"/>
  <c r="G39" i="121"/>
  <c r="D7" i="40" l="1"/>
  <c r="M7" i="40"/>
  <c r="G10" i="40"/>
  <c r="J13" i="2" l="1"/>
  <c r="J15" i="2" s="1"/>
  <c r="J19" i="2"/>
  <c r="J20" i="2" s="1"/>
  <c r="J34" i="2"/>
  <c r="J35" i="2" s="1"/>
  <c r="O22" i="40" l="1"/>
  <c r="J25" i="2"/>
  <c r="J30" i="2" s="1"/>
  <c r="J36" i="2" l="1"/>
  <c r="J37" i="2" l="1"/>
  <c r="N20" i="40" s="1"/>
  <c r="O20" i="40" l="1"/>
  <c r="J14" i="2"/>
  <c r="D9" i="40"/>
  <c r="J21" i="2" l="1"/>
  <c r="J22" i="2" s="1"/>
  <c r="N18" i="40" l="1"/>
  <c r="O18" i="40" l="1"/>
  <c r="O27" i="40" s="1"/>
  <c r="E10" i="121" l="1"/>
  <c r="I19" i="121" l="1"/>
  <c r="P20" i="40"/>
  <c r="Q20" i="40" l="1"/>
  <c r="R20" i="40"/>
  <c r="P18" i="40"/>
  <c r="R18" i="40" s="1"/>
  <c r="I18" i="121"/>
  <c r="Q18" i="40" l="1"/>
  <c r="R22" i="40"/>
  <c r="P27" i="40"/>
  <c r="R27" i="40" s="1"/>
  <c r="R28" i="40" s="1"/>
  <c r="G10" i="121"/>
  <c r="Q22" i="40" l="1"/>
  <c r="G18" i="121" l="1"/>
  <c r="G19" i="121" s="1"/>
  <c r="C20" i="121" l="1"/>
</calcChain>
</file>

<file path=xl/sharedStrings.xml><?xml version="1.0" encoding="utf-8"?>
<sst xmlns="http://schemas.openxmlformats.org/spreadsheetml/2006/main" count="211" uniqueCount="140">
  <si>
    <t>ไหล่ทาง</t>
  </si>
  <si>
    <t>คณะกรรมการกำหนดราคากลาง</t>
  </si>
  <si>
    <t>ม.</t>
  </si>
  <si>
    <t>=</t>
  </si>
  <si>
    <t>บาท</t>
  </si>
  <si>
    <t>กว้าง</t>
  </si>
  <si>
    <t>จำนวน</t>
  </si>
  <si>
    <t>เมตร</t>
  </si>
  <si>
    <t>ราคากลาง</t>
  </si>
  <si>
    <t>รายการ</t>
  </si>
  <si>
    <t>หน่วย</t>
  </si>
  <si>
    <t>ปกติ</t>
  </si>
  <si>
    <t>สรุป</t>
  </si>
  <si>
    <t>ลักษณะโครงการ</t>
  </si>
  <si>
    <t>สายทาง</t>
  </si>
  <si>
    <t>ลำดับที่</t>
  </si>
  <si>
    <t xml:space="preserve">ส่วนราชการ      </t>
  </si>
  <si>
    <t xml:space="preserve">ประเภทงาน  </t>
  </si>
  <si>
    <t>สถานที่ก่อสร้าง</t>
  </si>
  <si>
    <t>Factor F</t>
  </si>
  <si>
    <t>รวมค่าก่อสร้าง</t>
  </si>
  <si>
    <t>หมายเหตุ</t>
  </si>
  <si>
    <t xml:space="preserve"> - เงินล่วงหน้าจ่าย</t>
  </si>
  <si>
    <t xml:space="preserve"> - ดอกเบี้ยเงินกู้</t>
  </si>
  <si>
    <t xml:space="preserve"> - เงินประกันผลงานหัก</t>
  </si>
  <si>
    <t>ตัวอักษร</t>
  </si>
  <si>
    <t>ราคาต่อหน่วย</t>
  </si>
  <si>
    <t>ประเภทงานทาง</t>
  </si>
  <si>
    <t>ลำดับ</t>
  </si>
  <si>
    <t>ลงชื่อ</t>
  </si>
  <si>
    <t xml:space="preserve"> - ภาษีมูลค่าเพิ่ม(VAT)</t>
  </si>
  <si>
    <t>รวมเป็นค่าก่อสร้าง</t>
  </si>
  <si>
    <t>Ø</t>
  </si>
  <si>
    <t>บาท/ม.</t>
  </si>
  <si>
    <t>บ่อ</t>
  </si>
  <si>
    <t>…ค่างานต้นทุน</t>
  </si>
  <si>
    <t>[2]</t>
  </si>
  <si>
    <t>[4]</t>
  </si>
  <si>
    <t>[5]</t>
  </si>
  <si>
    <t>[3]</t>
  </si>
  <si>
    <t>[9]</t>
  </si>
  <si>
    <t>[11]</t>
  </si>
  <si>
    <t>[12]</t>
  </si>
  <si>
    <t>[8]</t>
  </si>
  <si>
    <t>งานระบบระบายน้ำ</t>
  </si>
  <si>
    <t>ช่วงดำเนินการ</t>
  </si>
  <si>
    <t>Factor F งานทาง</t>
  </si>
  <si>
    <t>Factor F งานสะพานฯ</t>
  </si>
  <si>
    <t>รวมค่างานต้นทุน</t>
  </si>
  <si>
    <t>ราคาต้นทุน</t>
  </si>
  <si>
    <t>ประเภทงานก่อสร้างทาง</t>
  </si>
  <si>
    <t>คิดเป็นราคาค่าก่อสร้างประมาณ</t>
  </si>
  <si>
    <t>รวมค่างานประเภทงานทาง</t>
  </si>
  <si>
    <t>รวมค่างานทั้งสิ้น</t>
  </si>
  <si>
    <t>[6] = [1]+….+[5]</t>
  </si>
  <si>
    <t>รายการประมาณราคาต่อหน่วย</t>
  </si>
  <si>
    <t>...................................................ประธานกรรมการฯ</t>
  </si>
  <si>
    <t>...................................................กรรมการฯ</t>
  </si>
  <si>
    <t>F</t>
  </si>
  <si>
    <r>
      <rPr>
        <sz val="14"/>
        <rFont val="Angsana New"/>
        <family val="1"/>
      </rPr>
      <t>ราคาต่อหน่วย</t>
    </r>
    <r>
      <rPr>
        <sz val="16"/>
        <rFont val="Angsana New"/>
        <family val="1"/>
      </rPr>
      <t xml:space="preserve">
x F</t>
    </r>
  </si>
  <si>
    <t>ป้ายประชาสัมพันธ์โครงการจำนวน 1 ป้าย</t>
  </si>
  <si>
    <t>(ผู้รับจ้างดำเนินการเอง)</t>
  </si>
  <si>
    <t>กองช่าง</t>
  </si>
  <si>
    <t>องค์การบริหารส่วนตำบลหมูม่น</t>
  </si>
  <si>
    <t>อำเภอ  เมืองอุดรธานี   จังหวัด  อุดรธานี</t>
  </si>
  <si>
    <t>ผู้อำนวยการกองช่าง</t>
  </si>
  <si>
    <t>ว่าที่ รต.</t>
  </si>
  <si>
    <t xml:space="preserve"> -  ค่าขนส่งท่อ</t>
  </si>
  <si>
    <t>[7] = [6]</t>
  </si>
  <si>
    <t>รางระบายน้ำ คสล.</t>
  </si>
  <si>
    <t xml:space="preserve"> รางระบายน้ำคอนกรีตอัดแรง</t>
  </si>
  <si>
    <t>(ตามแบบ อบต.หมูม่นกำหนด ขนาด 0.60 x 0.58 ม.)</t>
  </si>
  <si>
    <t>คิดจากความยาว</t>
  </si>
  <si>
    <r>
      <rPr>
        <b/>
        <sz val="14"/>
        <rFont val="Angsana New"/>
        <family val="1"/>
      </rPr>
      <t xml:space="preserve">   </t>
    </r>
    <r>
      <rPr>
        <b/>
        <u/>
        <sz val="14"/>
        <rFont val="Angsana New"/>
        <family val="1"/>
      </rPr>
      <t>รางระบายน้ำ</t>
    </r>
  </si>
  <si>
    <t xml:space="preserve"> - ขุดดิน</t>
  </si>
  <si>
    <t>ลบ.ม.@</t>
  </si>
  <si>
    <t xml:space="preserve"> - ค่าทรายรองพื้น (หนา 0.05 ม.)</t>
  </si>
  <si>
    <t xml:space="preserve"> - ค่าคอนกรีตรองพื้นราง 0.05 ม.   Strength  180 ksc.(ทรงกระบอก)</t>
  </si>
  <si>
    <t xml:space="preserve"> - ค่ารางระบายน้ำสำเร็จรูป ขนาด 0.60 x 0.58 ม.</t>
  </si>
  <si>
    <t>ม.@</t>
  </si>
  <si>
    <t xml:space="preserve"> - รวมค่าใช้จ่าย</t>
  </si>
  <si>
    <t xml:space="preserve"> - รวมรางระบายน้ำ/เมตร </t>
  </si>
  <si>
    <r>
      <rPr>
        <b/>
        <sz val="14"/>
        <rFont val="Angsana New"/>
        <family val="1"/>
      </rPr>
      <t xml:space="preserve">    </t>
    </r>
    <r>
      <rPr>
        <b/>
        <u/>
        <sz val="14"/>
        <rFont val="Angsana New"/>
        <family val="1"/>
      </rPr>
      <t>ฝารางระบายน้ำ</t>
    </r>
  </si>
  <si>
    <t xml:space="preserve"> - ค่าฝารางระบายน้ำ สำเร็จรูป (ตามแบบ)</t>
  </si>
  <si>
    <t>ฝา@</t>
  </si>
  <si>
    <t>[10] = [8]+[9]</t>
  </si>
  <si>
    <t xml:space="preserve"> - รวมฝารางระบายน้ำ/เมตร </t>
  </si>
  <si>
    <t>[11] = [10]</t>
  </si>
  <si>
    <t xml:space="preserve"> - รวมค่าใช้จ่ายรางระบายน้ำ + ฝา</t>
  </si>
  <si>
    <t>[12] = [7]+[11]</t>
  </si>
  <si>
    <t>บ่อพัก คสล.  สำเร็จรูป พร้อม   ฝาบ่อพัก คสล.</t>
  </si>
  <si>
    <r>
      <rPr>
        <b/>
        <sz val="14"/>
        <rFont val="Angsana New"/>
        <family val="1"/>
      </rPr>
      <t xml:space="preserve">  </t>
    </r>
    <r>
      <rPr>
        <b/>
        <u/>
        <sz val="14"/>
        <rFont val="Angsana New"/>
        <family val="1"/>
      </rPr>
      <t>บ่อพัก คสล. สำเร็จรูป</t>
    </r>
  </si>
  <si>
    <t>สูงเฉลี่ย</t>
  </si>
  <si>
    <t xml:space="preserve"> - ค่าคอนกรีตรองพื้นบ่อ 0.05 ม.   Strength  180 ksc.(ทรงกระบอก)</t>
  </si>
  <si>
    <t>บ่อ@</t>
  </si>
  <si>
    <t xml:space="preserve"> -  ค่าขนส่งบ่อพัก </t>
  </si>
  <si>
    <t>ราคาต่อบ่อ</t>
  </si>
  <si>
    <t>[10] = [1]+….+[9]</t>
  </si>
  <si>
    <r>
      <rPr>
        <b/>
        <sz val="14"/>
        <rFont val="Angsana New"/>
        <family val="1"/>
      </rPr>
      <t xml:space="preserve">   </t>
    </r>
    <r>
      <rPr>
        <b/>
        <u/>
        <sz val="14"/>
        <rFont val="Angsana New"/>
        <family val="1"/>
      </rPr>
      <t>ฝาบ่อพัก คสล.</t>
    </r>
  </si>
  <si>
    <t>บาท/บ่อ</t>
  </si>
  <si>
    <t>ลึก</t>
  </si>
  <si>
    <t>ก่อสร้างรางระบายน้ำ</t>
  </si>
  <si>
    <t>บาท/ฝา</t>
  </si>
  <si>
    <t>ขนาด  1.00 x 1.00 ม.</t>
  </si>
  <si>
    <t>ม. สำหรับ รางระบายน้ำ ขนาด 0.60x0.58 ม. เข้า - ออก ทั้ง 2 ด้าน</t>
  </si>
  <si>
    <t>[13] = [11]+[12]</t>
  </si>
  <si>
    <t>[14] = [13]</t>
  </si>
  <si>
    <t>นักวิเคราะห์นโยบายและแผน ชำนาญการ</t>
  </si>
  <si>
    <t>[1]  ใช้ค่าขุดดินด้วยเครื่องจักร งานชลประทาน</t>
  </si>
  <si>
    <t>ประมาณราคา           เมื่อวันที่</t>
  </si>
  <si>
    <t>1.1.1</t>
  </si>
  <si>
    <t>1.1.2</t>
  </si>
  <si>
    <t>งานระบายน้ำ</t>
  </si>
  <si>
    <t>1.1.1 งานรางระบายน้ำ คสล.</t>
  </si>
  <si>
    <t>1.1.2 งานบ่อรับน้ำ คสล.</t>
  </si>
  <si>
    <t xml:space="preserve">       1.1.2(1) บ่อพัก คสล. น้ำสำเร็จรูป พร้อมฝา</t>
  </si>
  <si>
    <t xml:space="preserve">       1.1.1(1) รางระบายน้ำสำเร็จรูป พร้อมฝา</t>
  </si>
  <si>
    <t>สิบเอก</t>
  </si>
  <si>
    <t xml:space="preserve">       2.1.1(1) ขนาด</t>
  </si>
  <si>
    <t xml:space="preserve">1.1.3 งานท่อลอดกลม คสล. ชนิดกลม </t>
  </si>
  <si>
    <t>สาย บ้านนางอุทุมพร  ผานิตย์ บ้านหมูม่น  หมู่ที่ 1  ตำบลหมูม่น</t>
  </si>
  <si>
    <t>ก่อสร้างรางระบายน้ำ  สำเร็จรูป ระยะรวม</t>
  </si>
  <si>
    <t>พื้นที่ ปกติ</t>
  </si>
  <si>
    <t>แบบสรุปราคากลางงานก่อสร้างรางระบายน้ำ</t>
  </si>
  <si>
    <t xml:space="preserve">อำเภอ  เมืองอุดรธานี   </t>
  </si>
  <si>
    <t>จังหวัด  อุดรธานี</t>
  </si>
  <si>
    <t>อำเภอ  เมืองอุดรธานี   จังหวัด  อุดรธานี      ระยะทางดำเนินการ   217.00  เมตร</t>
  </si>
  <si>
    <t>=(56.13 x 3 + 300) / 35</t>
  </si>
  <si>
    <t>=(56.13 x 3 + 300) / 500</t>
  </si>
  <si>
    <t>=(56.13 x 3 + 300) / 8</t>
  </si>
  <si>
    <t>=(56.13 x 3 + 300) / 250</t>
  </si>
  <si>
    <t>(ใช้ราคาเฉลี่ยน้ำมัน ลิตรละ  30.50 บาท หาค่าขนส่ง,ค่าดำเนินการและค่าเสื่อมราคาเครื่องจักร)</t>
  </si>
  <si>
    <t>สาย บ้านนางอุทุมพร  ผานิตย์ บ้านหมูม่น  หมู่ที่ 1  ตำบลหมูม่น  อำเภอ  เมืองอุดรธานี   จังหวัด  อุดรธานี</t>
  </si>
  <si>
    <t>แบบราคากลางงานก่อสร้างรางระบายน้ำ</t>
  </si>
  <si>
    <t>กม. 0+000 -   กม.0+0217</t>
  </si>
  <si>
    <t>(ก. 0.60 ม. x ล. 0.58 ม.)</t>
  </si>
  <si>
    <t>(เอกวัฒน์  อาจหาญ)</t>
  </si>
  <si>
    <t>(นายคมกฤช  คำมะนาง)</t>
  </si>
  <si>
    <t>(พงศกร  เกตุรุน)</t>
  </si>
  <si>
    <t>นักพัฒนาชุมชน  ปฏิบัติการ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</si>
</sst>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87" formatCode="_-* #,##0.0_-;\-* #,##0.0_-;_-* &quot;-&quot;??_-;_-@_-"/>
    <numFmt numFmtId="188" formatCode="_-* #,##0_-;\-* #,##0_-;_-* &quot;-&quot;??_-;_-@_-"/>
    <numFmt numFmtId="189" formatCode="0.000\ \ก\ม."/>
    <numFmt numFmtId="190" formatCode="0.000"/>
    <numFmt numFmtId="191" formatCode="0\+000.000"/>
    <numFmt numFmtId="192" formatCode="d\ ดดดด\ bbbb"/>
    <numFmt numFmtId="193" formatCode="#,##0.00_ ;\-#,##0.00\ "/>
    <numFmt numFmtId="194" formatCode="#,##0.000_);\(#,##0.000\)"/>
    <numFmt numFmtId="195" formatCode="#,##0.0_);\(#,##0.0\)"/>
    <numFmt numFmtId="196" formatCode="[$-107041E]d\ mmmm\ yyyy;@"/>
    <numFmt numFmtId="197" formatCode="_-* #,##0.0000_-;\-* #,##0.0000_-;_-* &quot;-&quot;??_-;_-@_-"/>
    <numFmt numFmtId="198" formatCode="#,##0.0000_ ;\-#,##0.0000\ "/>
    <numFmt numFmtId="199" formatCode="#,##0.00;;"/>
    <numFmt numFmtId="200" formatCode="#,##0.0000_ ;\-#,##0.0000;;"/>
    <numFmt numFmtId="201" formatCode="_-* #,##0.00000_-;\-* #,##0.00000_-;_-* &quot;-&quot;??_-;_-@_-"/>
    <numFmt numFmtId="202" formatCode="0&quot; กม.&quot;"/>
  </numFmts>
  <fonts count="60">
    <font>
      <sz val="14"/>
      <name val="Cordia New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  <charset val="222"/>
    </font>
    <font>
      <sz val="10"/>
      <name val="Courier"/>
      <family val="3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b/>
      <u/>
      <sz val="16"/>
      <name val="Angsana New"/>
      <family val="1"/>
    </font>
    <font>
      <sz val="16"/>
      <name val="Angsana New"/>
      <family val="1"/>
    </font>
    <font>
      <b/>
      <sz val="20"/>
      <name val="Angsana New"/>
      <family val="1"/>
    </font>
    <font>
      <b/>
      <sz val="16"/>
      <name val="Angsana New"/>
      <family val="1"/>
    </font>
    <font>
      <sz val="14"/>
      <color indexed="9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6"/>
      <color indexed="12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2"/>
      <name val="EucrosiaUPC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24"/>
      <name val="AngsanaUPC"/>
      <family val="1"/>
      <charset val="222"/>
    </font>
    <font>
      <sz val="16"/>
      <color indexed="19"/>
      <name val="AngsanaUPC"/>
      <family val="2"/>
      <charset val="222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12"/>
      <name val="Angsana New"/>
      <family val="1"/>
    </font>
    <font>
      <b/>
      <sz val="22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6"/>
      <color theme="1"/>
      <name val="AngsanaUPC"/>
      <family val="2"/>
      <charset val="222"/>
    </font>
    <font>
      <sz val="14"/>
      <color theme="0"/>
      <name val="Angsana New"/>
      <family val="1"/>
    </font>
    <font>
      <sz val="16"/>
      <name val="AngsanaUPC"/>
      <family val="1"/>
    </font>
    <font>
      <sz val="16"/>
      <color theme="1"/>
      <name val="TH SarabunPSK"/>
      <family val="2"/>
      <charset val="222"/>
    </font>
    <font>
      <sz val="16"/>
      <color theme="1"/>
      <name val="Angsana New"/>
      <family val="2"/>
      <charset val="222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6"/>
      <name val="Angsana New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404">
    <xf numFmtId="0" fontId="0" fillId="0" borderId="0"/>
    <xf numFmtId="0" fontId="26" fillId="0" borderId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30" fillId="0" borderId="0"/>
    <xf numFmtId="0" fontId="31" fillId="0" borderId="0"/>
    <xf numFmtId="9" fontId="24" fillId="2" borderId="0"/>
    <xf numFmtId="0" fontId="32" fillId="3" borderId="1">
      <alignment horizontal="centerContinuous" vertical="top"/>
    </xf>
    <xf numFmtId="0" fontId="24" fillId="0" borderId="0" applyFill="0" applyBorder="0" applyAlignment="0"/>
    <xf numFmtId="195" fontId="27" fillId="0" borderId="0" applyFill="0" applyBorder="0" applyAlignment="0"/>
    <xf numFmtId="0" fontId="33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8" fillId="0" borderId="0" applyFill="0" applyBorder="0" applyAlignment="0"/>
    <xf numFmtId="0" fontId="28" fillId="0" borderId="0" applyFill="0" applyBorder="0" applyAlignment="0"/>
    <xf numFmtId="195" fontId="27" fillId="0" borderId="0" applyFill="0" applyBorder="0" applyAlignment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0" fontId="32" fillId="3" borderId="1">
      <alignment horizontal="centerContinuous" vertical="top"/>
    </xf>
    <xf numFmtId="195" fontId="27" fillId="0" borderId="0" applyFont="0" applyFill="0" applyBorder="0" applyAlignment="0" applyProtection="0"/>
    <xf numFmtId="0" fontId="14" fillId="0" borderId="0"/>
    <xf numFmtId="14" fontId="36" fillId="0" borderId="0" applyFill="0" applyBorder="0" applyAlignment="0"/>
    <xf numFmtId="15" fontId="9" fillId="4" borderId="0">
      <alignment horizontal="centerContinuous"/>
    </xf>
    <xf numFmtId="0" fontId="14" fillId="0" borderId="0"/>
    <xf numFmtId="0" fontId="8" fillId="0" borderId="0" applyFill="0" applyBorder="0" applyAlignment="0"/>
    <xf numFmtId="195" fontId="27" fillId="0" borderId="0" applyFill="0" applyBorder="0" applyAlignment="0"/>
    <xf numFmtId="0" fontId="8" fillId="0" borderId="0" applyFill="0" applyBorder="0" applyAlignment="0"/>
    <xf numFmtId="0" fontId="28" fillId="0" borderId="0" applyFill="0" applyBorder="0" applyAlignment="0"/>
    <xf numFmtId="195" fontId="27" fillId="0" borderId="0" applyFill="0" applyBorder="0" applyAlignment="0"/>
    <xf numFmtId="38" fontId="37" fillId="3" borderId="0" applyNumberFormat="0" applyBorder="0" applyAlignment="0" applyProtection="0"/>
    <xf numFmtId="0" fontId="38" fillId="0" borderId="2" applyNumberFormat="0" applyAlignment="0" applyProtection="0">
      <alignment horizontal="left" vertical="center"/>
    </xf>
    <xf numFmtId="0" fontId="38" fillId="0" borderId="3">
      <alignment horizontal="left" vertical="center"/>
    </xf>
    <xf numFmtId="10" fontId="37" fillId="5" borderId="4" applyNumberFormat="0" applyBorder="0" applyAlignment="0" applyProtection="0"/>
    <xf numFmtId="0" fontId="8" fillId="0" borderId="0" applyFill="0" applyBorder="0" applyAlignment="0"/>
    <xf numFmtId="195" fontId="27" fillId="0" borderId="0" applyFill="0" applyBorder="0" applyAlignment="0"/>
    <xf numFmtId="0" fontId="8" fillId="0" borderId="0" applyFill="0" applyBorder="0" applyAlignment="0"/>
    <xf numFmtId="0" fontId="28" fillId="0" borderId="0" applyFill="0" applyBorder="0" applyAlignment="0"/>
    <xf numFmtId="195" fontId="27" fillId="0" borderId="0" applyFill="0" applyBorder="0" applyAlignment="0"/>
    <xf numFmtId="37" fontId="39" fillId="0" borderId="0"/>
    <xf numFmtId="0" fontId="8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40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8" fillId="0" borderId="0" applyFill="0" applyBorder="0" applyAlignment="0"/>
    <xf numFmtId="195" fontId="27" fillId="0" borderId="0" applyFill="0" applyBorder="0" applyAlignment="0"/>
    <xf numFmtId="0" fontId="8" fillId="0" borderId="0" applyFill="0" applyBorder="0" applyAlignment="0"/>
    <xf numFmtId="0" fontId="28" fillId="0" borderId="0" applyFill="0" applyBorder="0" applyAlignment="0"/>
    <xf numFmtId="195" fontId="27" fillId="0" borderId="0" applyFill="0" applyBorder="0" applyAlignment="0"/>
    <xf numFmtId="1" fontId="24" fillId="0" borderId="5" applyNumberFormat="0" applyFill="0" applyAlignment="0" applyProtection="0">
      <alignment horizontal="center" vertical="center"/>
    </xf>
    <xf numFmtId="0" fontId="41" fillId="2" borderId="0"/>
    <xf numFmtId="49" fontId="36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" fontId="42" fillId="0" borderId="6">
      <alignment horizont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43" fillId="6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4" fillId="0" borderId="0"/>
    <xf numFmtId="0" fontId="55" fillId="0" borderId="0"/>
    <xf numFmtId="0" fontId="1" fillId="0" borderId="0"/>
    <xf numFmtId="0" fontId="54" fillId="0" borderId="0"/>
    <xf numFmtId="9" fontId="2" fillId="0" borderId="0" applyFont="0" applyFill="0" applyBorder="0" applyAlignment="0" applyProtection="0"/>
    <xf numFmtId="0" fontId="14" fillId="0" borderId="0"/>
    <xf numFmtId="39" fontId="7" fillId="0" borderId="0"/>
    <xf numFmtId="0" fontId="8" fillId="0" borderId="0"/>
  </cellStyleXfs>
  <cellXfs count="229">
    <xf numFmtId="0" fontId="0" fillId="0" borderId="0" xfId="0"/>
    <xf numFmtId="9" fontId="11" fillId="0" borderId="10" xfId="357" applyFont="1" applyFill="1" applyBorder="1" applyAlignment="1">
      <alignment horizontal="center"/>
    </xf>
    <xf numFmtId="0" fontId="11" fillId="0" borderId="0" xfId="0" applyFont="1"/>
    <xf numFmtId="0" fontId="19" fillId="0" borderId="0" xfId="0" applyFont="1"/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0" quotePrefix="1" applyFont="1" applyAlignment="1" applyProtection="1">
      <alignment horizontal="left"/>
      <protection locked="0"/>
    </xf>
    <xf numFmtId="0" fontId="17" fillId="0" borderId="0" xfId="0" applyFont="1" applyAlignment="1">
      <alignment horizontal="left"/>
    </xf>
    <xf numFmtId="0" fontId="11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0" fillId="0" borderId="0" xfId="0" quotePrefix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Continuous"/>
      <protection locked="0"/>
    </xf>
    <xf numFmtId="2" fontId="11" fillId="0" borderId="0" xfId="0" applyNumberFormat="1" applyFont="1" applyAlignment="1" applyProtection="1">
      <alignment horizontal="center"/>
      <protection locked="0"/>
    </xf>
    <xf numFmtId="2" fontId="11" fillId="0" borderId="0" xfId="0" applyNumberFormat="1" applyFont="1" applyAlignment="1" applyProtection="1">
      <alignment horizontal="centerContinuous"/>
      <protection locked="0"/>
    </xf>
    <xf numFmtId="43" fontId="11" fillId="0" borderId="0" xfId="0" quotePrefix="1" applyNumberFormat="1" applyFont="1" applyAlignment="1" applyProtection="1">
      <alignment horizontal="left"/>
      <protection locked="0"/>
    </xf>
    <xf numFmtId="43" fontId="11" fillId="0" borderId="0" xfId="0" applyNumberFormat="1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0" fillId="0" borderId="4" xfId="0" applyFont="1" applyBorder="1" applyAlignment="1" applyProtection="1">
      <alignment horizontal="centerContinuous" vertical="center"/>
      <protection locked="0"/>
    </xf>
    <xf numFmtId="0" fontId="10" fillId="0" borderId="3" xfId="0" applyFont="1" applyBorder="1" applyAlignment="1" applyProtection="1">
      <alignment horizontal="centerContinuous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Continuous" vertical="center"/>
      <protection locked="0"/>
    </xf>
    <xf numFmtId="0" fontId="10" fillId="0" borderId="13" xfId="0" applyFont="1" applyBorder="1" applyAlignment="1" applyProtection="1">
      <alignment horizontal="centerContinuous" vertical="center"/>
      <protection locked="0"/>
    </xf>
    <xf numFmtId="0" fontId="11" fillId="0" borderId="5" xfId="0" applyFont="1" applyBorder="1" applyAlignment="1" applyProtection="1">
      <alignment horizontal="centerContinuous"/>
      <protection locked="0"/>
    </xf>
    <xf numFmtId="193" fontId="11" fillId="0" borderId="16" xfId="24" applyNumberFormat="1" applyFont="1" applyFill="1" applyBorder="1" applyAlignment="1" applyProtection="1">
      <alignment horizontal="center"/>
      <protection locked="0"/>
    </xf>
    <xf numFmtId="3" fontId="11" fillId="0" borderId="15" xfId="0" applyNumberFormat="1" applyFont="1" applyBorder="1" applyProtection="1">
      <protection locked="0"/>
    </xf>
    <xf numFmtId="4" fontId="11" fillId="0" borderId="5" xfId="0" applyNumberFormat="1" applyFont="1" applyBorder="1" applyAlignment="1" applyProtection="1">
      <alignment horizontal="center"/>
      <protection locked="0"/>
    </xf>
    <xf numFmtId="3" fontId="11" fillId="0" borderId="5" xfId="0" applyNumberFormat="1" applyFont="1" applyBorder="1" applyAlignment="1" applyProtection="1">
      <alignment horizontal="center"/>
      <protection locked="0"/>
    </xf>
    <xf numFmtId="43" fontId="10" fillId="0" borderId="5" xfId="24" applyFont="1" applyFill="1" applyBorder="1"/>
    <xf numFmtId="43" fontId="10" fillId="0" borderId="5" xfId="24" applyFont="1" applyFill="1" applyBorder="1" applyAlignment="1" applyProtection="1">
      <alignment horizontal="center"/>
      <protection locked="0"/>
    </xf>
    <xf numFmtId="3" fontId="11" fillId="0" borderId="0" xfId="0" applyNumberFormat="1" applyFont="1" applyAlignment="1" applyProtection="1">
      <alignment horizontal="center"/>
      <protection locked="0"/>
    </xf>
    <xf numFmtId="3" fontId="11" fillId="0" borderId="10" xfId="0" applyNumberFormat="1" applyFont="1" applyBorder="1" applyAlignment="1" applyProtection="1">
      <alignment horizontal="center"/>
      <protection locked="0"/>
    </xf>
    <xf numFmtId="0" fontId="11" fillId="0" borderId="10" xfId="0" quotePrefix="1" applyFont="1" applyBorder="1" applyAlignment="1" applyProtection="1">
      <alignment horizontal="center"/>
      <protection locked="0"/>
    </xf>
    <xf numFmtId="0" fontId="11" fillId="0" borderId="16" xfId="0" applyFont="1" applyBorder="1" applyAlignment="1" applyProtection="1">
      <alignment horizontal="centerContinuous"/>
      <protection locked="0"/>
    </xf>
    <xf numFmtId="0" fontId="11" fillId="0" borderId="12" xfId="0" applyFont="1" applyBorder="1" applyAlignment="1" applyProtection="1">
      <alignment horizontal="centerContinuous"/>
      <protection locked="0"/>
    </xf>
    <xf numFmtId="3" fontId="11" fillId="0" borderId="12" xfId="0" applyNumberFormat="1" applyFont="1" applyBorder="1" applyAlignment="1" applyProtection="1">
      <alignment horizontal="centerContinuous"/>
      <protection locked="0"/>
    </xf>
    <xf numFmtId="193" fontId="11" fillId="0" borderId="4" xfId="24" applyNumberFormat="1" applyFont="1" applyFill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centerContinuous"/>
      <protection locked="0"/>
    </xf>
    <xf numFmtId="0" fontId="10" fillId="0" borderId="0" xfId="0" applyFont="1" applyAlignment="1" applyProtection="1">
      <alignment horizontal="centerContinuous"/>
      <protection locked="0"/>
    </xf>
    <xf numFmtId="193" fontId="19" fillId="0" borderId="4" xfId="24" applyNumberFormat="1" applyFont="1" applyFill="1" applyBorder="1" applyAlignment="1">
      <alignment horizontal="center"/>
    </xf>
    <xf numFmtId="0" fontId="11" fillId="0" borderId="14" xfId="0" applyFont="1" applyBorder="1" applyAlignment="1" applyProtection="1">
      <alignment horizontal="centerContinuous" vertical="center"/>
      <protection locked="0"/>
    </xf>
    <xf numFmtId="0" fontId="11" fillId="0" borderId="9" xfId="0" applyFont="1" applyBorder="1" applyAlignment="1" applyProtection="1">
      <alignment vertical="center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17" fillId="0" borderId="0" xfId="0" quotePrefix="1" applyFont="1" applyAlignment="1" applyProtection="1">
      <alignment horizontal="left"/>
      <protection locked="0"/>
    </xf>
    <xf numFmtId="0" fontId="17" fillId="0" borderId="0" xfId="0" quotePrefix="1" applyFont="1" applyProtection="1">
      <protection locked="0"/>
    </xf>
    <xf numFmtId="0" fontId="17" fillId="0" borderId="0" xfId="0" applyFont="1" applyProtection="1">
      <protection locked="0"/>
    </xf>
    <xf numFmtId="0" fontId="16" fillId="0" borderId="0" xfId="0" applyFont="1"/>
    <xf numFmtId="0" fontId="17" fillId="0" borderId="0" xfId="0" applyFont="1"/>
    <xf numFmtId="0" fontId="17" fillId="0" borderId="0" xfId="0" quotePrefix="1" applyFont="1" applyAlignment="1">
      <alignment horizontal="left"/>
    </xf>
    <xf numFmtId="43" fontId="17" fillId="0" borderId="0" xfId="24" applyFont="1" applyFill="1" applyAlignment="1" applyProtection="1">
      <alignment horizontal="left"/>
    </xf>
    <xf numFmtId="43" fontId="11" fillId="0" borderId="0" xfId="24" applyFont="1" applyFill="1" applyProtection="1"/>
    <xf numFmtId="0" fontId="17" fillId="0" borderId="0" xfId="0" quotePrefix="1" applyFont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375" applyNumberFormat="1" applyFont="1" applyFill="1" applyAlignment="1" applyProtection="1">
      <alignment horizontal="center"/>
    </xf>
    <xf numFmtId="43" fontId="17" fillId="0" borderId="0" xfId="375" applyFont="1" applyFill="1" applyProtection="1"/>
    <xf numFmtId="190" fontId="17" fillId="0" borderId="0" xfId="0" applyNumberFormat="1" applyFont="1" applyAlignment="1">
      <alignment horizontal="center"/>
    </xf>
    <xf numFmtId="43" fontId="17" fillId="0" borderId="0" xfId="0" applyNumberFormat="1" applyFont="1" applyAlignment="1">
      <alignment horizontal="left"/>
    </xf>
    <xf numFmtId="190" fontId="17" fillId="0" borderId="0" xfId="0" applyNumberFormat="1" applyFont="1" applyAlignment="1">
      <alignment horizontal="left"/>
    </xf>
    <xf numFmtId="190" fontId="17" fillId="0" borderId="0" xfId="0" applyNumberFormat="1" applyFont="1"/>
    <xf numFmtId="191" fontId="17" fillId="0" borderId="0" xfId="0" applyNumberFormat="1" applyFont="1"/>
    <xf numFmtId="189" fontId="17" fillId="0" borderId="0" xfId="24" applyNumberFormat="1" applyFont="1" applyFill="1" applyAlignment="1" applyProtection="1">
      <alignment horizontal="center"/>
    </xf>
    <xf numFmtId="190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191" fontId="17" fillId="0" borderId="0" xfId="0" applyNumberFormat="1" applyFont="1" applyAlignment="1">
      <alignment horizontal="left"/>
    </xf>
    <xf numFmtId="0" fontId="19" fillId="0" borderId="16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5" xfId="0" applyFont="1" applyBorder="1" applyAlignment="1">
      <alignment horizontal="centerContinuous"/>
    </xf>
    <xf numFmtId="43" fontId="17" fillId="0" borderId="17" xfId="24" applyFont="1" applyFill="1" applyBorder="1" applyAlignment="1" applyProtection="1">
      <alignment horizontal="right"/>
    </xf>
    <xf numFmtId="0" fontId="17" fillId="0" borderId="15" xfId="0" applyFont="1" applyBorder="1"/>
    <xf numFmtId="2" fontId="17" fillId="0" borderId="0" xfId="0" quotePrefix="1" applyNumberFormat="1" applyFont="1" applyAlignment="1">
      <alignment horizontal="left"/>
    </xf>
    <xf numFmtId="0" fontId="17" fillId="0" borderId="0" xfId="0" quotePrefix="1" applyFont="1"/>
    <xf numFmtId="0" fontId="11" fillId="0" borderId="0" xfId="0" applyFont="1" applyAlignment="1">
      <alignment horizontal="center"/>
    </xf>
    <xf numFmtId="0" fontId="44" fillId="0" borderId="0" xfId="0" applyFont="1"/>
    <xf numFmtId="3" fontId="20" fillId="0" borderId="15" xfId="0" applyNumberFormat="1" applyFont="1" applyBorder="1" applyAlignment="1" applyProtection="1">
      <alignment horizontal="left"/>
      <protection locked="0"/>
    </xf>
    <xf numFmtId="3" fontId="20" fillId="0" borderId="9" xfId="0" applyNumberFormat="1" applyFont="1" applyBorder="1" applyAlignment="1" applyProtection="1">
      <alignment horizontal="left"/>
      <protection locked="0"/>
    </xf>
    <xf numFmtId="0" fontId="44" fillId="0" borderId="0" xfId="0" applyFont="1" applyProtection="1">
      <protection hidden="1"/>
    </xf>
    <xf numFmtId="43" fontId="44" fillId="0" borderId="0" xfId="24" applyFont="1" applyProtection="1">
      <protection hidden="1"/>
    </xf>
    <xf numFmtId="43" fontId="44" fillId="0" borderId="0" xfId="24" applyFont="1" applyAlignment="1" applyProtection="1">
      <alignment horizontal="left"/>
      <protection hidden="1"/>
    </xf>
    <xf numFmtId="0" fontId="21" fillId="0" borderId="0" xfId="0" applyFont="1"/>
    <xf numFmtId="0" fontId="44" fillId="0" borderId="0" xfId="0" applyFont="1" applyAlignment="1" applyProtection="1">
      <alignment horizontal="right"/>
      <protection hidden="1"/>
    </xf>
    <xf numFmtId="0" fontId="44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left"/>
      <protection hidden="1"/>
    </xf>
    <xf numFmtId="0" fontId="17" fillId="0" borderId="4" xfId="0" applyFont="1" applyBorder="1" applyAlignment="1">
      <alignment horizontal="center"/>
    </xf>
    <xf numFmtId="0" fontId="17" fillId="0" borderId="17" xfId="24" applyNumberFormat="1" applyFont="1" applyFill="1" applyBorder="1" applyAlignment="1" applyProtection="1">
      <alignment horizontal="right"/>
    </xf>
    <xf numFmtId="0" fontId="17" fillId="0" borderId="1" xfId="0" applyFont="1" applyBorder="1"/>
    <xf numFmtId="0" fontId="17" fillId="0" borderId="18" xfId="0" applyFont="1" applyBorder="1"/>
    <xf numFmtId="43" fontId="17" fillId="0" borderId="18" xfId="24" applyFont="1" applyFill="1" applyBorder="1" applyAlignment="1" applyProtection="1">
      <alignment horizontal="center"/>
    </xf>
    <xf numFmtId="198" fontId="11" fillId="0" borderId="0" xfId="0" applyNumberFormat="1" applyFont="1" applyAlignment="1">
      <alignment horizontal="center"/>
    </xf>
    <xf numFmtId="193" fontId="17" fillId="0" borderId="0" xfId="0" applyNumberFormat="1" applyFont="1" applyAlignment="1">
      <alignment horizontal="center"/>
    </xf>
    <xf numFmtId="196" fontId="17" fillId="0" borderId="0" xfId="0" applyNumberFormat="1" applyFont="1"/>
    <xf numFmtId="43" fontId="17" fillId="0" borderId="0" xfId="24" applyFont="1" applyFill="1" applyBorder="1" applyAlignment="1" applyProtection="1">
      <alignment horizontal="right"/>
    </xf>
    <xf numFmtId="43" fontId="17" fillId="0" borderId="0" xfId="24" applyFont="1" applyFill="1" applyProtection="1"/>
    <xf numFmtId="0" fontId="17" fillId="0" borderId="0" xfId="0" applyFont="1" applyAlignment="1">
      <alignment horizontal="centerContinuous"/>
    </xf>
    <xf numFmtId="199" fontId="11" fillId="0" borderId="5" xfId="0" applyNumberFormat="1" applyFont="1" applyBorder="1" applyAlignment="1" applyProtection="1">
      <alignment horizontal="center"/>
      <protection locked="0"/>
    </xf>
    <xf numFmtId="200" fontId="11" fillId="0" borderId="0" xfId="0" applyNumberFormat="1" applyFont="1" applyAlignment="1">
      <alignment horizontal="center"/>
    </xf>
    <xf numFmtId="43" fontId="19" fillId="0" borderId="13" xfId="24" applyFont="1" applyFill="1" applyBorder="1" applyAlignment="1" applyProtection="1">
      <alignment shrinkToFit="1"/>
    </xf>
    <xf numFmtId="43" fontId="19" fillId="0" borderId="19" xfId="24" applyFont="1" applyFill="1" applyBorder="1" applyAlignment="1" applyProtection="1">
      <alignment shrinkToFit="1"/>
    </xf>
    <xf numFmtId="0" fontId="52" fillId="0" borderId="0" xfId="0" applyFont="1" applyProtection="1">
      <protection locked="0"/>
    </xf>
    <xf numFmtId="193" fontId="11" fillId="0" borderId="5" xfId="24" applyNumberFormat="1" applyFont="1" applyFill="1" applyBorder="1" applyAlignment="1" applyProtection="1">
      <alignment horizontal="center"/>
      <protection locked="0"/>
    </xf>
    <xf numFmtId="0" fontId="17" fillId="0" borderId="27" xfId="0" applyFont="1" applyBorder="1"/>
    <xf numFmtId="43" fontId="17" fillId="0" borderId="27" xfId="24" applyFont="1" applyFill="1" applyBorder="1" applyAlignment="1" applyProtection="1">
      <alignment horizontal="center"/>
    </xf>
    <xf numFmtId="197" fontId="17" fillId="0" borderId="27" xfId="24" applyNumberFormat="1" applyFont="1" applyFill="1" applyBorder="1" applyAlignment="1" applyProtection="1">
      <alignment horizontal="center"/>
    </xf>
    <xf numFmtId="0" fontId="21" fillId="0" borderId="0" xfId="0" applyFont="1" applyAlignment="1" applyProtection="1">
      <alignment horizontal="left"/>
      <protection locked="0"/>
    </xf>
    <xf numFmtId="0" fontId="52" fillId="0" borderId="10" xfId="0" quotePrefix="1" applyFont="1" applyBorder="1" applyAlignment="1" applyProtection="1">
      <alignment horizontal="center"/>
      <protection locked="0"/>
    </xf>
    <xf numFmtId="0" fontId="52" fillId="0" borderId="7" xfId="0" quotePrefix="1" applyFont="1" applyBorder="1" applyAlignment="1" applyProtection="1">
      <alignment horizontal="center"/>
      <protection locked="0"/>
    </xf>
    <xf numFmtId="201" fontId="19" fillId="0" borderId="18" xfId="24" applyNumberFormat="1" applyFont="1" applyFill="1" applyBorder="1" applyAlignment="1" applyProtection="1">
      <alignment horizontal="center"/>
    </xf>
    <xf numFmtId="0" fontId="19" fillId="0" borderId="23" xfId="0" quotePrefix="1" applyFont="1" applyBorder="1" applyAlignment="1">
      <alignment horizontal="left"/>
    </xf>
    <xf numFmtId="0" fontId="17" fillId="0" borderId="23" xfId="0" applyFont="1" applyBorder="1"/>
    <xf numFmtId="0" fontId="17" fillId="0" borderId="23" xfId="0" applyFont="1" applyBorder="1" applyAlignment="1">
      <alignment horizontal="centerContinuous"/>
    </xf>
    <xf numFmtId="0" fontId="17" fillId="0" borderId="23" xfId="0" applyFont="1" applyBorder="1" applyAlignment="1">
      <alignment horizontal="center"/>
    </xf>
    <xf numFmtId="43" fontId="17" fillId="0" borderId="23" xfId="24" applyFont="1" applyFill="1" applyBorder="1" applyAlignment="1" applyProtection="1">
      <alignment horizontal="center"/>
    </xf>
    <xf numFmtId="43" fontId="19" fillId="0" borderId="23" xfId="24" applyFont="1" applyFill="1" applyBorder="1" applyProtection="1"/>
    <xf numFmtId="197" fontId="19" fillId="0" borderId="23" xfId="24" applyNumberFormat="1" applyFont="1" applyFill="1" applyBorder="1" applyAlignment="1" applyProtection="1">
      <alignment horizontal="center"/>
    </xf>
    <xf numFmtId="0" fontId="17" fillId="0" borderId="27" xfId="24" applyNumberFormat="1" applyFont="1" applyFill="1" applyBorder="1" applyAlignment="1" applyProtection="1">
      <alignment horizontal="center"/>
    </xf>
    <xf numFmtId="0" fontId="17" fillId="0" borderId="27" xfId="24" applyNumberFormat="1" applyFont="1" applyFill="1" applyBorder="1" applyAlignment="1" applyProtection="1">
      <alignment horizontal="right"/>
    </xf>
    <xf numFmtId="0" fontId="17" fillId="0" borderId="28" xfId="24" applyNumberFormat="1" applyFont="1" applyFill="1" applyBorder="1" applyAlignment="1" applyProtection="1">
      <alignment horizontal="right"/>
    </xf>
    <xf numFmtId="43" fontId="17" fillId="0" borderId="28" xfId="24" applyFont="1" applyFill="1" applyBorder="1" applyAlignment="1" applyProtection="1">
      <alignment horizontal="right"/>
    </xf>
    <xf numFmtId="43" fontId="17" fillId="0" borderId="39" xfId="24" applyFont="1" applyFill="1" applyBorder="1" applyAlignment="1" applyProtection="1">
      <alignment horizontal="center"/>
    </xf>
    <xf numFmtId="0" fontId="17" fillId="0" borderId="5" xfId="24" applyNumberFormat="1" applyFont="1" applyFill="1" applyBorder="1" applyAlignment="1" applyProtection="1">
      <alignment horizontal="center"/>
    </xf>
    <xf numFmtId="188" fontId="17" fillId="0" borderId="5" xfId="24" applyNumberFormat="1" applyFont="1" applyFill="1" applyBorder="1" applyAlignment="1" applyProtection="1">
      <alignment horizontal="center"/>
    </xf>
    <xf numFmtId="43" fontId="45" fillId="0" borderId="0" xfId="24" applyFont="1" applyFill="1" applyProtection="1">
      <protection locked="0"/>
    </xf>
    <xf numFmtId="0" fontId="46" fillId="0" borderId="0" xfId="0" applyFont="1" applyProtection="1">
      <protection hidden="1"/>
    </xf>
    <xf numFmtId="43" fontId="11" fillId="0" borderId="0" xfId="24" applyFont="1" applyFill="1" applyAlignment="1" applyProtection="1">
      <protection hidden="1"/>
    </xf>
    <xf numFmtId="43" fontId="44" fillId="0" borderId="0" xfId="24" applyFont="1" applyFill="1" applyProtection="1">
      <protection hidden="1"/>
    </xf>
    <xf numFmtId="43" fontId="44" fillId="0" borderId="0" xfId="24" applyFont="1" applyFill="1" applyAlignment="1" applyProtection="1">
      <alignment horizontal="left"/>
      <protection hidden="1"/>
    </xf>
    <xf numFmtId="0" fontId="44" fillId="0" borderId="0" xfId="0" applyFont="1" applyAlignment="1" applyProtection="1">
      <alignment horizontal="centerContinuous"/>
      <protection hidden="1"/>
    </xf>
    <xf numFmtId="43" fontId="11" fillId="0" borderId="0" xfId="375" applyFont="1" applyFill="1" applyBorder="1"/>
    <xf numFmtId="0" fontId="17" fillId="0" borderId="22" xfId="0" applyFont="1" applyBorder="1" applyAlignment="1">
      <alignment horizontal="centerContinuous"/>
    </xf>
    <xf numFmtId="0" fontId="17" fillId="0" borderId="27" xfId="0" applyFont="1" applyBorder="1" applyAlignment="1">
      <alignment horizontal="centerContinuous"/>
    </xf>
    <xf numFmtId="0" fontId="17" fillId="0" borderId="27" xfId="0" applyFont="1" applyBorder="1" applyAlignment="1">
      <alignment horizontal="center"/>
    </xf>
    <xf numFmtId="0" fontId="17" fillId="0" borderId="27" xfId="382" applyNumberFormat="1" applyFont="1" applyFill="1" applyBorder="1" applyAlignment="1" applyProtection="1">
      <alignment horizontal="center"/>
    </xf>
    <xf numFmtId="43" fontId="17" fillId="0" borderId="27" xfId="382" applyFont="1" applyFill="1" applyBorder="1" applyAlignment="1" applyProtection="1">
      <alignment horizontal="center"/>
    </xf>
    <xf numFmtId="43" fontId="23" fillId="0" borderId="27" xfId="382" applyFont="1" applyFill="1" applyBorder="1" applyAlignment="1" applyProtection="1">
      <alignment horizontal="center"/>
    </xf>
    <xf numFmtId="43" fontId="17" fillId="0" borderId="27" xfId="382" applyFont="1" applyFill="1" applyBorder="1" applyAlignment="1" applyProtection="1">
      <alignment horizontal="right"/>
    </xf>
    <xf numFmtId="0" fontId="46" fillId="0" borderId="0" xfId="0" applyFont="1" applyAlignment="1" applyProtection="1">
      <alignment horizontal="right"/>
      <protection hidden="1"/>
    </xf>
    <xf numFmtId="202" fontId="11" fillId="0" borderId="0" xfId="0" applyNumberFormat="1" applyFont="1" applyAlignment="1">
      <alignment horizontal="center"/>
    </xf>
    <xf numFmtId="43" fontId="11" fillId="0" borderId="0" xfId="24" applyFont="1"/>
    <xf numFmtId="43" fontId="47" fillId="0" borderId="0" xfId="24" applyFont="1" applyProtection="1">
      <protection hidden="1"/>
    </xf>
    <xf numFmtId="0" fontId="46" fillId="0" borderId="0" xfId="0" applyFont="1" applyAlignment="1" applyProtection="1">
      <alignment horizontal="left"/>
      <protection hidden="1"/>
    </xf>
    <xf numFmtId="39" fontId="11" fillId="0" borderId="0" xfId="402" applyFont="1"/>
    <xf numFmtId="0" fontId="10" fillId="0" borderId="0" xfId="393" applyFont="1"/>
    <xf numFmtId="0" fontId="11" fillId="0" borderId="0" xfId="393" applyFont="1" applyAlignment="1" applyProtection="1">
      <alignment horizontal="left"/>
      <protection hidden="1"/>
    </xf>
    <xf numFmtId="0" fontId="11" fillId="0" borderId="0" xfId="393" applyFont="1" applyAlignment="1">
      <alignment horizontal="right"/>
    </xf>
    <xf numFmtId="0" fontId="11" fillId="0" borderId="0" xfId="403" applyFont="1"/>
    <xf numFmtId="2" fontId="11" fillId="0" borderId="0" xfId="403" applyNumberFormat="1" applyFont="1" applyAlignment="1">
      <alignment horizontal="center"/>
    </xf>
    <xf numFmtId="0" fontId="11" fillId="0" borderId="0" xfId="393" applyFont="1"/>
    <xf numFmtId="39" fontId="21" fillId="0" borderId="0" xfId="402" applyFont="1"/>
    <xf numFmtId="0" fontId="12" fillId="0" borderId="0" xfId="393" applyFont="1"/>
    <xf numFmtId="2" fontId="11" fillId="0" borderId="0" xfId="393" applyNumberFormat="1" applyFont="1"/>
    <xf numFmtId="0" fontId="11" fillId="0" borderId="0" xfId="0" applyFont="1" applyAlignment="1">
      <alignment horizontal="center" vertical="center"/>
    </xf>
    <xf numFmtId="193" fontId="11" fillId="0" borderId="0" xfId="0" applyNumberFormat="1" applyFont="1" applyAlignment="1" applyProtection="1">
      <alignment vertical="center"/>
      <protection hidden="1"/>
    </xf>
    <xf numFmtId="0" fontId="11" fillId="0" borderId="0" xfId="393" applyFont="1" applyProtection="1">
      <protection hidden="1"/>
    </xf>
    <xf numFmtId="43" fontId="21" fillId="0" borderId="0" xfId="375" applyFont="1" applyFill="1" applyBorder="1" applyAlignment="1">
      <alignment horizontal="left"/>
    </xf>
    <xf numFmtId="0" fontId="11" fillId="0" borderId="0" xfId="393" quotePrefix="1" applyFont="1"/>
    <xf numFmtId="43" fontId="21" fillId="0" borderId="0" xfId="375" applyFont="1" applyAlignment="1" applyProtection="1">
      <alignment horizontal="left"/>
      <protection hidden="1"/>
    </xf>
    <xf numFmtId="43" fontId="47" fillId="0" borderId="0" xfId="375" applyFont="1" applyFill="1"/>
    <xf numFmtId="43" fontId="21" fillId="0" borderId="0" xfId="375" applyFont="1" applyFill="1" applyAlignment="1">
      <alignment horizontal="left"/>
    </xf>
    <xf numFmtId="0" fontId="11" fillId="0" borderId="0" xfId="393" applyFont="1" applyAlignment="1">
      <alignment horizontal="center"/>
    </xf>
    <xf numFmtId="0" fontId="10" fillId="0" borderId="0" xfId="393" applyFont="1" applyProtection="1">
      <protection hidden="1"/>
    </xf>
    <xf numFmtId="2" fontId="11" fillId="0" borderId="0" xfId="393" applyNumberFormat="1" applyFont="1" applyAlignment="1" applyProtection="1">
      <alignment horizontal="center"/>
      <protection hidden="1"/>
    </xf>
    <xf numFmtId="43" fontId="11" fillId="0" borderId="0" xfId="375" applyFont="1" applyProtection="1">
      <protection hidden="1"/>
    </xf>
    <xf numFmtId="0" fontId="12" fillId="0" borderId="0" xfId="393" applyFont="1" applyProtection="1">
      <protection hidden="1"/>
    </xf>
    <xf numFmtId="2" fontId="17" fillId="0" borderId="0" xfId="0" applyNumberFormat="1" applyFont="1" applyAlignment="1">
      <alignment horizontal="center"/>
    </xf>
    <xf numFmtId="0" fontId="53" fillId="0" borderId="0" xfId="0" applyFont="1" applyAlignment="1">
      <alignment horizontal="right"/>
    </xf>
    <xf numFmtId="0" fontId="17" fillId="0" borderId="25" xfId="0" applyFont="1" applyBorder="1" applyAlignment="1">
      <alignment horizontal="center"/>
    </xf>
    <xf numFmtId="39" fontId="17" fillId="0" borderId="0" xfId="0" applyNumberFormat="1" applyFont="1" applyAlignment="1">
      <alignment horizontal="left"/>
    </xf>
    <xf numFmtId="43" fontId="56" fillId="0" borderId="0" xfId="24" applyFont="1" applyProtection="1">
      <protection hidden="1"/>
    </xf>
    <xf numFmtId="43" fontId="11" fillId="0" borderId="0" xfId="375" applyFont="1" applyFill="1" applyBorder="1" applyAlignment="1"/>
    <xf numFmtId="43" fontId="11" fillId="0" borderId="0" xfId="375" applyFont="1" applyFill="1" applyBorder="1" applyAlignment="1">
      <alignment horizontal="left"/>
    </xf>
    <xf numFmtId="43" fontId="11" fillId="0" borderId="0" xfId="0" applyNumberFormat="1" applyFont="1" applyAlignment="1" applyProtection="1">
      <alignment horizontal="left"/>
      <protection hidden="1"/>
    </xf>
    <xf numFmtId="193" fontId="56" fillId="0" borderId="0" xfId="0" applyNumberFormat="1" applyFont="1" applyAlignment="1" applyProtection="1">
      <alignment vertical="center"/>
      <protection hidden="1"/>
    </xf>
    <xf numFmtId="43" fontId="11" fillId="0" borderId="0" xfId="393" applyNumberFormat="1" applyFont="1"/>
    <xf numFmtId="43" fontId="11" fillId="0" borderId="0" xfId="0" applyNumberFormat="1" applyFont="1" applyAlignment="1" applyProtection="1">
      <alignment vertical="center"/>
      <protection hidden="1"/>
    </xf>
    <xf numFmtId="0" fontId="11" fillId="0" borderId="0" xfId="0" quotePrefix="1" applyFont="1" applyProtection="1">
      <protection hidden="1"/>
    </xf>
    <xf numFmtId="0" fontId="57" fillId="0" borderId="0" xfId="0" applyFont="1" applyAlignment="1" applyProtection="1">
      <alignment horizontal="centerContinuous"/>
      <protection locked="0"/>
    </xf>
    <xf numFmtId="0" fontId="57" fillId="0" borderId="0" xfId="0" applyFont="1" applyProtection="1">
      <protection locked="0"/>
    </xf>
    <xf numFmtId="0" fontId="58" fillId="0" borderId="0" xfId="0" applyFont="1" applyAlignment="1" applyProtection="1">
      <alignment horizontal="left"/>
      <protection locked="0"/>
    </xf>
    <xf numFmtId="190" fontId="58" fillId="0" borderId="0" xfId="0" quotePrefix="1" applyNumberFormat="1" applyFont="1" applyAlignment="1" applyProtection="1">
      <alignment horizontal="center"/>
      <protection locked="0"/>
    </xf>
    <xf numFmtId="193" fontId="58" fillId="0" borderId="0" xfId="24" quotePrefix="1" applyNumberFormat="1" applyFont="1" applyFill="1" applyAlignment="1" applyProtection="1">
      <alignment horizontal="center"/>
      <protection locked="0"/>
    </xf>
    <xf numFmtId="0" fontId="58" fillId="0" borderId="0" xfId="0" applyFont="1" applyAlignment="1" applyProtection="1">
      <alignment horizontal="center"/>
      <protection locked="0"/>
    </xf>
    <xf numFmtId="0" fontId="58" fillId="0" borderId="0" xfId="0" applyFont="1" applyAlignment="1" applyProtection="1">
      <alignment horizontal="centerContinuous"/>
      <protection locked="0"/>
    </xf>
    <xf numFmtId="43" fontId="58" fillId="0" borderId="0" xfId="24" quotePrefix="1" applyFont="1" applyFill="1" applyAlignment="1" applyProtection="1">
      <alignment horizontal="center"/>
      <protection locked="0"/>
    </xf>
    <xf numFmtId="0" fontId="57" fillId="0" borderId="0" xfId="0" applyFont="1" applyAlignment="1" applyProtection="1">
      <alignment horizontal="left"/>
      <protection locked="0"/>
    </xf>
    <xf numFmtId="0" fontId="57" fillId="0" borderId="0" xfId="0" quotePrefix="1" applyFont="1" applyAlignment="1" applyProtection="1">
      <alignment horizontal="left"/>
      <protection locked="0"/>
    </xf>
    <xf numFmtId="39" fontId="58" fillId="0" borderId="0" xfId="0" applyNumberFormat="1" applyFont="1"/>
    <xf numFmtId="0" fontId="57" fillId="0" borderId="0" xfId="0" applyFont="1"/>
    <xf numFmtId="0" fontId="57" fillId="0" borderId="0" xfId="0" quotePrefix="1" applyFont="1" applyAlignment="1" applyProtection="1">
      <alignment horizontal="right"/>
      <protection locked="0"/>
    </xf>
    <xf numFmtId="0" fontId="58" fillId="0" borderId="0" xfId="0" quotePrefix="1" applyFont="1" applyAlignment="1" applyProtection="1">
      <alignment horizontal="center"/>
      <protection locked="0"/>
    </xf>
    <xf numFmtId="0" fontId="57" fillId="0" borderId="0" xfId="0" applyFont="1" applyAlignment="1">
      <alignment horizontal="center"/>
    </xf>
    <xf numFmtId="0" fontId="57" fillId="0" borderId="0" xfId="0" quotePrefix="1" applyFont="1" applyAlignment="1" applyProtection="1">
      <alignment horizontal="center"/>
      <protection locked="0"/>
    </xf>
    <xf numFmtId="0" fontId="58" fillId="0" borderId="0" xfId="0" quotePrefix="1" applyFont="1" applyAlignment="1" applyProtection="1">
      <alignment horizontal="left"/>
      <protection locked="0"/>
    </xf>
    <xf numFmtId="0" fontId="58" fillId="0" borderId="0" xfId="0" quotePrefix="1" applyFont="1" applyProtection="1">
      <protection locked="0"/>
    </xf>
    <xf numFmtId="0" fontId="57" fillId="0" borderId="0" xfId="0" applyFont="1" applyAlignment="1" applyProtection="1">
      <alignment horizontal="center"/>
      <protection locked="0"/>
    </xf>
    <xf numFmtId="0" fontId="59" fillId="0" borderId="0" xfId="0" quotePrefix="1" applyFont="1" applyAlignment="1" applyProtection="1">
      <alignment horizontal="left"/>
      <protection locked="0"/>
    </xf>
    <xf numFmtId="0" fontId="57" fillId="0" borderId="0" xfId="0" applyFont="1" applyAlignment="1">
      <alignment horizontal="center"/>
    </xf>
    <xf numFmtId="0" fontId="57" fillId="0" borderId="0" xfId="0" applyFont="1" applyAlignment="1" applyProtection="1">
      <alignment horizontal="center"/>
      <protection locked="0"/>
    </xf>
    <xf numFmtId="0" fontId="57" fillId="0" borderId="0" xfId="0" quotePrefix="1" applyFont="1" applyAlignment="1" applyProtection="1">
      <alignment horizontal="left"/>
      <protection locked="0"/>
    </xf>
    <xf numFmtId="0" fontId="57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>
      <alignment horizontal="left"/>
    </xf>
    <xf numFmtId="0" fontId="57" fillId="0" borderId="0" xfId="0" applyFont="1" applyAlignment="1">
      <alignment horizontal="left"/>
    </xf>
    <xf numFmtId="0" fontId="18" fillId="0" borderId="0" xfId="0" applyFont="1" applyAlignment="1" applyProtection="1">
      <alignment horizontal="center"/>
      <protection locked="0"/>
    </xf>
    <xf numFmtId="192" fontId="11" fillId="0" borderId="0" xfId="0" applyNumberFormat="1" applyFont="1" applyAlignment="1" applyProtection="1">
      <alignment horizontal="left"/>
      <protection locked="0"/>
    </xf>
    <xf numFmtId="0" fontId="10" fillId="0" borderId="8" xfId="0" quotePrefix="1" applyFont="1" applyBorder="1" applyAlignment="1" applyProtection="1">
      <alignment horizontal="center" vertical="center"/>
      <protection locked="0"/>
    </xf>
    <xf numFmtId="3" fontId="10" fillId="0" borderId="15" xfId="0" applyNumberFormat="1" applyFont="1" applyBorder="1" applyAlignment="1" applyProtection="1">
      <alignment horizontal="center"/>
      <protection locked="0"/>
    </xf>
    <xf numFmtId="0" fontId="11" fillId="0" borderId="10" xfId="0" applyFont="1" applyBorder="1"/>
    <xf numFmtId="0" fontId="17" fillId="0" borderId="3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48" fillId="0" borderId="0" xfId="0" applyFont="1" applyAlignment="1">
      <alignment horizontal="center" shrinkToFit="1"/>
    </xf>
    <xf numFmtId="0" fontId="17" fillId="0" borderId="21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43" fontId="17" fillId="0" borderId="11" xfId="24" applyFont="1" applyFill="1" applyBorder="1" applyAlignment="1" applyProtection="1">
      <alignment horizontal="center" vertical="center"/>
    </xf>
    <xf numFmtId="43" fontId="17" fillId="0" borderId="37" xfId="24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29" xfId="0" quotePrefix="1" applyFont="1" applyBorder="1" applyAlignment="1">
      <alignment horizontal="center" vertical="center"/>
    </xf>
    <xf numFmtId="0" fontId="17" fillId="0" borderId="26" xfId="0" quotePrefix="1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43" fontId="17" fillId="0" borderId="31" xfId="24" applyFont="1" applyFill="1" applyBorder="1" applyAlignment="1" applyProtection="1">
      <alignment horizontal="center" vertical="center"/>
    </xf>
    <xf numFmtId="43" fontId="17" fillId="0" borderId="35" xfId="24" applyFont="1" applyFill="1" applyBorder="1" applyAlignment="1" applyProtection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96" fontId="17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</cellXfs>
  <cellStyles count="404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bc" xfId="15" xr:uid="{00000000-0005-0000-0000-00000E000000}"/>
    <cellStyle name="Calc Currency (0)" xfId="16" xr:uid="{00000000-0005-0000-0000-00000F000000}"/>
    <cellStyle name="Calc Currency (2)" xfId="17" xr:uid="{00000000-0005-0000-0000-000010000000}"/>
    <cellStyle name="Calc Percent (0)" xfId="18" xr:uid="{00000000-0005-0000-0000-000011000000}"/>
    <cellStyle name="Calc Percent (1)" xfId="19" xr:uid="{00000000-0005-0000-0000-000012000000}"/>
    <cellStyle name="Calc Percent (2)" xfId="20" xr:uid="{00000000-0005-0000-0000-000013000000}"/>
    <cellStyle name="Calc Units (0)" xfId="21" xr:uid="{00000000-0005-0000-0000-000014000000}"/>
    <cellStyle name="Calc Units (1)" xfId="22" xr:uid="{00000000-0005-0000-0000-000015000000}"/>
    <cellStyle name="Calc Units (2)" xfId="23" xr:uid="{00000000-0005-0000-0000-000016000000}"/>
    <cellStyle name="Comma [00]" xfId="25" xr:uid="{00000000-0005-0000-0000-000018000000}"/>
    <cellStyle name="Comma 2" xfId="26" xr:uid="{00000000-0005-0000-0000-000019000000}"/>
    <cellStyle name="Comma 3" xfId="27" xr:uid="{00000000-0005-0000-0000-00001A000000}"/>
    <cellStyle name="Comma 3 2" xfId="28" xr:uid="{00000000-0005-0000-0000-00001B000000}"/>
    <cellStyle name="Comma 4" xfId="29" xr:uid="{00000000-0005-0000-0000-00001C000000}"/>
    <cellStyle name="comma zerodec" xfId="30" xr:uid="{00000000-0005-0000-0000-00001D000000}"/>
    <cellStyle name="company_title" xfId="31" xr:uid="{00000000-0005-0000-0000-00001E000000}"/>
    <cellStyle name="Currency [00]" xfId="32" xr:uid="{00000000-0005-0000-0000-00001F000000}"/>
    <cellStyle name="Currency1" xfId="33" xr:uid="{00000000-0005-0000-0000-000020000000}"/>
    <cellStyle name="Date Short" xfId="34" xr:uid="{00000000-0005-0000-0000-000021000000}"/>
    <cellStyle name="date_format" xfId="35" xr:uid="{00000000-0005-0000-0000-000022000000}"/>
    <cellStyle name="Dollar (zero dec)" xfId="36" xr:uid="{00000000-0005-0000-0000-000023000000}"/>
    <cellStyle name="Enter Currency (0)" xfId="37" xr:uid="{00000000-0005-0000-0000-000024000000}"/>
    <cellStyle name="Enter Currency (2)" xfId="38" xr:uid="{00000000-0005-0000-0000-000025000000}"/>
    <cellStyle name="Enter Units (0)" xfId="39" xr:uid="{00000000-0005-0000-0000-000026000000}"/>
    <cellStyle name="Enter Units (1)" xfId="40" xr:uid="{00000000-0005-0000-0000-000027000000}"/>
    <cellStyle name="Enter Units (2)" xfId="41" xr:uid="{00000000-0005-0000-0000-000028000000}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Input [yellow]" xfId="45" xr:uid="{00000000-0005-0000-0000-00002C000000}"/>
    <cellStyle name="Link Currency (0)" xfId="46" xr:uid="{00000000-0005-0000-0000-00002D000000}"/>
    <cellStyle name="Link Currency (2)" xfId="47" xr:uid="{00000000-0005-0000-0000-00002E000000}"/>
    <cellStyle name="Link Units (0)" xfId="48" xr:uid="{00000000-0005-0000-0000-00002F000000}"/>
    <cellStyle name="Link Units (1)" xfId="49" xr:uid="{00000000-0005-0000-0000-000030000000}"/>
    <cellStyle name="Link Units (2)" xfId="50" xr:uid="{00000000-0005-0000-0000-000031000000}"/>
    <cellStyle name="no dec" xfId="51" xr:uid="{00000000-0005-0000-0000-000032000000}"/>
    <cellStyle name="Normal - Style1" xfId="52" xr:uid="{00000000-0005-0000-0000-000034000000}"/>
    <cellStyle name="Normal 10" xfId="53" xr:uid="{00000000-0005-0000-0000-000035000000}"/>
    <cellStyle name="Normal 100" xfId="54" xr:uid="{00000000-0005-0000-0000-000036000000}"/>
    <cellStyle name="Normal 101" xfId="55" xr:uid="{00000000-0005-0000-0000-000037000000}"/>
    <cellStyle name="Normal 102" xfId="56" xr:uid="{00000000-0005-0000-0000-000038000000}"/>
    <cellStyle name="Normal 103" xfId="57" xr:uid="{00000000-0005-0000-0000-000039000000}"/>
    <cellStyle name="Normal 104" xfId="58" xr:uid="{00000000-0005-0000-0000-00003A000000}"/>
    <cellStyle name="Normal 105" xfId="59" xr:uid="{00000000-0005-0000-0000-00003B000000}"/>
    <cellStyle name="Normal 106" xfId="60" xr:uid="{00000000-0005-0000-0000-00003C000000}"/>
    <cellStyle name="Normal 107" xfId="61" xr:uid="{00000000-0005-0000-0000-00003D000000}"/>
    <cellStyle name="Normal 108" xfId="62" xr:uid="{00000000-0005-0000-0000-00003E000000}"/>
    <cellStyle name="Normal 109" xfId="63" xr:uid="{00000000-0005-0000-0000-00003F000000}"/>
    <cellStyle name="Normal 11" xfId="64" xr:uid="{00000000-0005-0000-0000-000040000000}"/>
    <cellStyle name="Normal 110" xfId="65" xr:uid="{00000000-0005-0000-0000-000041000000}"/>
    <cellStyle name="Normal 111" xfId="66" xr:uid="{00000000-0005-0000-0000-000042000000}"/>
    <cellStyle name="Normal 112" xfId="67" xr:uid="{00000000-0005-0000-0000-000043000000}"/>
    <cellStyle name="Normal 113" xfId="68" xr:uid="{00000000-0005-0000-0000-000044000000}"/>
    <cellStyle name="Normal 114" xfId="69" xr:uid="{00000000-0005-0000-0000-000045000000}"/>
    <cellStyle name="Normal 115" xfId="70" xr:uid="{00000000-0005-0000-0000-000046000000}"/>
    <cellStyle name="Normal 116" xfId="71" xr:uid="{00000000-0005-0000-0000-000047000000}"/>
    <cellStyle name="Normal 117" xfId="72" xr:uid="{00000000-0005-0000-0000-000048000000}"/>
    <cellStyle name="Normal 118" xfId="73" xr:uid="{00000000-0005-0000-0000-000049000000}"/>
    <cellStyle name="Normal 119" xfId="74" xr:uid="{00000000-0005-0000-0000-00004A000000}"/>
    <cellStyle name="Normal 12" xfId="75" xr:uid="{00000000-0005-0000-0000-00004B000000}"/>
    <cellStyle name="Normal 120" xfId="76" xr:uid="{00000000-0005-0000-0000-00004C000000}"/>
    <cellStyle name="Normal 121" xfId="77" xr:uid="{00000000-0005-0000-0000-00004D000000}"/>
    <cellStyle name="Normal 122" xfId="78" xr:uid="{00000000-0005-0000-0000-00004E000000}"/>
    <cellStyle name="Normal 123" xfId="79" xr:uid="{00000000-0005-0000-0000-00004F000000}"/>
    <cellStyle name="Normal 124" xfId="80" xr:uid="{00000000-0005-0000-0000-000050000000}"/>
    <cellStyle name="Normal 125" xfId="81" xr:uid="{00000000-0005-0000-0000-000051000000}"/>
    <cellStyle name="Normal 126" xfId="82" xr:uid="{00000000-0005-0000-0000-000052000000}"/>
    <cellStyle name="Normal 127" xfId="83" xr:uid="{00000000-0005-0000-0000-000053000000}"/>
    <cellStyle name="Normal 128" xfId="84" xr:uid="{00000000-0005-0000-0000-000054000000}"/>
    <cellStyle name="Normal 129" xfId="85" xr:uid="{00000000-0005-0000-0000-000055000000}"/>
    <cellStyle name="Normal 13" xfId="86" xr:uid="{00000000-0005-0000-0000-000056000000}"/>
    <cellStyle name="Normal 130" xfId="87" xr:uid="{00000000-0005-0000-0000-000057000000}"/>
    <cellStyle name="Normal 131" xfId="88" xr:uid="{00000000-0005-0000-0000-000058000000}"/>
    <cellStyle name="Normal 132" xfId="89" xr:uid="{00000000-0005-0000-0000-000059000000}"/>
    <cellStyle name="Normal 133" xfId="90" xr:uid="{00000000-0005-0000-0000-00005A000000}"/>
    <cellStyle name="Normal 134" xfId="91" xr:uid="{00000000-0005-0000-0000-00005B000000}"/>
    <cellStyle name="Normal 135" xfId="92" xr:uid="{00000000-0005-0000-0000-00005C000000}"/>
    <cellStyle name="Normal 136" xfId="93" xr:uid="{00000000-0005-0000-0000-00005D000000}"/>
    <cellStyle name="Normal 137" xfId="94" xr:uid="{00000000-0005-0000-0000-00005E000000}"/>
    <cellStyle name="Normal 138" xfId="95" xr:uid="{00000000-0005-0000-0000-00005F000000}"/>
    <cellStyle name="Normal 139" xfId="96" xr:uid="{00000000-0005-0000-0000-000060000000}"/>
    <cellStyle name="Normal 14" xfId="97" xr:uid="{00000000-0005-0000-0000-000061000000}"/>
    <cellStyle name="Normal 140" xfId="98" xr:uid="{00000000-0005-0000-0000-000062000000}"/>
    <cellStyle name="Normal 141" xfId="99" xr:uid="{00000000-0005-0000-0000-000063000000}"/>
    <cellStyle name="Normal 142" xfId="100" xr:uid="{00000000-0005-0000-0000-000064000000}"/>
    <cellStyle name="Normal 143" xfId="101" xr:uid="{00000000-0005-0000-0000-000065000000}"/>
    <cellStyle name="Normal 144" xfId="102" xr:uid="{00000000-0005-0000-0000-000066000000}"/>
    <cellStyle name="Normal 145" xfId="103" xr:uid="{00000000-0005-0000-0000-000067000000}"/>
    <cellStyle name="Normal 146" xfId="104" xr:uid="{00000000-0005-0000-0000-000068000000}"/>
    <cellStyle name="Normal 147" xfId="105" xr:uid="{00000000-0005-0000-0000-000069000000}"/>
    <cellStyle name="Normal 148" xfId="106" xr:uid="{00000000-0005-0000-0000-00006A000000}"/>
    <cellStyle name="Normal 149" xfId="107" xr:uid="{00000000-0005-0000-0000-00006B000000}"/>
    <cellStyle name="Normal 15" xfId="108" xr:uid="{00000000-0005-0000-0000-00006C000000}"/>
    <cellStyle name="Normal 150" xfId="109" xr:uid="{00000000-0005-0000-0000-00006D000000}"/>
    <cellStyle name="Normal 151" xfId="110" xr:uid="{00000000-0005-0000-0000-00006E000000}"/>
    <cellStyle name="Normal 152" xfId="111" xr:uid="{00000000-0005-0000-0000-00006F000000}"/>
    <cellStyle name="Normal 153" xfId="112" xr:uid="{00000000-0005-0000-0000-000070000000}"/>
    <cellStyle name="Normal 154" xfId="113" xr:uid="{00000000-0005-0000-0000-000071000000}"/>
    <cellStyle name="Normal 155" xfId="114" xr:uid="{00000000-0005-0000-0000-000072000000}"/>
    <cellStyle name="Normal 156" xfId="115" xr:uid="{00000000-0005-0000-0000-000073000000}"/>
    <cellStyle name="Normal 157" xfId="116" xr:uid="{00000000-0005-0000-0000-000074000000}"/>
    <cellStyle name="Normal 158" xfId="117" xr:uid="{00000000-0005-0000-0000-000075000000}"/>
    <cellStyle name="Normal 159" xfId="118" xr:uid="{00000000-0005-0000-0000-000076000000}"/>
    <cellStyle name="Normal 16" xfId="119" xr:uid="{00000000-0005-0000-0000-000077000000}"/>
    <cellStyle name="Normal 160" xfId="120" xr:uid="{00000000-0005-0000-0000-000078000000}"/>
    <cellStyle name="Normal 161" xfId="121" xr:uid="{00000000-0005-0000-0000-000079000000}"/>
    <cellStyle name="Normal 162" xfId="122" xr:uid="{00000000-0005-0000-0000-00007A000000}"/>
    <cellStyle name="Normal 163" xfId="123" xr:uid="{00000000-0005-0000-0000-00007B000000}"/>
    <cellStyle name="Normal 164" xfId="124" xr:uid="{00000000-0005-0000-0000-00007C000000}"/>
    <cellStyle name="Normal 165" xfId="125" xr:uid="{00000000-0005-0000-0000-00007D000000}"/>
    <cellStyle name="Normal 166" xfId="126" xr:uid="{00000000-0005-0000-0000-00007E000000}"/>
    <cellStyle name="Normal 167" xfId="127" xr:uid="{00000000-0005-0000-0000-00007F000000}"/>
    <cellStyle name="Normal 168" xfId="128" xr:uid="{00000000-0005-0000-0000-000080000000}"/>
    <cellStyle name="Normal 169" xfId="129" xr:uid="{00000000-0005-0000-0000-000081000000}"/>
    <cellStyle name="Normal 17" xfId="130" xr:uid="{00000000-0005-0000-0000-000082000000}"/>
    <cellStyle name="Normal 170" xfId="131" xr:uid="{00000000-0005-0000-0000-000083000000}"/>
    <cellStyle name="Normal 171" xfId="132" xr:uid="{00000000-0005-0000-0000-000084000000}"/>
    <cellStyle name="Normal 172" xfId="133" xr:uid="{00000000-0005-0000-0000-000085000000}"/>
    <cellStyle name="Normal 173" xfId="134" xr:uid="{00000000-0005-0000-0000-000086000000}"/>
    <cellStyle name="Normal 174" xfId="135" xr:uid="{00000000-0005-0000-0000-000087000000}"/>
    <cellStyle name="Normal 175" xfId="136" xr:uid="{00000000-0005-0000-0000-000088000000}"/>
    <cellStyle name="Normal 176" xfId="137" xr:uid="{00000000-0005-0000-0000-000089000000}"/>
    <cellStyle name="Normal 177" xfId="138" xr:uid="{00000000-0005-0000-0000-00008A000000}"/>
    <cellStyle name="Normal 178" xfId="139" xr:uid="{00000000-0005-0000-0000-00008B000000}"/>
    <cellStyle name="Normal 179" xfId="140" xr:uid="{00000000-0005-0000-0000-00008C000000}"/>
    <cellStyle name="Normal 18" xfId="141" xr:uid="{00000000-0005-0000-0000-00008D000000}"/>
    <cellStyle name="Normal 180" xfId="142" xr:uid="{00000000-0005-0000-0000-00008E000000}"/>
    <cellStyle name="Normal 181" xfId="143" xr:uid="{00000000-0005-0000-0000-00008F000000}"/>
    <cellStyle name="Normal 182" xfId="144" xr:uid="{00000000-0005-0000-0000-000090000000}"/>
    <cellStyle name="Normal 183" xfId="145" xr:uid="{00000000-0005-0000-0000-000091000000}"/>
    <cellStyle name="Normal 184" xfId="146" xr:uid="{00000000-0005-0000-0000-000092000000}"/>
    <cellStyle name="Normal 185" xfId="147" xr:uid="{00000000-0005-0000-0000-000093000000}"/>
    <cellStyle name="Normal 186" xfId="148" xr:uid="{00000000-0005-0000-0000-000094000000}"/>
    <cellStyle name="Normal 187" xfId="149" xr:uid="{00000000-0005-0000-0000-000095000000}"/>
    <cellStyle name="Normal 188" xfId="150" xr:uid="{00000000-0005-0000-0000-000096000000}"/>
    <cellStyle name="Normal 189" xfId="151" xr:uid="{00000000-0005-0000-0000-000097000000}"/>
    <cellStyle name="Normal 19" xfId="152" xr:uid="{00000000-0005-0000-0000-000098000000}"/>
    <cellStyle name="Normal 190" xfId="153" xr:uid="{00000000-0005-0000-0000-000099000000}"/>
    <cellStyle name="Normal 191" xfId="154" xr:uid="{00000000-0005-0000-0000-00009A000000}"/>
    <cellStyle name="Normal 192" xfId="155" xr:uid="{00000000-0005-0000-0000-00009B000000}"/>
    <cellStyle name="Normal 193" xfId="156" xr:uid="{00000000-0005-0000-0000-00009C000000}"/>
    <cellStyle name="Normal 194" xfId="157" xr:uid="{00000000-0005-0000-0000-00009D000000}"/>
    <cellStyle name="Normal 195" xfId="158" xr:uid="{00000000-0005-0000-0000-00009E000000}"/>
    <cellStyle name="Normal 196" xfId="159" xr:uid="{00000000-0005-0000-0000-00009F000000}"/>
    <cellStyle name="Normal 197" xfId="160" xr:uid="{00000000-0005-0000-0000-0000A0000000}"/>
    <cellStyle name="Normal 198" xfId="161" xr:uid="{00000000-0005-0000-0000-0000A1000000}"/>
    <cellStyle name="Normal 199" xfId="162" xr:uid="{00000000-0005-0000-0000-0000A2000000}"/>
    <cellStyle name="Normal 2" xfId="163" xr:uid="{00000000-0005-0000-0000-0000A3000000}"/>
    <cellStyle name="Normal 2 2" xfId="164" xr:uid="{00000000-0005-0000-0000-0000A4000000}"/>
    <cellStyle name="Normal 2_แบบฟอร์ม ปร งานซ่อมบำรุงทาง" xfId="165" xr:uid="{00000000-0005-0000-0000-0000A5000000}"/>
    <cellStyle name="Normal 20" xfId="166" xr:uid="{00000000-0005-0000-0000-0000A6000000}"/>
    <cellStyle name="Normal 200" xfId="167" xr:uid="{00000000-0005-0000-0000-0000A7000000}"/>
    <cellStyle name="Normal 201" xfId="168" xr:uid="{00000000-0005-0000-0000-0000A8000000}"/>
    <cellStyle name="Normal 202" xfId="169" xr:uid="{00000000-0005-0000-0000-0000A9000000}"/>
    <cellStyle name="Normal 203" xfId="170" xr:uid="{00000000-0005-0000-0000-0000AA000000}"/>
    <cellStyle name="Normal 204" xfId="171" xr:uid="{00000000-0005-0000-0000-0000AB000000}"/>
    <cellStyle name="Normal 205" xfId="172" xr:uid="{00000000-0005-0000-0000-0000AC000000}"/>
    <cellStyle name="Normal 206" xfId="173" xr:uid="{00000000-0005-0000-0000-0000AD000000}"/>
    <cellStyle name="Normal 207" xfId="174" xr:uid="{00000000-0005-0000-0000-0000AE000000}"/>
    <cellStyle name="Normal 208" xfId="175" xr:uid="{00000000-0005-0000-0000-0000AF000000}"/>
    <cellStyle name="Normal 209" xfId="176" xr:uid="{00000000-0005-0000-0000-0000B0000000}"/>
    <cellStyle name="Normal 21" xfId="177" xr:uid="{00000000-0005-0000-0000-0000B1000000}"/>
    <cellStyle name="Normal 210" xfId="178" xr:uid="{00000000-0005-0000-0000-0000B2000000}"/>
    <cellStyle name="Normal 211" xfId="179" xr:uid="{00000000-0005-0000-0000-0000B3000000}"/>
    <cellStyle name="Normal 212" xfId="180" xr:uid="{00000000-0005-0000-0000-0000B4000000}"/>
    <cellStyle name="Normal 213" xfId="181" xr:uid="{00000000-0005-0000-0000-0000B5000000}"/>
    <cellStyle name="Normal 214" xfId="182" xr:uid="{00000000-0005-0000-0000-0000B6000000}"/>
    <cellStyle name="Normal 215" xfId="183" xr:uid="{00000000-0005-0000-0000-0000B7000000}"/>
    <cellStyle name="Normal 216" xfId="184" xr:uid="{00000000-0005-0000-0000-0000B8000000}"/>
    <cellStyle name="Normal 217" xfId="185" xr:uid="{00000000-0005-0000-0000-0000B9000000}"/>
    <cellStyle name="Normal 218" xfId="186" xr:uid="{00000000-0005-0000-0000-0000BA000000}"/>
    <cellStyle name="Normal 219" xfId="187" xr:uid="{00000000-0005-0000-0000-0000BB000000}"/>
    <cellStyle name="Normal 22" xfId="188" xr:uid="{00000000-0005-0000-0000-0000BC000000}"/>
    <cellStyle name="Normal 220" xfId="189" xr:uid="{00000000-0005-0000-0000-0000BD000000}"/>
    <cellStyle name="Normal 221" xfId="190" xr:uid="{00000000-0005-0000-0000-0000BE000000}"/>
    <cellStyle name="Normal 222" xfId="191" xr:uid="{00000000-0005-0000-0000-0000BF000000}"/>
    <cellStyle name="Normal 223" xfId="192" xr:uid="{00000000-0005-0000-0000-0000C0000000}"/>
    <cellStyle name="Normal 224" xfId="193" xr:uid="{00000000-0005-0000-0000-0000C1000000}"/>
    <cellStyle name="Normal 225" xfId="194" xr:uid="{00000000-0005-0000-0000-0000C2000000}"/>
    <cellStyle name="Normal 226" xfId="195" xr:uid="{00000000-0005-0000-0000-0000C3000000}"/>
    <cellStyle name="Normal 227" xfId="196" xr:uid="{00000000-0005-0000-0000-0000C4000000}"/>
    <cellStyle name="Normal 228" xfId="197" xr:uid="{00000000-0005-0000-0000-0000C5000000}"/>
    <cellStyle name="Normal 229" xfId="198" xr:uid="{00000000-0005-0000-0000-0000C6000000}"/>
    <cellStyle name="Normal 23" xfId="199" xr:uid="{00000000-0005-0000-0000-0000C7000000}"/>
    <cellStyle name="Normal 230" xfId="200" xr:uid="{00000000-0005-0000-0000-0000C8000000}"/>
    <cellStyle name="Normal 231" xfId="201" xr:uid="{00000000-0005-0000-0000-0000C9000000}"/>
    <cellStyle name="Normal 232" xfId="202" xr:uid="{00000000-0005-0000-0000-0000CA000000}"/>
    <cellStyle name="Normal 233" xfId="203" xr:uid="{00000000-0005-0000-0000-0000CB000000}"/>
    <cellStyle name="Normal 234" xfId="204" xr:uid="{00000000-0005-0000-0000-0000CC000000}"/>
    <cellStyle name="Normal 235" xfId="205" xr:uid="{00000000-0005-0000-0000-0000CD000000}"/>
    <cellStyle name="Normal 236" xfId="206" xr:uid="{00000000-0005-0000-0000-0000CE000000}"/>
    <cellStyle name="Normal 237" xfId="207" xr:uid="{00000000-0005-0000-0000-0000CF000000}"/>
    <cellStyle name="Normal 238" xfId="208" xr:uid="{00000000-0005-0000-0000-0000D0000000}"/>
    <cellStyle name="Normal 239" xfId="209" xr:uid="{00000000-0005-0000-0000-0000D1000000}"/>
    <cellStyle name="Normal 24" xfId="210" xr:uid="{00000000-0005-0000-0000-0000D2000000}"/>
    <cellStyle name="Normal 240" xfId="211" xr:uid="{00000000-0005-0000-0000-0000D3000000}"/>
    <cellStyle name="Normal 241" xfId="212" xr:uid="{00000000-0005-0000-0000-0000D4000000}"/>
    <cellStyle name="Normal 242" xfId="213" xr:uid="{00000000-0005-0000-0000-0000D5000000}"/>
    <cellStyle name="Normal 243" xfId="214" xr:uid="{00000000-0005-0000-0000-0000D6000000}"/>
    <cellStyle name="Normal 244" xfId="215" xr:uid="{00000000-0005-0000-0000-0000D7000000}"/>
    <cellStyle name="Normal 245" xfId="216" xr:uid="{00000000-0005-0000-0000-0000D8000000}"/>
    <cellStyle name="Normal 246" xfId="217" xr:uid="{00000000-0005-0000-0000-0000D9000000}"/>
    <cellStyle name="Normal 247" xfId="218" xr:uid="{00000000-0005-0000-0000-0000DA000000}"/>
    <cellStyle name="Normal 248" xfId="219" xr:uid="{00000000-0005-0000-0000-0000DB000000}"/>
    <cellStyle name="Normal 249" xfId="220" xr:uid="{00000000-0005-0000-0000-0000DC000000}"/>
    <cellStyle name="Normal 25" xfId="221" xr:uid="{00000000-0005-0000-0000-0000DD000000}"/>
    <cellStyle name="Normal 250" xfId="222" xr:uid="{00000000-0005-0000-0000-0000DE000000}"/>
    <cellStyle name="Normal 251" xfId="223" xr:uid="{00000000-0005-0000-0000-0000DF000000}"/>
    <cellStyle name="Normal 252" xfId="224" xr:uid="{00000000-0005-0000-0000-0000E0000000}"/>
    <cellStyle name="Normal 253" xfId="225" xr:uid="{00000000-0005-0000-0000-0000E1000000}"/>
    <cellStyle name="Normal 254" xfId="226" xr:uid="{00000000-0005-0000-0000-0000E2000000}"/>
    <cellStyle name="Normal 255" xfId="227" xr:uid="{00000000-0005-0000-0000-0000E3000000}"/>
    <cellStyle name="Normal 256" xfId="228" xr:uid="{00000000-0005-0000-0000-0000E4000000}"/>
    <cellStyle name="Normal 257" xfId="229" xr:uid="{00000000-0005-0000-0000-0000E5000000}"/>
    <cellStyle name="Normal 258" xfId="230" xr:uid="{00000000-0005-0000-0000-0000E6000000}"/>
    <cellStyle name="Normal 259" xfId="231" xr:uid="{00000000-0005-0000-0000-0000E7000000}"/>
    <cellStyle name="Normal 26" xfId="232" xr:uid="{00000000-0005-0000-0000-0000E8000000}"/>
    <cellStyle name="Normal 260" xfId="233" xr:uid="{00000000-0005-0000-0000-0000E9000000}"/>
    <cellStyle name="Normal 261" xfId="234" xr:uid="{00000000-0005-0000-0000-0000EA000000}"/>
    <cellStyle name="Normal 262" xfId="235" xr:uid="{00000000-0005-0000-0000-0000EB000000}"/>
    <cellStyle name="Normal 263" xfId="236" xr:uid="{00000000-0005-0000-0000-0000EC000000}"/>
    <cellStyle name="Normal 264" xfId="237" xr:uid="{00000000-0005-0000-0000-0000ED000000}"/>
    <cellStyle name="Normal 265" xfId="238" xr:uid="{00000000-0005-0000-0000-0000EE000000}"/>
    <cellStyle name="Normal 266" xfId="239" xr:uid="{00000000-0005-0000-0000-0000EF000000}"/>
    <cellStyle name="Normal 267" xfId="240" xr:uid="{00000000-0005-0000-0000-0000F0000000}"/>
    <cellStyle name="Normal 268" xfId="241" xr:uid="{00000000-0005-0000-0000-0000F1000000}"/>
    <cellStyle name="Normal 269" xfId="242" xr:uid="{00000000-0005-0000-0000-0000F2000000}"/>
    <cellStyle name="Normal 27" xfId="243" xr:uid="{00000000-0005-0000-0000-0000F3000000}"/>
    <cellStyle name="Normal 270" xfId="244" xr:uid="{00000000-0005-0000-0000-0000F4000000}"/>
    <cellStyle name="Normal 271" xfId="245" xr:uid="{00000000-0005-0000-0000-0000F5000000}"/>
    <cellStyle name="Normal 272" xfId="246" xr:uid="{00000000-0005-0000-0000-0000F6000000}"/>
    <cellStyle name="Normal 273" xfId="247" xr:uid="{00000000-0005-0000-0000-0000F7000000}"/>
    <cellStyle name="Normal 274" xfId="248" xr:uid="{00000000-0005-0000-0000-0000F8000000}"/>
    <cellStyle name="Normal 275" xfId="249" xr:uid="{00000000-0005-0000-0000-0000F9000000}"/>
    <cellStyle name="Normal 276" xfId="250" xr:uid="{00000000-0005-0000-0000-0000FA000000}"/>
    <cellStyle name="Normal 277" xfId="251" xr:uid="{00000000-0005-0000-0000-0000FB000000}"/>
    <cellStyle name="Normal 278" xfId="252" xr:uid="{00000000-0005-0000-0000-0000FC000000}"/>
    <cellStyle name="Normal 279" xfId="253" xr:uid="{00000000-0005-0000-0000-0000FD000000}"/>
    <cellStyle name="Normal 28" xfId="254" xr:uid="{00000000-0005-0000-0000-0000FE000000}"/>
    <cellStyle name="Normal 280" xfId="255" xr:uid="{00000000-0005-0000-0000-0000FF000000}"/>
    <cellStyle name="Normal 281" xfId="256" xr:uid="{00000000-0005-0000-0000-000000010000}"/>
    <cellStyle name="Normal 282" xfId="257" xr:uid="{00000000-0005-0000-0000-000001010000}"/>
    <cellStyle name="Normal 283" xfId="258" xr:uid="{00000000-0005-0000-0000-000002010000}"/>
    <cellStyle name="Normal 284" xfId="259" xr:uid="{00000000-0005-0000-0000-000003010000}"/>
    <cellStyle name="Normal 285" xfId="260" xr:uid="{00000000-0005-0000-0000-000004010000}"/>
    <cellStyle name="Normal 286" xfId="261" xr:uid="{00000000-0005-0000-0000-000005010000}"/>
    <cellStyle name="Normal 287" xfId="262" xr:uid="{00000000-0005-0000-0000-000006010000}"/>
    <cellStyle name="Normal 288" xfId="263" xr:uid="{00000000-0005-0000-0000-000007010000}"/>
    <cellStyle name="Normal 289" xfId="264" xr:uid="{00000000-0005-0000-0000-000008010000}"/>
    <cellStyle name="Normal 29" xfId="265" xr:uid="{00000000-0005-0000-0000-000009010000}"/>
    <cellStyle name="Normal 290" xfId="266" xr:uid="{00000000-0005-0000-0000-00000A010000}"/>
    <cellStyle name="Normal 291" xfId="267" xr:uid="{00000000-0005-0000-0000-00000B010000}"/>
    <cellStyle name="Normal 292" xfId="268" xr:uid="{00000000-0005-0000-0000-00000C010000}"/>
    <cellStyle name="Normal 293" xfId="269" xr:uid="{00000000-0005-0000-0000-00000D010000}"/>
    <cellStyle name="Normal 294" xfId="270" xr:uid="{00000000-0005-0000-0000-00000E010000}"/>
    <cellStyle name="Normal 295" xfId="271" xr:uid="{00000000-0005-0000-0000-00000F010000}"/>
    <cellStyle name="Normal 296" xfId="272" xr:uid="{00000000-0005-0000-0000-000010010000}"/>
    <cellStyle name="Normal 297" xfId="273" xr:uid="{00000000-0005-0000-0000-000011010000}"/>
    <cellStyle name="Normal 298" xfId="274" xr:uid="{00000000-0005-0000-0000-000012010000}"/>
    <cellStyle name="Normal 299" xfId="275" xr:uid="{00000000-0005-0000-0000-000013010000}"/>
    <cellStyle name="Normal 3" xfId="276" xr:uid="{00000000-0005-0000-0000-000014010000}"/>
    <cellStyle name="Normal 30" xfId="277" xr:uid="{00000000-0005-0000-0000-000015010000}"/>
    <cellStyle name="Normal 300" xfId="278" xr:uid="{00000000-0005-0000-0000-000016010000}"/>
    <cellStyle name="Normal 301" xfId="394" xr:uid="{00000000-0005-0000-0000-000017010000}"/>
    <cellStyle name="Normal 306 2" xfId="401" xr:uid="{00000000-0005-0000-0000-000018010000}"/>
    <cellStyle name="Normal 31" xfId="279" xr:uid="{00000000-0005-0000-0000-000019010000}"/>
    <cellStyle name="Normal 32" xfId="280" xr:uid="{00000000-0005-0000-0000-00001A010000}"/>
    <cellStyle name="Normal 33" xfId="281" xr:uid="{00000000-0005-0000-0000-00001B010000}"/>
    <cellStyle name="Normal 34" xfId="282" xr:uid="{00000000-0005-0000-0000-00001C010000}"/>
    <cellStyle name="Normal 35" xfId="283" xr:uid="{00000000-0005-0000-0000-00001D010000}"/>
    <cellStyle name="Normal 36" xfId="284" xr:uid="{00000000-0005-0000-0000-00001E010000}"/>
    <cellStyle name="Normal 37" xfId="285" xr:uid="{00000000-0005-0000-0000-00001F010000}"/>
    <cellStyle name="Normal 38" xfId="286" xr:uid="{00000000-0005-0000-0000-000020010000}"/>
    <cellStyle name="Normal 39" xfId="287" xr:uid="{00000000-0005-0000-0000-000021010000}"/>
    <cellStyle name="Normal 4" xfId="288" xr:uid="{00000000-0005-0000-0000-000022010000}"/>
    <cellStyle name="Normal 40" xfId="289" xr:uid="{00000000-0005-0000-0000-000023010000}"/>
    <cellStyle name="Normal 41" xfId="290" xr:uid="{00000000-0005-0000-0000-000024010000}"/>
    <cellStyle name="Normal 42" xfId="291" xr:uid="{00000000-0005-0000-0000-000025010000}"/>
    <cellStyle name="Normal 43" xfId="292" xr:uid="{00000000-0005-0000-0000-000026010000}"/>
    <cellStyle name="Normal 44" xfId="293" xr:uid="{00000000-0005-0000-0000-000027010000}"/>
    <cellStyle name="Normal 45" xfId="294" xr:uid="{00000000-0005-0000-0000-000028010000}"/>
    <cellStyle name="Normal 46" xfId="295" xr:uid="{00000000-0005-0000-0000-000029010000}"/>
    <cellStyle name="Normal 47" xfId="296" xr:uid="{00000000-0005-0000-0000-00002A010000}"/>
    <cellStyle name="Normal 48" xfId="297" xr:uid="{00000000-0005-0000-0000-00002B010000}"/>
    <cellStyle name="Normal 49" xfId="298" xr:uid="{00000000-0005-0000-0000-00002C010000}"/>
    <cellStyle name="Normal 5" xfId="299" xr:uid="{00000000-0005-0000-0000-00002D010000}"/>
    <cellStyle name="Normal 50" xfId="300" xr:uid="{00000000-0005-0000-0000-00002E010000}"/>
    <cellStyle name="Normal 51" xfId="301" xr:uid="{00000000-0005-0000-0000-00002F010000}"/>
    <cellStyle name="Normal 52" xfId="302" xr:uid="{00000000-0005-0000-0000-000030010000}"/>
    <cellStyle name="Normal 53" xfId="303" xr:uid="{00000000-0005-0000-0000-000031010000}"/>
    <cellStyle name="Normal 54" xfId="304" xr:uid="{00000000-0005-0000-0000-000032010000}"/>
    <cellStyle name="Normal 55" xfId="305" xr:uid="{00000000-0005-0000-0000-000033010000}"/>
    <cellStyle name="Normal 56" xfId="306" xr:uid="{00000000-0005-0000-0000-000034010000}"/>
    <cellStyle name="Normal 57" xfId="307" xr:uid="{00000000-0005-0000-0000-000035010000}"/>
    <cellStyle name="Normal 58" xfId="308" xr:uid="{00000000-0005-0000-0000-000036010000}"/>
    <cellStyle name="Normal 59" xfId="309" xr:uid="{00000000-0005-0000-0000-000037010000}"/>
    <cellStyle name="Normal 6" xfId="310" xr:uid="{00000000-0005-0000-0000-000038010000}"/>
    <cellStyle name="Normal 60" xfId="311" xr:uid="{00000000-0005-0000-0000-000039010000}"/>
    <cellStyle name="Normal 61" xfId="312" xr:uid="{00000000-0005-0000-0000-00003A010000}"/>
    <cellStyle name="Normal 62" xfId="313" xr:uid="{00000000-0005-0000-0000-00003B010000}"/>
    <cellStyle name="Normal 63" xfId="314" xr:uid="{00000000-0005-0000-0000-00003C010000}"/>
    <cellStyle name="Normal 64" xfId="315" xr:uid="{00000000-0005-0000-0000-00003D010000}"/>
    <cellStyle name="Normal 65" xfId="316" xr:uid="{00000000-0005-0000-0000-00003E010000}"/>
    <cellStyle name="Normal 66" xfId="317" xr:uid="{00000000-0005-0000-0000-00003F010000}"/>
    <cellStyle name="Normal 67" xfId="318" xr:uid="{00000000-0005-0000-0000-000040010000}"/>
    <cellStyle name="Normal 68" xfId="319" xr:uid="{00000000-0005-0000-0000-000041010000}"/>
    <cellStyle name="Normal 69" xfId="320" xr:uid="{00000000-0005-0000-0000-000042010000}"/>
    <cellStyle name="Normal 7" xfId="321" xr:uid="{00000000-0005-0000-0000-000043010000}"/>
    <cellStyle name="Normal 70" xfId="322" xr:uid="{00000000-0005-0000-0000-000044010000}"/>
    <cellStyle name="Normal 71" xfId="323" xr:uid="{00000000-0005-0000-0000-000045010000}"/>
    <cellStyle name="Normal 72" xfId="324" xr:uid="{00000000-0005-0000-0000-000046010000}"/>
    <cellStyle name="Normal 73" xfId="325" xr:uid="{00000000-0005-0000-0000-000047010000}"/>
    <cellStyle name="Normal 74" xfId="326" xr:uid="{00000000-0005-0000-0000-000048010000}"/>
    <cellStyle name="Normal 75" xfId="327" xr:uid="{00000000-0005-0000-0000-000049010000}"/>
    <cellStyle name="Normal 76" xfId="328" xr:uid="{00000000-0005-0000-0000-00004A010000}"/>
    <cellStyle name="Normal 77" xfId="329" xr:uid="{00000000-0005-0000-0000-00004B010000}"/>
    <cellStyle name="Normal 78" xfId="330" xr:uid="{00000000-0005-0000-0000-00004C010000}"/>
    <cellStyle name="Normal 79" xfId="331" xr:uid="{00000000-0005-0000-0000-00004D010000}"/>
    <cellStyle name="Normal 8" xfId="332" xr:uid="{00000000-0005-0000-0000-00004E010000}"/>
    <cellStyle name="Normal 80" xfId="333" xr:uid="{00000000-0005-0000-0000-00004F010000}"/>
    <cellStyle name="Normal 81" xfId="334" xr:uid="{00000000-0005-0000-0000-000050010000}"/>
    <cellStyle name="Normal 82" xfId="335" xr:uid="{00000000-0005-0000-0000-000051010000}"/>
    <cellStyle name="Normal 83" xfId="336" xr:uid="{00000000-0005-0000-0000-000052010000}"/>
    <cellStyle name="Normal 84" xfId="337" xr:uid="{00000000-0005-0000-0000-000053010000}"/>
    <cellStyle name="Normal 85" xfId="338" xr:uid="{00000000-0005-0000-0000-000054010000}"/>
    <cellStyle name="Normal 86" xfId="339" xr:uid="{00000000-0005-0000-0000-000055010000}"/>
    <cellStyle name="Normal 87" xfId="340" xr:uid="{00000000-0005-0000-0000-000056010000}"/>
    <cellStyle name="Normal 88" xfId="341" xr:uid="{00000000-0005-0000-0000-000057010000}"/>
    <cellStyle name="Normal 89" xfId="342" xr:uid="{00000000-0005-0000-0000-000058010000}"/>
    <cellStyle name="Normal 9" xfId="343" xr:uid="{00000000-0005-0000-0000-000059010000}"/>
    <cellStyle name="Normal 90" xfId="344" xr:uid="{00000000-0005-0000-0000-00005A010000}"/>
    <cellStyle name="Normal 91" xfId="345" xr:uid="{00000000-0005-0000-0000-00005B010000}"/>
    <cellStyle name="Normal 92" xfId="346" xr:uid="{00000000-0005-0000-0000-00005C010000}"/>
    <cellStyle name="Normal 93" xfId="347" xr:uid="{00000000-0005-0000-0000-00005D010000}"/>
    <cellStyle name="Normal 94" xfId="348" xr:uid="{00000000-0005-0000-0000-00005E010000}"/>
    <cellStyle name="Normal 95" xfId="349" xr:uid="{00000000-0005-0000-0000-00005F010000}"/>
    <cellStyle name="Normal 96" xfId="350" xr:uid="{00000000-0005-0000-0000-000060010000}"/>
    <cellStyle name="Normal 97" xfId="351" xr:uid="{00000000-0005-0000-0000-000061010000}"/>
    <cellStyle name="Normal 98" xfId="352" xr:uid="{00000000-0005-0000-0000-000062010000}"/>
    <cellStyle name="Normal 99" xfId="353" xr:uid="{00000000-0005-0000-0000-000063010000}"/>
    <cellStyle name="Nor聭al_ภาคกลาง" xfId="354" xr:uid="{00000000-0005-0000-0000-000067010000}"/>
    <cellStyle name="ParaBirimi [0]_RESULTS" xfId="355" xr:uid="{00000000-0005-0000-0000-000068010000}"/>
    <cellStyle name="ParaBirimi_RESULTS" xfId="356" xr:uid="{00000000-0005-0000-0000-000069010000}"/>
    <cellStyle name="Percent [0]" xfId="358" xr:uid="{00000000-0005-0000-0000-00006B010000}"/>
    <cellStyle name="Percent [00]" xfId="359" xr:uid="{00000000-0005-0000-0000-00006C010000}"/>
    <cellStyle name="Percent [2]" xfId="360" xr:uid="{00000000-0005-0000-0000-00006D010000}"/>
    <cellStyle name="Percent 4" xfId="395" xr:uid="{00000000-0005-0000-0000-00006E010000}"/>
    <cellStyle name="PrePop Currency (0)" xfId="361" xr:uid="{00000000-0005-0000-0000-00006F010000}"/>
    <cellStyle name="PrePop Currency (2)" xfId="362" xr:uid="{00000000-0005-0000-0000-000070010000}"/>
    <cellStyle name="PrePop Units (0)" xfId="363" xr:uid="{00000000-0005-0000-0000-000071010000}"/>
    <cellStyle name="PrePop Units (1)" xfId="364" xr:uid="{00000000-0005-0000-0000-000072010000}"/>
    <cellStyle name="PrePop Units (2)" xfId="365" xr:uid="{00000000-0005-0000-0000-000073010000}"/>
    <cellStyle name="Quantity" xfId="366" xr:uid="{00000000-0005-0000-0000-000074010000}"/>
    <cellStyle name="report_title" xfId="367" xr:uid="{00000000-0005-0000-0000-000075010000}"/>
    <cellStyle name="Text Indent A" xfId="368" xr:uid="{00000000-0005-0000-0000-000076010000}"/>
    <cellStyle name="Text Indent B" xfId="369" xr:uid="{00000000-0005-0000-0000-000077010000}"/>
    <cellStyle name="Text Indent C" xfId="370" xr:uid="{00000000-0005-0000-0000-000078010000}"/>
    <cellStyle name="Total" xfId="371" xr:uid="{00000000-0005-0000-0000-000079010000}"/>
    <cellStyle name="Virg? [0]_RESULTS" xfId="372" xr:uid="{00000000-0005-0000-0000-00007A010000}"/>
    <cellStyle name="Virg?_RESULTS" xfId="373" xr:uid="{00000000-0005-0000-0000-00007B010000}"/>
    <cellStyle name="เครื่องหมายจุลภาค 11 2" xfId="374" xr:uid="{00000000-0005-0000-0000-00007C010000}"/>
    <cellStyle name="เครื่องหมายจุลภาค 2" xfId="375" xr:uid="{00000000-0005-0000-0000-00007D010000}"/>
    <cellStyle name="เครื่องหมายจุลภาค 2 2" xfId="376" xr:uid="{00000000-0005-0000-0000-00007E010000}"/>
    <cellStyle name="เครื่องหมายจุลภาค 3" xfId="377" xr:uid="{00000000-0005-0000-0000-00007F010000}"/>
    <cellStyle name="เครื่องหมายจุลภาค 3 2" xfId="378" xr:uid="{00000000-0005-0000-0000-000080010000}"/>
    <cellStyle name="เครื่องหมายจุลภาค 4" xfId="379" xr:uid="{00000000-0005-0000-0000-000081010000}"/>
    <cellStyle name="เครื่องหมายจุลภาค 4 2" xfId="380" xr:uid="{00000000-0005-0000-0000-000082010000}"/>
    <cellStyle name="เครื่องหมายจุลภาค 6" xfId="381" xr:uid="{00000000-0005-0000-0000-000083010000}"/>
    <cellStyle name="เครื่องหมายจุลภาค 7" xfId="382" xr:uid="{00000000-0005-0000-0000-000084010000}"/>
    <cellStyle name="เครื่องหมายจุลภาค 8" xfId="383" xr:uid="{00000000-0005-0000-0000-000085010000}"/>
    <cellStyle name="เครื่องหมายจุลภาค 9" xfId="384" xr:uid="{00000000-0005-0000-0000-000086010000}"/>
    <cellStyle name="เครื่องหมายจุลภาค_box" xfId="385" xr:uid="{00000000-0005-0000-0000-000087010000}"/>
    <cellStyle name="เปอร์เซ็นต์" xfId="357" builtinId="5"/>
    <cellStyle name="เปอร์เซ็นต์ 2" xfId="392" xr:uid="{00000000-0005-0000-0000-00008B010000}"/>
    <cellStyle name="เปอร์เซ็นต์ 2 2" xfId="400" xr:uid="{00000000-0005-0000-0000-00008C010000}"/>
    <cellStyle name="จุลภาค" xfId="24" builtinId="3"/>
    <cellStyle name="ปกติ" xfId="0" builtinId="0"/>
    <cellStyle name="ปกติ 10" xfId="396" xr:uid="{00000000-0005-0000-0000-00008D010000}"/>
    <cellStyle name="ปกติ 2" xfId="386" xr:uid="{00000000-0005-0000-0000-00008E010000}"/>
    <cellStyle name="ปกติ 2 2" xfId="387" xr:uid="{00000000-0005-0000-0000-00008F010000}"/>
    <cellStyle name="ปกติ 2 2 2" xfId="393" xr:uid="{00000000-0005-0000-0000-000090010000}"/>
    <cellStyle name="ปกติ 2 3" xfId="397" xr:uid="{00000000-0005-0000-0000-000091010000}"/>
    <cellStyle name="ปกติ 3" xfId="388" xr:uid="{00000000-0005-0000-0000-000092010000}"/>
    <cellStyle name="ปกติ 4" xfId="389" xr:uid="{00000000-0005-0000-0000-000093010000}"/>
    <cellStyle name="ปกติ 5" xfId="390" xr:uid="{00000000-0005-0000-0000-000094010000}"/>
    <cellStyle name="ปกติ 7" xfId="398" xr:uid="{00000000-0005-0000-0000-000095010000}"/>
    <cellStyle name="ปกติ 9" xfId="399" xr:uid="{00000000-0005-0000-0000-000096010000}"/>
    <cellStyle name="ปกติ_แบบตัวอย่างใหม่" xfId="403" xr:uid="{00000000-0005-0000-0000-000099010000}"/>
    <cellStyle name="ปกติ_ปรับ50" xfId="402" xr:uid="{00000000-0005-0000-0000-00009C010000}"/>
    <cellStyle name="ปานกลาง 2" xfId="391" xr:uid="{00000000-0005-0000-0000-00009E010000}"/>
  </cellStyles>
  <dxfs count="2">
    <dxf>
      <fill>
        <patternFill>
          <bgColor rgb="FFFF5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99FFCC"/>
      <color rgb="FF0000FF"/>
      <color rgb="FFFFFF99"/>
      <color rgb="FFCCFFCC"/>
      <color rgb="FFCCFFFF"/>
      <color rgb="FFFF99FF"/>
      <color rgb="FFFFFFCC"/>
      <color rgb="FFFF99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47625</xdr:rowOff>
        </xdr:from>
        <xdr:to>
          <xdr:col>15</xdr:col>
          <xdr:colOff>200025</xdr:colOff>
          <xdr:row>1</xdr:row>
          <xdr:rowOff>180975</xdr:rowOff>
        </xdr:to>
        <xdr:sp macro="" textlink="">
          <xdr:nvSpPr>
            <xdr:cNvPr id="277506" name="CommandButton1" hidden="1">
              <a:extLst>
                <a:ext uri="{63B3BB69-23CF-44E3-9099-C40C66FF867C}">
                  <a14:compatExt spid="_x0000_s277506"/>
                </a:ext>
                <a:ext uri="{FF2B5EF4-FFF2-40B4-BE49-F238E27FC236}">
                  <a16:creationId xmlns:a16="http://schemas.microsoft.com/office/drawing/2014/main" id="{00000000-0008-0000-0200-0000023C0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-&#3591;&#3610;&#3611;&#3619;&#3632;&#3617;&#3634;&#3603;%2060\&#3618;&#3585;&#3619;&#3632;&#3604;&#3633;&#3610;%2060\OFFICES\&#3611;&#3619;&#3632;&#3617;&#3634;&#3603;&#3619;&#3634;&#3588;&#3634;\&#3611;&#3637;%2057\&#3611;&#3619;&#3632;&#3617;&#3634;&#3603;&#3619;&#3634;&#3588;&#3634;&#3626;&#3632;&#3614;&#3634;&#3609;&#3585;&#3640;&#3604;&#3608;&#3632;&#3609;&#3637;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DEW\1.&#3648;&#3586;&#3637;&#3618;&#3609;&#3649;&#3610;&#3610;+&#3619;&#3634;&#3588;&#3634;\6.&#3623;&#3633;&#3604;&#3606;&#3657;&#3635;&#3648;&#3605;&#3656;&#3634;\&#3623;&#3633;&#3604;&#3606;&#3657;&#3635;&#3648;&#3605;&#3656;&#3634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.ton\2.&#3629;&#3610;&#3605;.&#3627;&#3617;&#3641;&#3617;&#3656;&#3609;\&#3649;&#3585;&#3657;&#3652;&#3586;&#3586;&#3657;&#3629;&#3610;&#3633;&#3597;&#3597;&#3633;&#3605;&#3636;%2061\3.%20&#3611;&#3619;&#3632;&#3617;&#3634;&#3603;&#3619;&#3634;&#3588;&#3634;&#3619;&#3634;&#3591;&#3619;&#3632;&#3610;&#3634;&#3618;&#3609;&#3657;&#3635;%20&#3627;&#3617;&#3641;&#3656;&#3607;&#3637;&#3656;%203(&#3626;&#3634;&#3618;&#3609;&#3634;&#3618;&#3626;&#3640;&#3623;&#3619;&#3619;&#3603;%20-%20&#3609;&#3634;&#3618;&#3619;&#3635;&#3652;&#3614;)\&#3619;&#3634;&#3591;&#3619;&#3632;&#3610;&#3634;&#3618;&#3609;&#3657;&#3635;%20&#3627;&#3617;&#3641;&#3656;&#3607;&#3637;&#3656;%20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ton\2.&#3629;&#3610;&#3605;.&#3627;&#3617;&#3641;&#3617;&#3656;&#3609;\&#3649;&#3585;&#3657;&#3652;&#3586;&#3586;&#3657;&#3629;&#3610;&#3633;&#3597;&#3597;&#3633;&#3605;&#3636;%2061\3.%20&#3611;&#3619;&#3632;&#3617;&#3634;&#3603;&#3619;&#3634;&#3588;&#3634;&#3619;&#3634;&#3591;&#3619;&#3632;&#3610;&#3634;&#3618;&#3609;&#3657;&#3635;%20&#3627;&#3617;&#3641;&#3656;&#3607;&#3637;&#3656;%203(&#3626;&#3634;&#3618;&#3609;&#3634;&#3618;&#3626;&#3640;&#3623;&#3619;&#3619;&#3603;%20-%20&#3609;&#3634;&#3618;&#3619;&#3635;&#3652;&#3614;)\&#3619;&#3634;&#3591;&#3619;&#3632;&#3610;&#3634;&#3618;&#3609;&#3657;&#3635;%20&#3627;&#3617;&#3641;&#3656;&#3607;&#3637;&#3656;%2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ข้อมูลโครงการ"/>
      <sheetName val="ข้อมูลขนส่ง"/>
      <sheetName val="ราคาวัสดุ"/>
      <sheetName val="เปรียบเทียบราคา"/>
      <sheetName val="ราคาป้าย"/>
      <sheetName val="ดินตัด-ถม"/>
      <sheetName val="BackUp"/>
      <sheetName val="ราคากลาง"/>
      <sheetName val="ปร.5"/>
      <sheetName val="ปร.4"/>
      <sheetName val="ราคาต่อหน่วย"/>
      <sheetName val="ข้อมูลวัสดุ"/>
      <sheetName val="วันก่อสร้าง"/>
      <sheetName val="Box"/>
      <sheetName val="สรุป-BackUp"/>
      <sheetName val="สรุปงวดงาน"/>
      <sheetName val="ค่าเสื่อมราคา"/>
      <sheetName val="ข้อมูล_Box"/>
      <sheetName val="แบ่งงวดงาน"/>
      <sheetName val="Factor_FR"/>
      <sheetName val="Factor_FB"/>
      <sheetName val="หกล้อขนส่ง"/>
      <sheetName val="สิบล้อขนส่ง"/>
      <sheetName val="รถพ่วงขนส่ง"/>
      <sheetName val="ตารางถอดแบบกำแพงปากท่อ"/>
      <sheetName val="ราคาวัสดุสะพาน"/>
      <sheetName val="ต้นทุนวัสดุสะพาน"/>
      <sheetName val="ข้อมูลวัสดุสะพาน"/>
      <sheetName val="เข็ม(คสล)0.40x0.40x10ม."/>
      <sheetName val="เข็ม(คอร)0.40x0.40x10ม."/>
      <sheetName val="ตอม่อริมP1"/>
      <sheetName val="ตอม่อริมP2"/>
      <sheetName val="ตอม่อริมP3"/>
      <sheetName val="ตอม่อริมP4"/>
      <sheetName val="ตอม่อริมP5"/>
      <sheetName val="Box15ม."/>
      <sheetName val="plank10ม."/>
      <sheetName val="ราวสะพาน"/>
      <sheetName val="แท่นเสาไฟ"/>
      <sheetName val="ป้ายสะพาน"/>
      <sheetName val="ทางเท้า1ม."/>
      <sheetName val="slope_protection"/>
      <sheetName val="Appproch"/>
      <sheetName val="บันได_Appproch"/>
      <sheetName val="ทั่วไป"/>
      <sheetName val="วางPlank_Box"/>
      <sheetName val="ปรับที่ตอกเข็ม"/>
      <sheetName val="นั่งร้าน"/>
      <sheetName val="สะพานเบี่ยง"/>
      <sheetName val="งวดสะพาน"/>
      <sheetName val="ต้นทุนงานทั่วไป"/>
    </sheetNames>
    <sheetDataSet>
      <sheetData sheetId="0"/>
      <sheetData sheetId="1">
        <row r="13">
          <cell r="AA13" t="str">
            <v>ขนาดเบา</v>
          </cell>
        </row>
      </sheetData>
      <sheetData sheetId="2">
        <row r="4">
          <cell r="AE4" t="str">
            <v>รถบรรทุก 10 ล้อ</v>
          </cell>
        </row>
      </sheetData>
      <sheetData sheetId="3"/>
      <sheetData sheetId="4"/>
      <sheetData sheetId="5"/>
      <sheetData sheetId="6"/>
      <sheetData sheetId="7">
        <row r="10">
          <cell r="AK10" t="str">
            <v>งานรื้อผิวจราจรลาดยางเดิม</v>
          </cell>
        </row>
      </sheetData>
      <sheetData sheetId="8"/>
      <sheetData sheetId="9"/>
      <sheetData sheetId="10"/>
      <sheetData sheetId="11">
        <row r="519">
          <cell r="T519" t="str">
            <v>( Type 1 )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D4" t="str">
            <v>งานก่อสร้างสะพานข้ามกุดธะนี  ตำบลหนองเดิ่น  อำเภอบุ่งคล้า  จังหวัดบึงกาฬ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ปก"/>
      <sheetName val="ข้อมูลโครงการ"/>
      <sheetName val="ราคาวัสดุ"/>
      <sheetName val="ข้อมูลขนส่ง"/>
      <sheetName val="เปรียบเทียบราคา"/>
      <sheetName val="ราคาป้าย"/>
      <sheetName val="ดินตัด-ถม"/>
      <sheetName val="BackUp"/>
      <sheetName val="ราคากลาง"/>
      <sheetName val="ปร.5"/>
      <sheetName val="ปร.4"/>
      <sheetName val="ราคาต่อหน่วย"/>
      <sheetName val="ข้อมูลวัสดุ"/>
      <sheetName val="วันก่อสร้าง"/>
      <sheetName val="Box"/>
      <sheetName val="สรุป-BackUp"/>
      <sheetName val="งวดงาน"/>
      <sheetName val="ค่าเสื่อมราคา"/>
      <sheetName val="ข้อมูล_Box"/>
      <sheetName val="แบ่งงวดงาน"/>
      <sheetName val="Factor_FR"/>
      <sheetName val="Factor_FB"/>
      <sheetName val="หกล้อขนส่ง"/>
      <sheetName val="สิบล้อขนส่ง"/>
      <sheetName val="รถพ่วงขนส่ง"/>
      <sheetName val="ตารางถอดแบบกำแพงปากท่อ"/>
      <sheetName val="ราคาวัสดุสะพาน"/>
      <sheetName val="ต้นทุนสะพาน"/>
    </sheetNames>
    <sheetDataSet>
      <sheetData sheetId="0" refreshError="1"/>
      <sheetData sheetId="1" refreshError="1"/>
      <sheetData sheetId="2">
        <row r="13">
          <cell r="AA13" t="str">
            <v>ขนาดเบา</v>
          </cell>
        </row>
        <row r="14">
          <cell r="O14">
            <v>24.5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ปก"/>
      <sheetName val="ข้อมูลโครงการ"/>
      <sheetName val="ข้อมูลขนส่ง"/>
      <sheetName val="ราคาวัสดุ"/>
      <sheetName val="ราคาป้าย"/>
      <sheetName val="ดินตัด-ถม"/>
      <sheetName val="ราคากลาง"/>
      <sheetName val="BackUp"/>
      <sheetName val="ปร.5"/>
      <sheetName val="ปร.4"/>
      <sheetName val="ค่าเสื่อมราคา"/>
      <sheetName val="ราคาต่อหน่วย"/>
      <sheetName val="Factor_FR"/>
      <sheetName val="เปรียบเทียบราคา"/>
      <sheetName val="Box"/>
      <sheetName val="ข้อมูลวัสดุ"/>
      <sheetName val="วันก่อสร้าง"/>
      <sheetName val="สรุป-BackUp"/>
      <sheetName val="งวดงาน"/>
      <sheetName val="ข้อมูล_Box"/>
      <sheetName val="แบ่งงวดงาน"/>
      <sheetName val="Factor_FB"/>
      <sheetName val="หกล้อขนส่ง"/>
      <sheetName val="สิบล้อขนส่ง"/>
      <sheetName val="รถพ่วงขนส่ง"/>
      <sheetName val="ตารางถอดแบบกำแพงปากท่อ"/>
      <sheetName val="ราคาวัสดุสะพาน"/>
      <sheetName val="ต้นทุนสะพาน"/>
      <sheetName val="รายละเอียดงวด"/>
      <sheetName val="ประเมิ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">
          <cell r="F10">
            <v>1.3624000000000001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ปก"/>
      <sheetName val="ข้อมูลโครงการ"/>
      <sheetName val="ข้อมูลขนส่ง"/>
      <sheetName val="ราคาวัสดุ"/>
      <sheetName val="ราคาป้าย"/>
      <sheetName val="ดินตัด-ถม"/>
      <sheetName val="ราคากลาง"/>
      <sheetName val="BackUp"/>
      <sheetName val="ปร.5"/>
      <sheetName val="ปร.4"/>
      <sheetName val="ค่าเสื่อมราคา"/>
      <sheetName val="ราคาต่อหน่วย"/>
      <sheetName val="Factor_FR"/>
      <sheetName val="เปรียบเทียบราคา"/>
      <sheetName val="Box"/>
      <sheetName val="ข้อมูลวัสดุ"/>
      <sheetName val="วันก่อสร้าง"/>
      <sheetName val="สรุป-BackUp"/>
      <sheetName val="งวดงาน"/>
      <sheetName val="ข้อมูล_Box"/>
      <sheetName val="แบ่งงวดงาน"/>
      <sheetName val="Factor_FB"/>
      <sheetName val="หกล้อขนส่ง"/>
      <sheetName val="สิบล้อขนส่ง"/>
      <sheetName val="รถพ่วงขนส่ง"/>
      <sheetName val="ตารางถอดแบบกำแพงปากท่อ"/>
      <sheetName val="ราคาวัสดุสะพาน"/>
      <sheetName val="ต้นทุนสะพาน"/>
      <sheetName val="รายละเอียดงวด"/>
      <sheetName val="ประเมิณ"/>
    </sheetNames>
    <sheetDataSet>
      <sheetData sheetId="0"/>
      <sheetData sheetId="1"/>
      <sheetData sheetId="2"/>
      <sheetData sheetId="3">
        <row r="41">
          <cell r="C41">
            <v>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66FF33"/>
  </sheetPr>
  <dimension ref="A1:L123"/>
  <sheetViews>
    <sheetView showGridLines="0" zoomScaleNormal="100" workbookViewId="0">
      <selection activeCell="E23" sqref="E23"/>
    </sheetView>
  </sheetViews>
  <sheetFormatPr defaultColWidth="9.140625" defaultRowHeight="21"/>
  <cols>
    <col min="1" max="1" width="6.140625" style="4" customWidth="1"/>
    <col min="2" max="2" width="7.7109375" style="4" customWidth="1"/>
    <col min="3" max="3" width="14.140625" style="4" customWidth="1"/>
    <col min="4" max="4" width="15.28515625" style="4" customWidth="1"/>
    <col min="5" max="5" width="14.42578125" style="4" customWidth="1"/>
    <col min="6" max="6" width="12.140625" style="4" customWidth="1"/>
    <col min="7" max="7" width="15.7109375" style="4" customWidth="1"/>
    <col min="8" max="8" width="18.42578125" style="4" customWidth="1"/>
    <col min="9" max="9" width="5.28515625" style="4" customWidth="1"/>
    <col min="10" max="16384" width="9.140625" style="4"/>
  </cols>
  <sheetData>
    <row r="1" spans="1:9" s="9" customFormat="1" ht="29.25">
      <c r="A1" s="200" t="s">
        <v>123</v>
      </c>
      <c r="B1" s="200"/>
      <c r="C1" s="200"/>
      <c r="D1" s="200"/>
      <c r="E1" s="200"/>
      <c r="F1" s="200"/>
      <c r="G1" s="200"/>
      <c r="H1" s="200"/>
      <c r="I1" s="200"/>
    </row>
    <row r="2" spans="1:9">
      <c r="A2" s="10" t="s">
        <v>16</v>
      </c>
      <c r="B2" s="11"/>
      <c r="C2" s="4" t="s">
        <v>62</v>
      </c>
      <c r="E2" s="8"/>
      <c r="F2" s="8"/>
      <c r="G2" s="4" t="s">
        <v>63</v>
      </c>
      <c r="H2" s="8"/>
    </row>
    <row r="3" spans="1:9">
      <c r="A3" s="6"/>
      <c r="B3" s="11"/>
      <c r="C3" s="4" t="s">
        <v>124</v>
      </c>
      <c r="E3" s="8"/>
      <c r="F3" s="8"/>
      <c r="G3" s="4" t="s">
        <v>125</v>
      </c>
      <c r="H3" s="8"/>
    </row>
    <row r="4" spans="1:9">
      <c r="A4" s="10" t="s">
        <v>17</v>
      </c>
      <c r="B4" s="6"/>
      <c r="C4" s="5" t="s">
        <v>101</v>
      </c>
      <c r="D4" s="6"/>
      <c r="E4" s="12"/>
      <c r="F4" s="12"/>
      <c r="G4" s="13"/>
      <c r="H4" s="5"/>
    </row>
    <row r="5" spans="1:9">
      <c r="A5" s="10" t="s">
        <v>18</v>
      </c>
      <c r="B5" s="6"/>
      <c r="C5" s="5" t="s">
        <v>120</v>
      </c>
      <c r="D5" s="6"/>
      <c r="E5" s="6"/>
      <c r="F5" s="6"/>
      <c r="G5" s="6"/>
      <c r="H5" s="6"/>
    </row>
    <row r="6" spans="1:9">
      <c r="A6" s="5"/>
      <c r="B6" s="6"/>
      <c r="C6" s="5" t="s">
        <v>126</v>
      </c>
      <c r="D6" s="14"/>
      <c r="E6" s="5"/>
      <c r="F6" s="5"/>
      <c r="G6" s="15"/>
      <c r="H6" s="6"/>
    </row>
    <row r="7" spans="1:9">
      <c r="A7" s="16" t="s">
        <v>109</v>
      </c>
      <c r="D7" s="201">
        <v>45257</v>
      </c>
      <c r="E7" s="201"/>
      <c r="F7" s="201"/>
      <c r="G7" s="201"/>
      <c r="H7" s="6"/>
    </row>
    <row r="8" spans="1:9" ht="13.7" customHeight="1"/>
    <row r="9" spans="1:9" ht="30" customHeight="1">
      <c r="A9" s="17" t="s">
        <v>15</v>
      </c>
      <c r="B9" s="18" t="s">
        <v>9</v>
      </c>
      <c r="C9" s="18"/>
      <c r="D9" s="18"/>
      <c r="E9" s="19" t="s">
        <v>48</v>
      </c>
      <c r="F9" s="20" t="s">
        <v>19</v>
      </c>
      <c r="G9" s="20" t="s">
        <v>20</v>
      </c>
      <c r="H9" s="21" t="s">
        <v>21</v>
      </c>
      <c r="I9" s="22"/>
    </row>
    <row r="10" spans="1:9">
      <c r="A10" s="23">
        <v>1</v>
      </c>
      <c r="B10" s="5" t="s">
        <v>27</v>
      </c>
      <c r="E10" s="24">
        <f>ปร.4!O27</f>
        <v>357211</v>
      </c>
      <c r="F10" s="87">
        <v>1.3642000000000001</v>
      </c>
      <c r="G10" s="24">
        <f>ROUND(E10*F10,2)</f>
        <v>487307.25</v>
      </c>
      <c r="H10" s="25" t="s">
        <v>22</v>
      </c>
      <c r="I10" s="1">
        <v>0</v>
      </c>
    </row>
    <row r="11" spans="1:9">
      <c r="A11" s="23">
        <v>2</v>
      </c>
      <c r="B11" s="5" t="s">
        <v>60</v>
      </c>
      <c r="E11" s="93"/>
      <c r="F11" s="94"/>
      <c r="G11" s="98"/>
      <c r="H11" s="25" t="s">
        <v>23</v>
      </c>
      <c r="I11" s="1">
        <v>7.0000000000000007E-2</v>
      </c>
    </row>
    <row r="12" spans="1:9">
      <c r="A12" s="23"/>
      <c r="B12" s="102" t="s">
        <v>61</v>
      </c>
      <c r="E12" s="26"/>
      <c r="F12" s="87"/>
      <c r="G12" s="98"/>
      <c r="H12" s="25" t="s">
        <v>24</v>
      </c>
      <c r="I12" s="1">
        <v>0</v>
      </c>
    </row>
    <row r="13" spans="1:9">
      <c r="A13" s="23"/>
      <c r="B13" s="102"/>
      <c r="E13" s="27"/>
      <c r="F13" s="27"/>
      <c r="G13" s="28"/>
      <c r="H13" s="25" t="s">
        <v>30</v>
      </c>
      <c r="I13" s="1">
        <v>7.0000000000000007E-2</v>
      </c>
    </row>
    <row r="14" spans="1:9">
      <c r="A14" s="23"/>
      <c r="B14" s="5"/>
      <c r="E14" s="27"/>
      <c r="F14" s="27"/>
      <c r="G14" s="28"/>
      <c r="H14" s="203" t="s">
        <v>122</v>
      </c>
      <c r="I14" s="204"/>
    </row>
    <row r="15" spans="1:9" hidden="1">
      <c r="A15" s="23"/>
      <c r="B15" s="5"/>
      <c r="E15" s="27"/>
      <c r="F15" s="27"/>
      <c r="G15" s="29"/>
    </row>
    <row r="16" spans="1:9" hidden="1">
      <c r="A16" s="23"/>
      <c r="B16" s="5"/>
      <c r="E16" s="30"/>
      <c r="F16" s="31"/>
      <c r="G16" s="29"/>
    </row>
    <row r="17" spans="1:10" hidden="1">
      <c r="A17" s="23"/>
      <c r="B17" s="5"/>
      <c r="E17" s="30"/>
      <c r="F17" s="31"/>
      <c r="G17" s="27"/>
      <c r="I17" s="32"/>
    </row>
    <row r="18" spans="1:10">
      <c r="A18" s="33"/>
      <c r="B18" s="34" t="s">
        <v>31</v>
      </c>
      <c r="C18" s="34"/>
      <c r="D18" s="34"/>
      <c r="E18" s="35"/>
      <c r="F18" s="35"/>
      <c r="G18" s="36">
        <f>SUM(G10:G17)</f>
        <v>487307.25</v>
      </c>
      <c r="H18" s="73" t="s">
        <v>46</v>
      </c>
      <c r="I18" s="103" t="e">
        <f>ROUND(IF(#REF!="ปกติ",#REF!,IF(#REF!="ฝนตกชุก 1",#REF!,#REF!)),4)</f>
        <v>#REF!</v>
      </c>
    </row>
    <row r="19" spans="1:10" ht="23.25">
      <c r="A19" s="37" t="s">
        <v>12</v>
      </c>
      <c r="B19" s="38" t="s">
        <v>51</v>
      </c>
      <c r="C19" s="38"/>
      <c r="D19" s="38"/>
      <c r="E19" s="38"/>
      <c r="F19" s="38"/>
      <c r="G19" s="39">
        <f>+G18</f>
        <v>487307.25</v>
      </c>
      <c r="H19" s="74" t="s">
        <v>47</v>
      </c>
      <c r="I19" s="104" t="e">
        <f>ROUND(#REF!,4)</f>
        <v>#REF!</v>
      </c>
    </row>
    <row r="20" spans="1:10" ht="30" customHeight="1">
      <c r="A20" s="40"/>
      <c r="B20" s="41" t="s">
        <v>25</v>
      </c>
      <c r="C20" s="202" t="str">
        <f>+CONCATENATE("(",BAHTTEXT(G19),")")</f>
        <v>(สี่แสนแปดหมื่นเจ็ดพันสามร้อยเจ็ดบาทยี่สิบห้าสตางค์)</v>
      </c>
      <c r="D20" s="202"/>
      <c r="E20" s="202"/>
      <c r="F20" s="202"/>
      <c r="G20" s="202"/>
      <c r="H20" s="202"/>
      <c r="I20" s="42"/>
    </row>
    <row r="21" spans="1:10" ht="14.25" customHeight="1">
      <c r="A21" s="174"/>
      <c r="B21" s="175"/>
      <c r="C21" s="175"/>
      <c r="D21" s="175"/>
      <c r="E21" s="175"/>
      <c r="F21" s="175"/>
      <c r="G21" s="175"/>
      <c r="H21" s="175"/>
      <c r="I21" s="175"/>
      <c r="J21" s="175"/>
    </row>
    <row r="22" spans="1:10">
      <c r="A22" s="176"/>
      <c r="B22" s="176"/>
      <c r="C22" s="177"/>
      <c r="D22" s="176"/>
      <c r="E22" s="175"/>
      <c r="F22" s="178"/>
      <c r="G22" s="176"/>
      <c r="H22" s="175"/>
      <c r="I22" s="179"/>
      <c r="J22" s="175"/>
    </row>
    <row r="23" spans="1:10">
      <c r="A23" s="176"/>
      <c r="B23" s="176"/>
      <c r="C23" s="177"/>
      <c r="D23" s="180"/>
      <c r="E23" s="176"/>
      <c r="F23" s="176"/>
      <c r="G23" s="181"/>
      <c r="H23" s="176"/>
      <c r="I23" s="179"/>
      <c r="J23" s="175"/>
    </row>
    <row r="24" spans="1:10">
      <c r="A24" s="182"/>
      <c r="B24" s="183"/>
      <c r="C24" s="183"/>
      <c r="D24" s="183"/>
      <c r="E24" s="183"/>
      <c r="F24" s="183"/>
      <c r="G24" s="184" t="s">
        <v>1</v>
      </c>
      <c r="H24" s="185"/>
      <c r="I24" s="185"/>
      <c r="J24" s="175"/>
    </row>
    <row r="25" spans="1:10" ht="21.2" customHeight="1">
      <c r="A25" s="182"/>
      <c r="B25" s="183"/>
      <c r="C25" s="183"/>
      <c r="D25" s="183"/>
      <c r="E25" s="183"/>
      <c r="F25" s="183"/>
      <c r="G25" s="185"/>
      <c r="H25" s="185"/>
      <c r="I25" s="185"/>
      <c r="J25" s="175"/>
    </row>
    <row r="26" spans="1:10" ht="21.2" customHeight="1">
      <c r="A26" s="195"/>
      <c r="B26" s="195"/>
      <c r="C26" s="196"/>
      <c r="D26" s="196"/>
      <c r="E26" s="196"/>
      <c r="F26" s="186" t="s">
        <v>66</v>
      </c>
      <c r="G26" s="185" t="s">
        <v>56</v>
      </c>
      <c r="H26" s="185"/>
      <c r="I26" s="185"/>
      <c r="J26" s="175"/>
    </row>
    <row r="27" spans="1:10" ht="21.75" customHeight="1">
      <c r="A27" s="183"/>
      <c r="B27" s="182"/>
      <c r="C27" s="197"/>
      <c r="D27" s="197"/>
      <c r="E27" s="197"/>
      <c r="F27" s="194" t="s">
        <v>136</v>
      </c>
      <c r="G27" s="194"/>
      <c r="H27" s="194"/>
      <c r="I27" s="185"/>
      <c r="J27" s="175"/>
    </row>
    <row r="28" spans="1:10" ht="21.2" customHeight="1">
      <c r="A28" s="183"/>
      <c r="B28" s="175"/>
      <c r="C28" s="197"/>
      <c r="D28" s="197"/>
      <c r="E28" s="197"/>
      <c r="F28" s="194" t="s">
        <v>65</v>
      </c>
      <c r="G28" s="194"/>
      <c r="H28" s="194"/>
      <c r="I28" s="185"/>
      <c r="J28" s="175"/>
    </row>
    <row r="29" spans="1:10" ht="21.2" customHeight="1">
      <c r="A29" s="183"/>
      <c r="B29" s="182"/>
      <c r="C29" s="183"/>
      <c r="D29" s="182"/>
      <c r="E29" s="183"/>
      <c r="F29" s="183"/>
      <c r="G29" s="185"/>
      <c r="H29" s="185"/>
      <c r="I29" s="185"/>
      <c r="J29" s="175"/>
    </row>
    <row r="30" spans="1:10" ht="21.2" customHeight="1">
      <c r="A30" s="195"/>
      <c r="B30" s="195"/>
      <c r="C30" s="196"/>
      <c r="D30" s="196"/>
      <c r="E30" s="196"/>
      <c r="F30" s="186" t="s">
        <v>29</v>
      </c>
      <c r="G30" s="185" t="s">
        <v>57</v>
      </c>
      <c r="H30" s="185"/>
      <c r="I30" s="185"/>
      <c r="J30" s="175"/>
    </row>
    <row r="31" spans="1:10" ht="21.75" customHeight="1">
      <c r="A31" s="183"/>
      <c r="B31" s="183"/>
      <c r="C31" s="197"/>
      <c r="D31" s="197"/>
      <c r="E31" s="197"/>
      <c r="F31" s="194" t="s">
        <v>137</v>
      </c>
      <c r="G31" s="194"/>
      <c r="H31" s="194"/>
      <c r="I31" s="185"/>
      <c r="J31" s="175"/>
    </row>
    <row r="32" spans="1:10" ht="21.2" customHeight="1">
      <c r="A32" s="183"/>
      <c r="B32" s="175"/>
      <c r="C32" s="197"/>
      <c r="D32" s="197"/>
      <c r="E32" s="197"/>
      <c r="F32" s="194" t="s">
        <v>107</v>
      </c>
      <c r="G32" s="194"/>
      <c r="H32" s="194"/>
      <c r="I32" s="185"/>
      <c r="J32" s="175"/>
    </row>
    <row r="33" spans="1:12" ht="24" customHeight="1">
      <c r="A33" s="183"/>
      <c r="B33" s="182"/>
      <c r="C33" s="183"/>
      <c r="D33" s="182"/>
      <c r="E33" s="183"/>
      <c r="F33" s="183"/>
      <c r="G33" s="188"/>
      <c r="H33" s="188"/>
      <c r="I33" s="185"/>
      <c r="J33" s="175"/>
      <c r="K33" s="175"/>
      <c r="L33" s="175"/>
    </row>
    <row r="34" spans="1:12" ht="24" hidden="1" customHeight="1">
      <c r="A34" s="195"/>
      <c r="B34" s="195"/>
      <c r="C34" s="196"/>
      <c r="D34" s="196"/>
      <c r="E34" s="196"/>
      <c r="F34" s="186" t="s">
        <v>117</v>
      </c>
      <c r="G34" s="185" t="s">
        <v>57</v>
      </c>
      <c r="H34" s="175"/>
      <c r="I34" s="185"/>
      <c r="J34" s="175"/>
      <c r="K34" s="175"/>
      <c r="L34" s="175"/>
    </row>
    <row r="35" spans="1:12" ht="24" hidden="1" customHeight="1">
      <c r="A35" s="183"/>
      <c r="B35" s="183"/>
      <c r="C35" s="197"/>
      <c r="D35" s="197"/>
      <c r="E35" s="197"/>
      <c r="F35" s="194" t="e">
        <f>CONCATENATE("    (",#REF!,")")</f>
        <v>#REF!</v>
      </c>
      <c r="G35" s="194"/>
      <c r="H35" s="194"/>
      <c r="I35" s="185"/>
      <c r="J35" s="175"/>
      <c r="K35" s="175"/>
      <c r="L35" s="175"/>
    </row>
    <row r="36" spans="1:12" ht="24" hidden="1" customHeight="1">
      <c r="A36" s="183"/>
      <c r="B36" s="182"/>
      <c r="C36" s="197"/>
      <c r="D36" s="197"/>
      <c r="E36" s="197"/>
      <c r="F36" s="194" t="e">
        <f>#REF!</f>
        <v>#REF!</v>
      </c>
      <c r="G36" s="194"/>
      <c r="H36" s="194"/>
      <c r="I36" s="185"/>
      <c r="J36" s="175"/>
      <c r="K36" s="175"/>
      <c r="L36" s="175"/>
    </row>
    <row r="37" spans="1:12" ht="24" hidden="1" customHeight="1">
      <c r="A37" s="183"/>
      <c r="B37" s="175"/>
      <c r="C37" s="197"/>
      <c r="D37" s="197"/>
      <c r="E37" s="197"/>
      <c r="F37" s="187"/>
      <c r="G37" s="182"/>
      <c r="H37" s="183"/>
      <c r="I37" s="175"/>
      <c r="J37" s="175"/>
      <c r="K37" s="175"/>
      <c r="L37" s="175"/>
    </row>
    <row r="38" spans="1:12" ht="24" hidden="1" customHeight="1">
      <c r="A38" s="183"/>
      <c r="B38" s="175"/>
      <c r="C38" s="175"/>
      <c r="D38" s="175"/>
      <c r="E38" s="175"/>
      <c r="F38" s="187"/>
      <c r="G38" s="185" t="s">
        <v>57</v>
      </c>
      <c r="H38" s="185"/>
      <c r="I38" s="175"/>
      <c r="J38" s="175"/>
      <c r="K38" s="175"/>
      <c r="L38" s="175"/>
    </row>
    <row r="39" spans="1:12" ht="24" hidden="1" customHeight="1">
      <c r="A39" s="183"/>
      <c r="B39" s="182"/>
      <c r="C39" s="197"/>
      <c r="D39" s="197"/>
      <c r="E39" s="197"/>
      <c r="F39" s="183"/>
      <c r="G39" s="199" t="e">
        <f>CONCATENATE("(",#REF!,")")</f>
        <v>#REF!</v>
      </c>
      <c r="H39" s="199"/>
      <c r="I39" s="175"/>
      <c r="J39" s="175"/>
      <c r="K39" s="175"/>
      <c r="L39" s="175"/>
    </row>
    <row r="40" spans="1:12" ht="24" hidden="1" customHeight="1">
      <c r="A40" s="183"/>
      <c r="B40" s="183"/>
      <c r="C40" s="197"/>
      <c r="D40" s="197"/>
      <c r="E40" s="197"/>
      <c r="F40" s="187"/>
      <c r="G40" s="199" t="e">
        <f>#REF!</f>
        <v>#REF!</v>
      </c>
      <c r="H40" s="199"/>
      <c r="I40" s="175"/>
      <c r="J40" s="175"/>
      <c r="K40" s="175"/>
      <c r="L40" s="175"/>
    </row>
    <row r="41" spans="1:12" ht="24" hidden="1" customHeight="1">
      <c r="A41" s="183"/>
      <c r="B41" s="182"/>
      <c r="C41" s="197"/>
      <c r="D41" s="197"/>
      <c r="E41" s="197"/>
      <c r="F41" s="183"/>
      <c r="G41" s="198"/>
      <c r="H41" s="198"/>
      <c r="I41" s="175"/>
      <c r="J41" s="175"/>
      <c r="K41" s="175"/>
      <c r="L41" s="175"/>
    </row>
    <row r="42" spans="1:12" ht="24" hidden="1" customHeight="1">
      <c r="A42" s="183"/>
      <c r="B42" s="175"/>
      <c r="C42" s="189"/>
      <c r="D42" s="189"/>
      <c r="E42" s="189"/>
      <c r="F42" s="187"/>
      <c r="G42" s="182"/>
      <c r="H42" s="183"/>
      <c r="I42" s="175"/>
      <c r="J42" s="175"/>
      <c r="K42" s="175"/>
      <c r="L42" s="175"/>
    </row>
    <row r="43" spans="1:12" ht="24" hidden="1" customHeight="1">
      <c r="A43" s="183"/>
      <c r="B43" s="175"/>
      <c r="C43" s="182"/>
      <c r="D43" s="182"/>
      <c r="E43" s="183"/>
      <c r="F43" s="183"/>
      <c r="G43" s="183"/>
      <c r="H43" s="182"/>
      <c r="I43" s="175"/>
      <c r="J43" s="175"/>
      <c r="K43" s="175"/>
      <c r="L43" s="175"/>
    </row>
    <row r="44" spans="1:12" ht="24" hidden="1" customHeight="1">
      <c r="A44" s="183"/>
      <c r="B44" s="183"/>
      <c r="C44" s="197"/>
      <c r="D44" s="197"/>
      <c r="E44" s="197"/>
      <c r="F44" s="179"/>
      <c r="G44" s="190"/>
      <c r="H44" s="183"/>
      <c r="I44" s="175"/>
      <c r="J44" s="175"/>
      <c r="K44" s="175"/>
      <c r="L44" s="175"/>
    </row>
    <row r="45" spans="1:12" ht="24" hidden="1" customHeight="1">
      <c r="A45" s="183"/>
      <c r="B45" s="182"/>
      <c r="C45" s="197"/>
      <c r="D45" s="197"/>
      <c r="E45" s="197"/>
      <c r="F45" s="179"/>
      <c r="G45" s="191"/>
      <c r="H45" s="191"/>
      <c r="I45" s="175"/>
      <c r="J45" s="175"/>
      <c r="K45" s="175"/>
      <c r="L45" s="175"/>
    </row>
    <row r="46" spans="1:12" ht="24" hidden="1" customHeight="1">
      <c r="A46" s="183"/>
      <c r="B46" s="182"/>
      <c r="C46" s="195"/>
      <c r="D46" s="195"/>
      <c r="E46" s="195"/>
      <c r="F46" s="179"/>
      <c r="G46" s="191"/>
      <c r="H46" s="191"/>
      <c r="I46" s="175"/>
      <c r="J46" s="175"/>
      <c r="K46" s="175"/>
      <c r="L46" s="175"/>
    </row>
    <row r="47" spans="1:12" ht="24" hidden="1" customHeight="1">
      <c r="A47" s="183"/>
      <c r="B47" s="175"/>
      <c r="C47" s="189"/>
      <c r="D47" s="189"/>
      <c r="E47" s="189"/>
      <c r="F47" s="187"/>
      <c r="G47" s="182"/>
      <c r="H47" s="183"/>
      <c r="I47" s="175"/>
      <c r="J47" s="175"/>
      <c r="K47" s="175"/>
      <c r="L47" s="175"/>
    </row>
    <row r="48" spans="1:12" ht="21.2" customHeight="1">
      <c r="A48" s="183"/>
      <c r="B48" s="182"/>
      <c r="C48" s="189"/>
      <c r="D48" s="189"/>
      <c r="E48" s="189"/>
      <c r="F48" s="186" t="s">
        <v>117</v>
      </c>
      <c r="G48" s="185" t="s">
        <v>57</v>
      </c>
      <c r="H48" s="185"/>
      <c r="I48" s="175"/>
      <c r="J48" s="175"/>
      <c r="K48" s="175"/>
      <c r="L48" s="175"/>
    </row>
    <row r="49" spans="1:12" ht="21.2" customHeight="1">
      <c r="A49" s="183"/>
      <c r="B49" s="182"/>
      <c r="C49" s="183"/>
      <c r="D49" s="182"/>
      <c r="E49" s="183"/>
      <c r="F49" s="194" t="s">
        <v>138</v>
      </c>
      <c r="G49" s="194"/>
      <c r="H49" s="194"/>
      <c r="I49" s="175"/>
      <c r="J49" s="175"/>
      <c r="K49" s="175"/>
      <c r="L49" s="175"/>
    </row>
    <row r="50" spans="1:12">
      <c r="A50" s="183"/>
      <c r="B50" s="182"/>
      <c r="C50" s="197"/>
      <c r="D50" s="197"/>
      <c r="E50" s="197"/>
      <c r="F50" s="194" t="s">
        <v>139</v>
      </c>
      <c r="G50" s="194"/>
      <c r="H50" s="194"/>
      <c r="I50" s="175"/>
      <c r="J50" s="175"/>
      <c r="K50" s="175"/>
      <c r="L50" s="175"/>
    </row>
    <row r="51" spans="1:12">
      <c r="A51" s="183"/>
      <c r="B51" s="182"/>
      <c r="C51" s="183"/>
      <c r="D51" s="182"/>
      <c r="E51" s="183"/>
      <c r="F51" s="183"/>
      <c r="G51" s="191"/>
      <c r="H51" s="191"/>
      <c r="I51" s="175"/>
      <c r="J51" s="175"/>
      <c r="K51" s="175"/>
      <c r="L51" s="175"/>
    </row>
    <row r="52" spans="1:12">
      <c r="A52" s="183"/>
      <c r="B52" s="175"/>
      <c r="C52" s="195"/>
      <c r="D52" s="197"/>
      <c r="E52" s="197"/>
      <c r="F52" s="187"/>
      <c r="G52" s="191"/>
      <c r="H52" s="191"/>
      <c r="I52" s="175"/>
      <c r="J52" s="175"/>
      <c r="K52" s="175"/>
      <c r="L52" s="175"/>
    </row>
    <row r="53" spans="1:12">
      <c r="A53" s="183"/>
      <c r="B53" s="175"/>
      <c r="C53" s="197"/>
      <c r="D53" s="197"/>
      <c r="E53" s="197"/>
      <c r="F53" s="187"/>
      <c r="G53" s="191"/>
      <c r="H53" s="191"/>
      <c r="I53" s="175"/>
      <c r="J53" s="175"/>
      <c r="K53" s="175"/>
      <c r="L53" s="175"/>
    </row>
    <row r="54" spans="1:12" ht="23.25">
      <c r="A54" s="183"/>
      <c r="B54" s="175"/>
      <c r="C54" s="192"/>
      <c r="D54" s="189"/>
      <c r="E54" s="189"/>
      <c r="F54" s="187"/>
      <c r="G54" s="193"/>
      <c r="H54" s="193"/>
      <c r="I54" s="175"/>
      <c r="J54" s="175"/>
      <c r="K54" s="175"/>
      <c r="L54" s="175"/>
    </row>
    <row r="55" spans="1:12">
      <c r="A55" s="183"/>
      <c r="B55" s="175"/>
      <c r="C55" s="192"/>
      <c r="D55" s="189"/>
      <c r="E55" s="189"/>
      <c r="F55" s="187"/>
      <c r="G55" s="175"/>
      <c r="H55" s="175"/>
      <c r="I55" s="175"/>
      <c r="J55" s="175"/>
      <c r="K55" s="175"/>
      <c r="L55" s="175"/>
    </row>
    <row r="56" spans="1:12" ht="23.25">
      <c r="A56" s="193"/>
      <c r="B56" s="193"/>
      <c r="C56" s="193"/>
      <c r="D56" s="193"/>
      <c r="E56" s="193"/>
      <c r="F56" s="193"/>
      <c r="G56" s="175"/>
      <c r="H56" s="175"/>
      <c r="I56" s="175"/>
      <c r="J56" s="175"/>
      <c r="K56" s="175"/>
      <c r="L56" s="175"/>
    </row>
    <row r="57" spans="1:12">
      <c r="A57" s="175"/>
      <c r="B57" s="175"/>
      <c r="C57" s="175"/>
      <c r="D57" s="175"/>
      <c r="E57" s="175"/>
      <c r="F57" s="175"/>
      <c r="G57" s="175"/>
      <c r="H57" s="175"/>
      <c r="I57" s="175"/>
      <c r="J57" s="175"/>
    </row>
    <row r="58" spans="1:12">
      <c r="A58" s="175"/>
      <c r="B58" s="175"/>
      <c r="C58" s="175"/>
      <c r="D58" s="175"/>
      <c r="E58" s="175"/>
      <c r="F58" s="175"/>
      <c r="G58" s="175"/>
      <c r="H58" s="175"/>
      <c r="I58" s="175"/>
      <c r="J58" s="175"/>
    </row>
    <row r="59" spans="1:12">
      <c r="A59" s="175"/>
      <c r="B59" s="175"/>
      <c r="C59" s="175"/>
      <c r="D59" s="175"/>
      <c r="E59" s="175"/>
      <c r="F59" s="175"/>
      <c r="G59" s="175"/>
      <c r="H59" s="175"/>
      <c r="I59" s="175"/>
      <c r="J59" s="175"/>
    </row>
    <row r="60" spans="1:12">
      <c r="A60" s="175"/>
      <c r="B60" s="175"/>
      <c r="C60" s="175"/>
      <c r="D60" s="175"/>
      <c r="E60" s="175"/>
      <c r="F60" s="175"/>
      <c r="G60" s="175"/>
      <c r="H60" s="175"/>
      <c r="I60" s="175"/>
      <c r="J60" s="175"/>
    </row>
    <row r="61" spans="1:12">
      <c r="A61" s="175"/>
      <c r="B61" s="175"/>
      <c r="C61" s="175"/>
      <c r="D61" s="175"/>
      <c r="E61" s="175"/>
      <c r="F61" s="175"/>
      <c r="G61" s="175"/>
      <c r="H61" s="175"/>
      <c r="I61" s="175"/>
      <c r="J61" s="175"/>
    </row>
    <row r="62" spans="1:12">
      <c r="A62" s="175"/>
      <c r="B62" s="175"/>
      <c r="C62" s="175"/>
      <c r="D62" s="175"/>
      <c r="E62" s="175"/>
      <c r="F62" s="175"/>
      <c r="G62" s="175"/>
      <c r="H62" s="175"/>
      <c r="I62" s="175"/>
      <c r="J62" s="175"/>
    </row>
    <row r="63" spans="1:12">
      <c r="A63" s="175"/>
      <c r="B63" s="175"/>
      <c r="C63" s="175"/>
      <c r="D63" s="175"/>
      <c r="E63" s="175"/>
      <c r="F63" s="175"/>
      <c r="G63" s="175"/>
      <c r="H63" s="175"/>
      <c r="I63" s="175"/>
      <c r="J63" s="175"/>
    </row>
    <row r="64" spans="1:12">
      <c r="A64" s="175"/>
      <c r="B64" s="175"/>
      <c r="C64" s="175"/>
      <c r="D64" s="175"/>
      <c r="E64" s="175"/>
      <c r="F64" s="175"/>
      <c r="G64" s="175"/>
      <c r="H64" s="175"/>
      <c r="I64" s="175"/>
      <c r="J64" s="175"/>
    </row>
    <row r="65" spans="1:5">
      <c r="A65" s="97"/>
      <c r="B65" s="97"/>
      <c r="C65" s="97"/>
      <c r="D65" s="97"/>
      <c r="E65" s="97"/>
    </row>
    <row r="66" spans="1:5">
      <c r="A66" s="97"/>
      <c r="B66" s="97"/>
      <c r="C66" s="97"/>
      <c r="D66" s="97"/>
      <c r="E66" s="97"/>
    </row>
    <row r="123" spans="1:6" ht="23.25">
      <c r="A123" s="44"/>
      <c r="B123" s="43"/>
      <c r="C123" s="45"/>
      <c r="D123" s="45"/>
      <c r="E123" s="45"/>
      <c r="F123" s="45"/>
    </row>
  </sheetData>
  <sheetProtection formatCells="0" formatColumns="0" formatRows="0"/>
  <mergeCells count="37">
    <mergeCell ref="A1:I1"/>
    <mergeCell ref="D7:G7"/>
    <mergeCell ref="C20:H20"/>
    <mergeCell ref="C27:E27"/>
    <mergeCell ref="C28:E28"/>
    <mergeCell ref="H14:I14"/>
    <mergeCell ref="F28:H28"/>
    <mergeCell ref="C26:E26"/>
    <mergeCell ref="A26:B26"/>
    <mergeCell ref="F27:H27"/>
    <mergeCell ref="C53:E53"/>
    <mergeCell ref="C46:E46"/>
    <mergeCell ref="C50:E50"/>
    <mergeCell ref="C52:E52"/>
    <mergeCell ref="C45:E45"/>
    <mergeCell ref="G40:H40"/>
    <mergeCell ref="C39:E39"/>
    <mergeCell ref="C40:E40"/>
    <mergeCell ref="F36:H36"/>
    <mergeCell ref="F35:H35"/>
    <mergeCell ref="C37:E37"/>
    <mergeCell ref="F50:H50"/>
    <mergeCell ref="F31:H31"/>
    <mergeCell ref="F49:H49"/>
    <mergeCell ref="A30:B30"/>
    <mergeCell ref="A34:B34"/>
    <mergeCell ref="C30:E30"/>
    <mergeCell ref="C34:E34"/>
    <mergeCell ref="C31:E31"/>
    <mergeCell ref="C32:E32"/>
    <mergeCell ref="F32:H32"/>
    <mergeCell ref="C35:E35"/>
    <mergeCell ref="C44:E44"/>
    <mergeCell ref="G41:H41"/>
    <mergeCell ref="C41:E41"/>
    <mergeCell ref="C36:E36"/>
    <mergeCell ref="G39:H39"/>
  </mergeCells>
  <phoneticPr fontId="5" type="noConversion"/>
  <printOptions horizontalCentered="1"/>
  <pageMargins left="0.15748031496063" right="0.15748031496063" top="0.55118110236220497" bottom="0.31496062992126" header="0.27559055118110198" footer="0.15748031496063"/>
  <pageSetup paperSize="9" scale="9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2">
    <tabColor rgb="FF66FF33"/>
  </sheetPr>
  <dimension ref="A1:R45"/>
  <sheetViews>
    <sheetView showGridLines="0" showWhiteSpace="0" view="pageBreakPreview" zoomScale="70" zoomScaleNormal="90" zoomScaleSheetLayoutView="70" workbookViewId="0">
      <selection activeCell="H19" sqref="H19"/>
    </sheetView>
  </sheetViews>
  <sheetFormatPr defaultColWidth="9.140625" defaultRowHeight="21"/>
  <cols>
    <col min="1" max="1" width="4.42578125" style="2" customWidth="1"/>
    <col min="2" max="2" width="4.5703125" style="2" customWidth="1"/>
    <col min="3" max="3" width="15.5703125" style="2" customWidth="1"/>
    <col min="4" max="4" width="3.140625" style="2" customWidth="1"/>
    <col min="5" max="5" width="4.140625" style="2" customWidth="1"/>
    <col min="6" max="6" width="8.28515625" style="2" customWidth="1"/>
    <col min="7" max="7" width="8.42578125" style="2" customWidth="1"/>
    <col min="8" max="8" width="5.42578125" style="2" customWidth="1"/>
    <col min="9" max="9" width="4.140625" style="2" customWidth="1"/>
    <col min="10" max="10" width="5.140625" style="2" customWidth="1"/>
    <col min="11" max="11" width="5.28515625" style="2" customWidth="1"/>
    <col min="12" max="12" width="7.85546875" style="2" customWidth="1"/>
    <col min="13" max="13" width="10.85546875" style="2" customWidth="1"/>
    <col min="14" max="14" width="12.85546875" style="50" customWidth="1"/>
    <col min="15" max="15" width="14.85546875" style="50" customWidth="1"/>
    <col min="16" max="16" width="10.140625" style="2" customWidth="1"/>
    <col min="17" max="17" width="12.42578125" style="2" customWidth="1"/>
    <col min="18" max="18" width="15" style="2" customWidth="1"/>
    <col min="19" max="16384" width="9.140625" style="2"/>
  </cols>
  <sheetData>
    <row r="1" spans="1:18" ht="35.450000000000003" customHeight="1">
      <c r="A1" s="211" t="s">
        <v>133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18" ht="23.25">
      <c r="A2" s="46" t="s">
        <v>14</v>
      </c>
      <c r="B2" s="46"/>
      <c r="C2" s="7" t="s">
        <v>120</v>
      </c>
      <c r="D2" s="47"/>
      <c r="E2" s="47"/>
      <c r="F2" s="47"/>
      <c r="G2" s="47"/>
      <c r="H2" s="47"/>
      <c r="I2" s="48"/>
      <c r="J2" s="47"/>
      <c r="K2" s="47"/>
      <c r="L2" s="7"/>
      <c r="M2" s="7"/>
      <c r="N2" s="49"/>
    </row>
    <row r="3" spans="1:18" ht="23.25">
      <c r="A3" s="47"/>
      <c r="B3" s="47"/>
      <c r="C3" s="7" t="s">
        <v>64</v>
      </c>
      <c r="D3" s="47"/>
      <c r="E3" s="47"/>
      <c r="F3" s="47"/>
      <c r="G3" s="47"/>
      <c r="H3" s="47"/>
      <c r="I3" s="48"/>
      <c r="J3" s="47"/>
      <c r="K3" s="47"/>
      <c r="L3" s="7"/>
      <c r="M3" s="7"/>
      <c r="N3" s="49"/>
    </row>
    <row r="4" spans="1:18" ht="23.25">
      <c r="A4" s="46" t="s">
        <v>13</v>
      </c>
      <c r="B4" s="46"/>
      <c r="C4" s="7"/>
      <c r="D4" s="47"/>
      <c r="E4" s="47"/>
      <c r="F4" s="47"/>
      <c r="G4" s="47"/>
      <c r="H4" s="47"/>
      <c r="I4" s="48"/>
      <c r="J4" s="47"/>
      <c r="K4" s="47"/>
      <c r="L4" s="7"/>
      <c r="M4" s="7"/>
      <c r="N4" s="49"/>
    </row>
    <row r="5" spans="1:18" ht="23.25">
      <c r="A5" s="51"/>
      <c r="B5" s="51"/>
      <c r="C5" s="7" t="s">
        <v>121</v>
      </c>
      <c r="D5" s="47"/>
      <c r="E5" s="163"/>
      <c r="F5" s="162"/>
      <c r="G5" s="47"/>
      <c r="H5" s="225">
        <v>217</v>
      </c>
      <c r="I5" s="226"/>
      <c r="J5" s="226"/>
      <c r="K5" s="7"/>
      <c r="L5" s="7" t="s">
        <v>7</v>
      </c>
      <c r="M5" s="7"/>
      <c r="N5" s="53"/>
      <c r="O5" s="54"/>
      <c r="P5" s="91"/>
      <c r="Q5" s="47"/>
    </row>
    <row r="6" spans="1:18" ht="23.25">
      <c r="A6" s="51"/>
      <c r="B6" s="51"/>
      <c r="C6" s="7" t="s">
        <v>5</v>
      </c>
      <c r="D6" s="47"/>
      <c r="E6" s="47"/>
      <c r="F6" s="162">
        <v>0.6</v>
      </c>
      <c r="G6" s="47" t="s">
        <v>2</v>
      </c>
      <c r="H6" s="55"/>
      <c r="I6" s="55" t="s">
        <v>100</v>
      </c>
      <c r="J6" s="165"/>
      <c r="K6" s="47"/>
      <c r="L6" s="56">
        <v>0.57999999999999996</v>
      </c>
      <c r="M6" s="88" t="s">
        <v>2</v>
      </c>
      <c r="N6" s="49"/>
      <c r="O6" s="91"/>
      <c r="P6" s="47"/>
      <c r="Q6" s="47"/>
      <c r="R6" s="47"/>
    </row>
    <row r="7" spans="1:18" ht="23.25" hidden="1">
      <c r="A7" s="51"/>
      <c r="B7" s="51"/>
      <c r="C7" s="7" t="s">
        <v>0</v>
      </c>
      <c r="D7" s="47" t="e">
        <f>#REF!</f>
        <v>#REF!</v>
      </c>
      <c r="E7" s="47"/>
      <c r="F7" s="47"/>
      <c r="G7" s="47"/>
      <c r="H7" s="55"/>
      <c r="I7" s="55"/>
      <c r="J7" s="57"/>
      <c r="K7" s="47"/>
      <c r="L7" s="7"/>
      <c r="M7" s="88" t="e">
        <f>#REF!</f>
        <v>#REF!</v>
      </c>
      <c r="N7" s="49" t="s">
        <v>7</v>
      </c>
      <c r="O7" s="91"/>
      <c r="P7" s="47"/>
      <c r="Q7" s="47"/>
      <c r="R7" s="47"/>
    </row>
    <row r="8" spans="1:18" ht="23.25">
      <c r="A8" s="47"/>
      <c r="B8" s="47"/>
      <c r="C8" s="58" t="s">
        <v>45</v>
      </c>
      <c r="D8" s="47" t="s">
        <v>134</v>
      </c>
      <c r="E8" s="47"/>
      <c r="F8" s="47"/>
      <c r="G8" s="7"/>
      <c r="H8" s="59"/>
      <c r="I8" s="59"/>
      <c r="J8" s="59"/>
      <c r="K8" s="59"/>
      <c r="L8" s="59"/>
      <c r="M8" s="59"/>
      <c r="N8" s="52"/>
      <c r="O8" s="60"/>
      <c r="P8" s="47"/>
      <c r="Q8" s="47"/>
      <c r="R8" s="47"/>
    </row>
    <row r="9" spans="1:18" ht="23.25" hidden="1">
      <c r="A9" s="47"/>
      <c r="B9" s="47"/>
      <c r="C9" s="61"/>
      <c r="D9" s="47" t="e">
        <f>#REF!</f>
        <v>#REF!</v>
      </c>
      <c r="E9" s="62"/>
      <c r="F9" s="47"/>
      <c r="G9" s="63"/>
      <c r="H9" s="59"/>
      <c r="I9" s="59"/>
      <c r="J9" s="59"/>
      <c r="K9" s="59"/>
      <c r="L9" s="59"/>
      <c r="M9" s="59"/>
      <c r="N9" s="52"/>
      <c r="O9" s="60"/>
      <c r="P9" s="47"/>
      <c r="Q9" s="47"/>
      <c r="R9" s="47"/>
    </row>
    <row r="10" spans="1:18" ht="23.25">
      <c r="C10" s="7" t="str">
        <f>+ปร.5!A7</f>
        <v>ประมาณราคา           เมื่อวันที่</v>
      </c>
      <c r="D10" s="47"/>
      <c r="E10" s="47"/>
      <c r="G10" s="227">
        <f>+ปร.5!D7</f>
        <v>45257</v>
      </c>
      <c r="H10" s="227"/>
      <c r="I10" s="227"/>
      <c r="J10" s="89"/>
      <c r="K10" s="89"/>
      <c r="L10" s="47"/>
      <c r="M10" s="47"/>
      <c r="N10" s="91"/>
      <c r="O10" s="91"/>
      <c r="P10" s="47"/>
      <c r="Q10" s="47"/>
      <c r="R10" s="47"/>
    </row>
    <row r="11" spans="1:18" ht="6.6" customHeight="1">
      <c r="C11" s="7"/>
      <c r="F11" s="7"/>
      <c r="G11" s="7"/>
      <c r="H11" s="7"/>
      <c r="I11" s="7"/>
      <c r="J11" s="7"/>
      <c r="K11" s="7"/>
      <c r="L11" s="47"/>
    </row>
    <row r="12" spans="1:18">
      <c r="A12" s="218" t="s">
        <v>28</v>
      </c>
      <c r="B12" s="205" t="s">
        <v>9</v>
      </c>
      <c r="C12" s="206"/>
      <c r="D12" s="206"/>
      <c r="E12" s="206"/>
      <c r="F12" s="206"/>
      <c r="G12" s="206"/>
      <c r="H12" s="206"/>
      <c r="I12" s="206"/>
      <c r="J12" s="206"/>
      <c r="K12" s="206"/>
      <c r="L12" s="212" t="s">
        <v>10</v>
      </c>
      <c r="M12" s="216" t="s">
        <v>6</v>
      </c>
      <c r="N12" s="220" t="s">
        <v>26</v>
      </c>
      <c r="O12" s="222" t="s">
        <v>49</v>
      </c>
      <c r="P12" s="209" t="s">
        <v>58</v>
      </c>
      <c r="Q12" s="224" t="s">
        <v>59</v>
      </c>
      <c r="R12" s="214" t="s">
        <v>8</v>
      </c>
    </row>
    <row r="13" spans="1:18">
      <c r="A13" s="219"/>
      <c r="B13" s="207"/>
      <c r="C13" s="208"/>
      <c r="D13" s="208"/>
      <c r="E13" s="208"/>
      <c r="F13" s="208"/>
      <c r="G13" s="208"/>
      <c r="H13" s="208"/>
      <c r="I13" s="208"/>
      <c r="J13" s="208"/>
      <c r="K13" s="208"/>
      <c r="L13" s="213"/>
      <c r="M13" s="217"/>
      <c r="N13" s="221"/>
      <c r="O13" s="223"/>
      <c r="P13" s="210"/>
      <c r="Q13" s="210"/>
      <c r="R13" s="215"/>
    </row>
    <row r="14" spans="1:18" ht="23.25">
      <c r="A14" s="64"/>
      <c r="B14" s="3" t="s">
        <v>50</v>
      </c>
      <c r="D14" s="47"/>
      <c r="E14" s="47"/>
      <c r="F14" s="47"/>
      <c r="H14" s="47"/>
      <c r="I14" s="47"/>
      <c r="J14" s="47"/>
      <c r="K14" s="99"/>
      <c r="L14" s="92"/>
      <c r="M14" s="118"/>
      <c r="N14" s="113"/>
      <c r="O14" s="114"/>
      <c r="P14" s="113"/>
      <c r="Q14" s="113"/>
      <c r="R14" s="115"/>
    </row>
    <row r="15" spans="1:18" ht="23.25">
      <c r="A15" s="65">
        <v>1</v>
      </c>
      <c r="B15" s="68" t="s">
        <v>112</v>
      </c>
      <c r="C15" s="47"/>
      <c r="D15" s="47"/>
      <c r="E15" s="47"/>
      <c r="F15" s="47"/>
      <c r="G15" s="47"/>
      <c r="H15" s="62"/>
      <c r="I15" s="62"/>
      <c r="J15" s="47"/>
      <c r="K15" s="99"/>
      <c r="L15" s="128"/>
      <c r="M15" s="113"/>
      <c r="N15" s="113"/>
      <c r="O15" s="83"/>
      <c r="P15" s="101"/>
      <c r="Q15" s="113"/>
      <c r="R15" s="116">
        <f>IF(P15=0,0,ROUND(O15*P15,2)+#REF!)</f>
        <v>0</v>
      </c>
    </row>
    <row r="16" spans="1:18" ht="23.25">
      <c r="A16" s="65"/>
      <c r="B16" s="66">
        <v>1.1000000000000001</v>
      </c>
      <c r="C16" s="47" t="s">
        <v>44</v>
      </c>
      <c r="D16" s="47"/>
      <c r="E16" s="47"/>
      <c r="F16" s="47"/>
      <c r="G16" s="47"/>
      <c r="H16" s="47"/>
      <c r="I16" s="47"/>
      <c r="J16" s="47"/>
      <c r="K16" s="99"/>
      <c r="L16" s="128"/>
      <c r="M16" s="129"/>
      <c r="N16" s="113" t="str">
        <f>+IF(M16=0,"",pipe40.1)</f>
        <v/>
      </c>
      <c r="O16" s="83"/>
      <c r="P16" s="101"/>
      <c r="Q16" s="113"/>
      <c r="R16" s="116">
        <f>IF(P16=0,0,ROUND(O16*P16,2)+#REF!)</f>
        <v>0</v>
      </c>
    </row>
    <row r="17" spans="1:18" ht="23.25">
      <c r="A17" s="65"/>
      <c r="B17" s="66"/>
      <c r="C17" s="47" t="s">
        <v>113</v>
      </c>
      <c r="D17" s="48"/>
      <c r="E17" s="47"/>
      <c r="F17" s="47"/>
      <c r="G17" s="47"/>
      <c r="H17" s="47"/>
      <c r="I17" s="47"/>
      <c r="J17" s="47"/>
      <c r="K17" s="99"/>
      <c r="L17" s="128"/>
      <c r="M17" s="129"/>
      <c r="N17" s="130"/>
      <c r="O17" s="83"/>
      <c r="P17" s="101">
        <f>IF(M17=0,0,ปร.5!$F$10)</f>
        <v>0</v>
      </c>
      <c r="Q17" s="113"/>
      <c r="R17" s="116">
        <f>IF(P17=0,0,ROUND(O17*P17,2)+#REF!)</f>
        <v>0</v>
      </c>
    </row>
    <row r="18" spans="1:18" ht="23.25">
      <c r="A18" s="164"/>
      <c r="B18" s="127"/>
      <c r="C18" s="47" t="s">
        <v>116</v>
      </c>
      <c r="D18" s="48"/>
      <c r="E18" s="47"/>
      <c r="F18" s="47"/>
      <c r="G18" s="47"/>
      <c r="H18" s="47" t="s">
        <v>135</v>
      </c>
      <c r="I18" s="47"/>
      <c r="J18" s="47"/>
      <c r="K18" s="99"/>
      <c r="L18" s="128" t="s">
        <v>2</v>
      </c>
      <c r="M18" s="131">
        <v>217</v>
      </c>
      <c r="N18" s="131">
        <f>+IF(M18=0,0,ราคาต่อหน่วย!J22)</f>
        <v>1607</v>
      </c>
      <c r="O18" s="67">
        <f>ROUND(N18*M18,2)</f>
        <v>348719</v>
      </c>
      <c r="P18" s="101">
        <f>IF(M18=0,0,ปร.5!$F$10)</f>
        <v>1.3642000000000001</v>
      </c>
      <c r="Q18" s="100">
        <f>IF(P18=0,0,ROUND(N18*P18,2))</f>
        <v>2192.27</v>
      </c>
      <c r="R18" s="116">
        <f>IF(P18=0,0,ROUND(O18*P18,2))</f>
        <v>475722.46</v>
      </c>
    </row>
    <row r="19" spans="1:18" ht="23.25">
      <c r="A19" s="65"/>
      <c r="B19" s="66"/>
      <c r="C19" s="47" t="s">
        <v>114</v>
      </c>
      <c r="D19" s="48"/>
      <c r="E19" s="47"/>
      <c r="F19" s="47"/>
      <c r="G19" s="47"/>
      <c r="H19" s="47"/>
      <c r="I19" s="47"/>
      <c r="J19" s="47"/>
      <c r="K19" s="99"/>
      <c r="L19" s="128"/>
      <c r="M19" s="132"/>
      <c r="N19" s="131"/>
      <c r="O19" s="67"/>
      <c r="P19" s="101"/>
      <c r="Q19" s="100"/>
      <c r="R19" s="116">
        <f>IF(P19=0,0,ROUND(O19*P19,2)+#REF!)</f>
        <v>0</v>
      </c>
    </row>
    <row r="20" spans="1:18" ht="23.25">
      <c r="A20" s="65"/>
      <c r="B20" s="66"/>
      <c r="C20" s="47" t="s">
        <v>115</v>
      </c>
      <c r="D20" s="48"/>
      <c r="E20" s="47"/>
      <c r="F20" s="47"/>
      <c r="G20" s="47"/>
      <c r="H20" s="47"/>
      <c r="I20" s="47"/>
      <c r="J20" s="47"/>
      <c r="K20" s="99"/>
      <c r="L20" s="128" t="s">
        <v>34</v>
      </c>
      <c r="M20" s="131">
        <v>2</v>
      </c>
      <c r="N20" s="131">
        <f>+ราคาต่อหน่วย!J37</f>
        <v>4246</v>
      </c>
      <c r="O20" s="133">
        <f>ROUND(N20*M20,2)</f>
        <v>8492</v>
      </c>
      <c r="P20" s="101">
        <f>IF(M20=0,0,ปร.5!$F$10)</f>
        <v>1.3642000000000001</v>
      </c>
      <c r="Q20" s="100">
        <f>IF(P20=0,0,ROUND(N20*P20,2))</f>
        <v>5792.39</v>
      </c>
      <c r="R20" s="116">
        <f>IF(P20=0,0,ROUND(O20*P20,2))</f>
        <v>11584.79</v>
      </c>
    </row>
    <row r="21" spans="1:18" ht="23.25">
      <c r="A21" s="65"/>
      <c r="B21" s="68"/>
      <c r="C21" s="47" t="s">
        <v>119</v>
      </c>
      <c r="D21" s="47"/>
      <c r="E21" s="47"/>
      <c r="F21" s="47"/>
      <c r="G21" s="47"/>
      <c r="H21" s="47"/>
      <c r="I21" s="47"/>
      <c r="J21" s="47"/>
      <c r="K21" s="99"/>
      <c r="L21" s="128"/>
      <c r="M21" s="129"/>
      <c r="N21" s="113" t="str">
        <f>+IF(M21=0,"",pipe40.1)</f>
        <v/>
      </c>
      <c r="O21" s="83"/>
      <c r="P21" s="101">
        <f>IF(M21=0,0,[3]ปร.5!$F$10)</f>
        <v>0</v>
      </c>
      <c r="Q21" s="113"/>
      <c r="R21" s="116">
        <f>IF(P21=0,0,ROUND(O21*P21,2)+#REF!)</f>
        <v>0</v>
      </c>
    </row>
    <row r="22" spans="1:18" ht="23.25">
      <c r="A22" s="65"/>
      <c r="B22" s="68"/>
      <c r="C22" s="48" t="s">
        <v>118</v>
      </c>
      <c r="E22" s="62" t="s">
        <v>32</v>
      </c>
      <c r="F22" s="69">
        <v>0.4</v>
      </c>
      <c r="G22" s="47" t="s">
        <v>2</v>
      </c>
      <c r="H22" s="70"/>
      <c r="I22" s="47"/>
      <c r="J22" s="47"/>
      <c r="K22" s="99"/>
      <c r="L22" s="128" t="s">
        <v>2</v>
      </c>
      <c r="M22" s="100">
        <v>0</v>
      </c>
      <c r="N22" s="100">
        <v>0</v>
      </c>
      <c r="O22" s="67">
        <f>ROUND(N22*M22,2)</f>
        <v>0</v>
      </c>
      <c r="P22" s="101">
        <v>0</v>
      </c>
      <c r="Q22" s="100">
        <f>IF(P22=0,0,ROUND(N22*P22,2))</f>
        <v>0</v>
      </c>
      <c r="R22" s="116">
        <f>IF(P22=0,0,ROUND(O22*P22,2)+#REF!)</f>
        <v>0</v>
      </c>
    </row>
    <row r="23" spans="1:18" ht="23.25" hidden="1">
      <c r="A23" s="65"/>
      <c r="B23" s="127"/>
      <c r="C23" s="47"/>
      <c r="D23" s="47"/>
      <c r="E23" s="47"/>
      <c r="F23" s="47"/>
      <c r="G23" s="47"/>
      <c r="H23" s="47"/>
      <c r="I23" s="47"/>
      <c r="J23" s="47"/>
      <c r="K23" s="99"/>
      <c r="L23" s="92"/>
      <c r="M23" s="119"/>
      <c r="N23" s="100"/>
      <c r="O23" s="90"/>
      <c r="P23" s="101"/>
      <c r="Q23" s="100"/>
      <c r="R23" s="116">
        <f>IF(P23=0,0,ROUND(O23*P23,2)+#REF!)</f>
        <v>0</v>
      </c>
    </row>
    <row r="24" spans="1:18" ht="23.25" hidden="1">
      <c r="A24" s="65"/>
      <c r="B24" s="127"/>
      <c r="C24" s="47"/>
      <c r="D24" s="47"/>
      <c r="E24" s="47"/>
      <c r="F24" s="47"/>
      <c r="G24" s="47"/>
      <c r="H24" s="47"/>
      <c r="I24" s="47"/>
      <c r="J24" s="47"/>
      <c r="K24" s="99"/>
      <c r="L24" s="92"/>
      <c r="M24" s="119"/>
      <c r="N24" s="100"/>
      <c r="O24" s="90"/>
      <c r="P24" s="101"/>
      <c r="Q24" s="100"/>
      <c r="R24" s="116">
        <f>IF(P24=0,0,ROUND(O24*P24,2)+#REF!)</f>
        <v>0</v>
      </c>
    </row>
    <row r="25" spans="1:18" ht="23.25" hidden="1">
      <c r="A25" s="65"/>
      <c r="B25" s="127"/>
      <c r="C25" s="47"/>
      <c r="D25" s="47"/>
      <c r="E25" s="47"/>
      <c r="F25" s="47"/>
      <c r="G25" s="47"/>
      <c r="H25" s="47"/>
      <c r="I25" s="47"/>
      <c r="J25" s="47"/>
      <c r="K25" s="99"/>
      <c r="L25" s="92"/>
      <c r="M25" s="119"/>
      <c r="N25" s="100"/>
      <c r="O25" s="90"/>
      <c r="P25" s="101"/>
      <c r="Q25" s="100"/>
      <c r="R25" s="116">
        <f>IF(P25=0,0,ROUND(O25*P25,2)+#REF!)</f>
        <v>0</v>
      </c>
    </row>
    <row r="26" spans="1:18" ht="23.25" hidden="1">
      <c r="A26" s="65"/>
      <c r="B26" s="127"/>
      <c r="C26" s="47"/>
      <c r="D26" s="47"/>
      <c r="E26" s="47"/>
      <c r="F26" s="47"/>
      <c r="G26" s="47"/>
      <c r="H26" s="47"/>
      <c r="I26" s="47"/>
      <c r="J26" s="47"/>
      <c r="K26" s="99"/>
      <c r="L26" s="92"/>
      <c r="M26" s="119"/>
      <c r="N26" s="100"/>
      <c r="O26" s="90"/>
      <c r="P26" s="101"/>
      <c r="Q26" s="100"/>
      <c r="R26" s="116">
        <f>IF(P26=0,0,ROUND(O26*P26,2)+#REF!)</f>
        <v>0</v>
      </c>
    </row>
    <row r="27" spans="1:18" ht="23.25">
      <c r="A27" s="82"/>
      <c r="B27" s="84"/>
      <c r="C27" s="106" t="s">
        <v>52</v>
      </c>
      <c r="D27" s="107"/>
      <c r="E27" s="107"/>
      <c r="F27" s="107"/>
      <c r="G27" s="107"/>
      <c r="H27" s="107"/>
      <c r="I27" s="107"/>
      <c r="J27" s="107"/>
      <c r="K27" s="85"/>
      <c r="L27" s="108"/>
      <c r="M27" s="82"/>
      <c r="N27" s="117"/>
      <c r="O27" s="95">
        <f>SUM(O15:O22)</f>
        <v>357211</v>
      </c>
      <c r="P27" s="105">
        <f>ปร.5!F10</f>
        <v>1.3642000000000001</v>
      </c>
      <c r="Q27" s="86"/>
      <c r="R27" s="96">
        <f>ROUND(O27*P27,2)</f>
        <v>487307.25</v>
      </c>
    </row>
    <row r="28" spans="1:18" ht="23.25">
      <c r="A28" s="82"/>
      <c r="B28" s="84"/>
      <c r="C28" s="106"/>
      <c r="D28" s="106"/>
      <c r="E28" s="106"/>
      <c r="F28" s="106"/>
      <c r="G28" s="106" t="s">
        <v>53</v>
      </c>
      <c r="H28" s="107"/>
      <c r="I28" s="107"/>
      <c r="J28" s="107"/>
      <c r="K28" s="107"/>
      <c r="L28" s="108"/>
      <c r="M28" s="109"/>
      <c r="N28" s="110"/>
      <c r="O28" s="111"/>
      <c r="P28" s="112"/>
      <c r="Q28" s="86"/>
      <c r="R28" s="96">
        <f>R27</f>
        <v>487307.25</v>
      </c>
    </row>
    <row r="29" spans="1:18">
      <c r="A29" s="71"/>
      <c r="Q29" s="50"/>
      <c r="R29" s="50"/>
    </row>
    <row r="30" spans="1:18">
      <c r="A30" s="71"/>
      <c r="Q30" s="50"/>
      <c r="R30" s="50"/>
    </row>
    <row r="31" spans="1:18">
      <c r="A31" s="71"/>
      <c r="Q31" s="50"/>
      <c r="R31" s="50"/>
    </row>
    <row r="32" spans="1:18" ht="23.25">
      <c r="A32" s="71"/>
      <c r="C32" s="47"/>
      <c r="Q32" s="50"/>
      <c r="R32" s="50"/>
    </row>
    <row r="33" spans="1:18" ht="23.25">
      <c r="A33" s="71"/>
      <c r="C33" s="47"/>
      <c r="Q33" s="50"/>
      <c r="R33" s="50"/>
    </row>
    <row r="34" spans="1:18" ht="23.25">
      <c r="A34" s="71"/>
      <c r="C34" s="47"/>
      <c r="Q34" s="50"/>
      <c r="R34" s="50"/>
    </row>
    <row r="35" spans="1:18">
      <c r="A35" s="71"/>
      <c r="Q35" s="50"/>
      <c r="R35" s="50"/>
    </row>
    <row r="36" spans="1:18">
      <c r="A36" s="71"/>
      <c r="Q36" s="50"/>
      <c r="R36" s="50"/>
    </row>
    <row r="37" spans="1:18">
      <c r="A37" s="71"/>
      <c r="Q37" s="50"/>
      <c r="R37" s="50"/>
    </row>
    <row r="38" spans="1:18">
      <c r="A38" s="71"/>
      <c r="Q38" s="50"/>
      <c r="R38" s="50"/>
    </row>
    <row r="39" spans="1:18">
      <c r="A39" s="71"/>
      <c r="Q39" s="50"/>
      <c r="R39" s="50"/>
    </row>
    <row r="40" spans="1:18">
      <c r="A40" s="71"/>
      <c r="Q40" s="50"/>
      <c r="R40" s="50"/>
    </row>
    <row r="41" spans="1:18">
      <c r="Q41" s="50"/>
      <c r="R41" s="50"/>
    </row>
    <row r="42" spans="1:18">
      <c r="Q42" s="50"/>
      <c r="R42" s="50"/>
    </row>
    <row r="43" spans="1:18">
      <c r="Q43" s="50"/>
      <c r="R43" s="50"/>
    </row>
    <row r="44" spans="1:18">
      <c r="Q44" s="50"/>
      <c r="R44" s="50"/>
    </row>
    <row r="45" spans="1:18">
      <c r="Q45" s="50"/>
      <c r="R45" s="50"/>
    </row>
  </sheetData>
  <sheetProtection formatCells="0" formatColumns="0" formatRows="0" selectLockedCells="1"/>
  <mergeCells count="12">
    <mergeCell ref="B12:K13"/>
    <mergeCell ref="P12:P13"/>
    <mergeCell ref="A1:R1"/>
    <mergeCell ref="L12:L13"/>
    <mergeCell ref="R12:R13"/>
    <mergeCell ref="M12:M13"/>
    <mergeCell ref="A12:A13"/>
    <mergeCell ref="N12:N13"/>
    <mergeCell ref="O12:O13"/>
    <mergeCell ref="Q12:Q13"/>
    <mergeCell ref="H5:J5"/>
    <mergeCell ref="G10:I10"/>
  </mergeCells>
  <phoneticPr fontId="0" type="noConversion"/>
  <conditionalFormatting sqref="R28">
    <cfRule type="expression" dxfId="1" priority="191">
      <formula>$R$28&lt;&gt;#REF!</formula>
    </cfRule>
  </conditionalFormatting>
  <conditionalFormatting sqref="R15:R27">
    <cfRule type="expression" dxfId="0" priority="192">
      <formula>$R$27&lt;&gt;#REF!</formula>
    </cfRule>
  </conditionalFormatting>
  <printOptions horizontalCentered="1"/>
  <pageMargins left="0.23622047244094499" right="0.196850393700787" top="0.59055118110236204" bottom="0.62992125984252001" header="0.23622047244094499" footer="0.43307086614173201"/>
  <pageSetup paperSize="9" scale="70" fitToHeight="13" orientation="portrait" blackAndWhite="1" horizontalDpi="1200" verticalDpi="1200" r:id="rId1"/>
  <headerFooter alignWithMargins="0">
    <oddHeader>&amp;Rแผ่นที่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tabColor rgb="FF0070C0"/>
  </sheetPr>
  <dimension ref="A1:CX38"/>
  <sheetViews>
    <sheetView showGridLines="0" tabSelected="1" view="pageBreakPreview" zoomScaleNormal="100" zoomScaleSheetLayoutView="100" workbookViewId="0">
      <selection activeCell="F7" sqref="F7"/>
    </sheetView>
  </sheetViews>
  <sheetFormatPr defaultColWidth="9.140625" defaultRowHeight="21"/>
  <cols>
    <col min="1" max="1" width="2.5703125" style="75" customWidth="1"/>
    <col min="2" max="2" width="4.5703125" style="79" customWidth="1"/>
    <col min="3" max="3" width="19.28515625" style="75" customWidth="1"/>
    <col min="4" max="4" width="14.140625" style="75" customWidth="1"/>
    <col min="5" max="5" width="19" style="75" customWidth="1"/>
    <col min="6" max="6" width="10.7109375" style="75" customWidth="1"/>
    <col min="7" max="7" width="9.42578125" style="75" customWidth="1"/>
    <col min="8" max="8" width="10.42578125" style="75" customWidth="1"/>
    <col min="9" max="9" width="10.28515625" style="75" customWidth="1"/>
    <col min="10" max="10" width="11.7109375" style="76" customWidth="1"/>
    <col min="11" max="11" width="11.42578125" style="75" customWidth="1"/>
    <col min="12" max="12" width="13.42578125" style="77" customWidth="1"/>
    <col min="13" max="13" width="12.7109375" style="78" customWidth="1"/>
    <col min="14" max="14" width="9.5703125" style="80" customWidth="1"/>
    <col min="15" max="102" width="9.140625" style="2"/>
    <col min="103" max="16384" width="9.140625" style="72"/>
  </cols>
  <sheetData>
    <row r="1" spans="1:102">
      <c r="A1" s="228" t="s">
        <v>55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02">
      <c r="A2" s="228" t="s">
        <v>131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02">
      <c r="A3" s="120"/>
      <c r="B3" s="121" t="s">
        <v>11</v>
      </c>
      <c r="D3" s="122" t="s">
        <v>132</v>
      </c>
      <c r="J3" s="123"/>
      <c r="L3" s="124"/>
      <c r="N3" s="125"/>
    </row>
    <row r="4" spans="1:102">
      <c r="A4" s="72"/>
      <c r="B4" s="138">
        <v>1</v>
      </c>
      <c r="C4" s="121" t="s">
        <v>69</v>
      </c>
      <c r="D4" s="80"/>
      <c r="E4" s="80"/>
      <c r="J4" s="137"/>
      <c r="N4" s="125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</row>
    <row r="5" spans="1:102" s="139" customFormat="1">
      <c r="B5" s="134">
        <v>1.1000000000000001</v>
      </c>
      <c r="C5" s="140" t="s">
        <v>70</v>
      </c>
      <c r="E5" s="139" t="s">
        <v>71</v>
      </c>
    </row>
    <row r="6" spans="1:102" s="145" customFormat="1">
      <c r="A6" s="139"/>
      <c r="B6" s="134"/>
      <c r="C6" s="143" t="s">
        <v>72</v>
      </c>
      <c r="D6" s="2"/>
      <c r="E6" s="144">
        <v>1</v>
      </c>
      <c r="F6" s="145" t="s">
        <v>2</v>
      </c>
      <c r="G6" s="139"/>
      <c r="H6" s="139"/>
      <c r="I6" s="139"/>
      <c r="J6" s="139"/>
      <c r="K6" s="139"/>
      <c r="L6" s="139"/>
      <c r="M6" s="146"/>
      <c r="N6" s="139"/>
    </row>
    <row r="7" spans="1:102" s="145" customFormat="1">
      <c r="A7" s="139"/>
      <c r="B7" s="134" t="s">
        <v>110</v>
      </c>
      <c r="C7" s="147" t="s">
        <v>73</v>
      </c>
      <c r="D7" s="2"/>
      <c r="E7" s="144"/>
      <c r="G7" s="139"/>
      <c r="H7" s="139"/>
      <c r="I7" s="139"/>
      <c r="J7" s="139"/>
      <c r="K7" s="139"/>
      <c r="L7" s="139"/>
      <c r="M7" s="146"/>
      <c r="N7" s="139"/>
    </row>
    <row r="8" spans="1:102" s="151" customFormat="1" ht="21.75" customHeight="1">
      <c r="A8" s="145"/>
      <c r="B8" s="145"/>
      <c r="C8" s="145" t="s">
        <v>74</v>
      </c>
      <c r="D8" s="145"/>
      <c r="E8" s="145"/>
      <c r="F8" s="148">
        <f>0.6*0.58*E6</f>
        <v>0.34799999999999998</v>
      </c>
      <c r="G8" s="149" t="s">
        <v>75</v>
      </c>
      <c r="H8" s="150">
        <v>18.39</v>
      </c>
      <c r="I8" s="151" t="s">
        <v>3</v>
      </c>
      <c r="J8" s="126">
        <f>ROUND(F8*H8,2)</f>
        <v>6.4</v>
      </c>
      <c r="K8" s="145" t="s">
        <v>4</v>
      </c>
      <c r="L8" s="168" t="s">
        <v>108</v>
      </c>
      <c r="M8" s="167"/>
      <c r="N8" s="167"/>
    </row>
    <row r="9" spans="1:102" s="151" customFormat="1">
      <c r="A9" s="145"/>
      <c r="B9" s="145"/>
      <c r="C9" s="153" t="s">
        <v>76</v>
      </c>
      <c r="D9" s="145"/>
      <c r="E9" s="145"/>
      <c r="F9" s="171">
        <v>0</v>
      </c>
      <c r="G9" s="149" t="s">
        <v>75</v>
      </c>
      <c r="H9" s="172">
        <v>0</v>
      </c>
      <c r="I9" s="151" t="s">
        <v>3</v>
      </c>
      <c r="J9" s="126">
        <f>ROUND(F9*H9,2)</f>
        <v>0</v>
      </c>
      <c r="K9" s="145" t="s">
        <v>4</v>
      </c>
      <c r="L9" s="81" t="s">
        <v>36</v>
      </c>
      <c r="M9" s="152"/>
      <c r="N9" s="142"/>
    </row>
    <row r="10" spans="1:102" s="151" customFormat="1">
      <c r="C10" s="153" t="s">
        <v>77</v>
      </c>
      <c r="D10" s="145"/>
      <c r="E10" s="145"/>
      <c r="F10" s="171">
        <v>0</v>
      </c>
      <c r="G10" s="149" t="s">
        <v>75</v>
      </c>
      <c r="H10" s="172">
        <v>0</v>
      </c>
      <c r="I10" s="151" t="s">
        <v>3</v>
      </c>
      <c r="J10" s="126">
        <f>ROUND(F10*H10,2)</f>
        <v>0</v>
      </c>
      <c r="K10" s="145" t="s">
        <v>4</v>
      </c>
      <c r="L10" s="81" t="s">
        <v>39</v>
      </c>
      <c r="M10" s="154"/>
      <c r="N10" s="141"/>
    </row>
    <row r="11" spans="1:102" s="151" customFormat="1">
      <c r="C11" s="145" t="s">
        <v>78</v>
      </c>
      <c r="D11" s="145"/>
      <c r="E11" s="145"/>
      <c r="F11" s="148">
        <v>1</v>
      </c>
      <c r="G11" s="149" t="s">
        <v>79</v>
      </c>
      <c r="H11" s="170">
        <v>690</v>
      </c>
      <c r="I11" s="151" t="s">
        <v>3</v>
      </c>
      <c r="J11" s="126">
        <f>ROUND(F11*H11,2)</f>
        <v>690</v>
      </c>
      <c r="K11" s="145" t="s">
        <v>4</v>
      </c>
      <c r="L11" s="81" t="s">
        <v>37</v>
      </c>
      <c r="M11" s="154" t="str">
        <f>+CONCATENATE("ขนด้วย ",[4]ข้อมูลขนส่ง!A181)</f>
        <v xml:space="preserve">ขนด้วย </v>
      </c>
      <c r="N11" s="141"/>
    </row>
    <row r="12" spans="1:102" s="151" customFormat="1">
      <c r="C12" s="75" t="s">
        <v>67</v>
      </c>
      <c r="D12" s="135">
        <v>22</v>
      </c>
      <c r="E12" s="72"/>
      <c r="F12" s="173" t="s">
        <v>127</v>
      </c>
      <c r="G12" s="75"/>
      <c r="H12" s="75"/>
      <c r="I12" s="75" t="s">
        <v>3</v>
      </c>
      <c r="J12" s="136">
        <v>29.42</v>
      </c>
      <c r="K12" s="75" t="s">
        <v>33</v>
      </c>
      <c r="L12" s="81" t="s">
        <v>38</v>
      </c>
      <c r="M12" s="81"/>
      <c r="N12" s="141"/>
    </row>
    <row r="13" spans="1:102" s="139" customFormat="1">
      <c r="A13" s="145"/>
      <c r="B13" s="145"/>
      <c r="C13" s="2" t="s">
        <v>80</v>
      </c>
      <c r="D13" s="145"/>
      <c r="E13" s="145"/>
      <c r="F13" s="148"/>
      <c r="G13" s="145"/>
      <c r="H13" s="145"/>
      <c r="I13" s="151" t="s">
        <v>3</v>
      </c>
      <c r="J13" s="126">
        <f>ROUNDDOWN(SUM(J8:J12),0)</f>
        <v>725</v>
      </c>
      <c r="K13" s="145" t="str">
        <f>"บาท/"&amp;E6&amp;" ม."</f>
        <v>บาท/1 ม.</v>
      </c>
      <c r="L13" s="81" t="s">
        <v>54</v>
      </c>
      <c r="M13" s="146"/>
    </row>
    <row r="14" spans="1:102" s="139" customFormat="1">
      <c r="A14" s="145"/>
      <c r="B14" s="145"/>
      <c r="C14" s="2" t="s">
        <v>81</v>
      </c>
      <c r="D14" s="145"/>
      <c r="E14" s="145"/>
      <c r="F14" s="148"/>
      <c r="G14" s="145"/>
      <c r="H14" s="145"/>
      <c r="I14" s="151"/>
      <c r="J14" s="126">
        <f>ROUNDDOWN(SUM(J13),0)</f>
        <v>725</v>
      </c>
      <c r="K14" s="145" t="str">
        <f>"บาท/"&amp;E7&amp;" ม."</f>
        <v>บาท/ ม.</v>
      </c>
      <c r="L14" s="81" t="s">
        <v>68</v>
      </c>
      <c r="M14" s="146"/>
    </row>
    <row r="15" spans="1:102" s="139" customFormat="1">
      <c r="A15" s="145"/>
      <c r="B15" s="145"/>
      <c r="C15" s="121" t="s">
        <v>35</v>
      </c>
      <c r="D15" s="145"/>
      <c r="E15" s="145"/>
      <c r="F15" s="145"/>
      <c r="G15" s="145"/>
      <c r="H15" s="145"/>
      <c r="I15" s="151" t="s">
        <v>3</v>
      </c>
      <c r="J15" s="155">
        <f>ROUNDDOWN(J13/E6,0)</f>
        <v>725</v>
      </c>
      <c r="K15" s="145" t="s">
        <v>33</v>
      </c>
      <c r="L15" s="81"/>
      <c r="M15" s="156"/>
      <c r="N15" s="141"/>
    </row>
    <row r="16" spans="1:102" s="151" customFormat="1">
      <c r="A16" s="145"/>
      <c r="B16" s="140" t="s">
        <v>111</v>
      </c>
      <c r="C16" s="147" t="s">
        <v>82</v>
      </c>
      <c r="D16" s="145"/>
      <c r="E16" s="145"/>
      <c r="F16" s="139"/>
      <c r="G16" s="149"/>
      <c r="H16" s="150"/>
      <c r="J16" s="126"/>
      <c r="K16" s="145"/>
      <c r="L16" s="81"/>
      <c r="M16" s="146"/>
      <c r="N16" s="139"/>
    </row>
    <row r="17" spans="1:14" s="151" customFormat="1">
      <c r="A17" s="145"/>
      <c r="B17" s="145"/>
      <c r="C17" s="145" t="s">
        <v>83</v>
      </c>
      <c r="D17" s="157"/>
      <c r="E17" s="145"/>
      <c r="F17" s="148">
        <f>+E6*4</f>
        <v>4</v>
      </c>
      <c r="G17" s="149" t="s">
        <v>84</v>
      </c>
      <c r="H17" s="166">
        <v>220</v>
      </c>
      <c r="I17" s="151" t="s">
        <v>3</v>
      </c>
      <c r="J17" s="126">
        <f>ROUND(F17*H17,2)</f>
        <v>880</v>
      </c>
      <c r="K17" s="145" t="s">
        <v>4</v>
      </c>
      <c r="L17" s="81" t="s">
        <v>43</v>
      </c>
      <c r="M17" s="152"/>
      <c r="N17" s="142"/>
    </row>
    <row r="18" spans="1:14" s="139" customFormat="1">
      <c r="A18" s="145"/>
      <c r="B18" s="145"/>
      <c r="C18" s="75" t="s">
        <v>67</v>
      </c>
      <c r="D18" s="135">
        <v>22</v>
      </c>
      <c r="E18" s="72"/>
      <c r="F18" s="173" t="s">
        <v>128</v>
      </c>
      <c r="G18" s="75"/>
      <c r="H18" s="75"/>
      <c r="I18" s="75" t="s">
        <v>3</v>
      </c>
      <c r="J18" s="136">
        <v>2.06</v>
      </c>
      <c r="K18" s="75" t="s">
        <v>102</v>
      </c>
      <c r="L18" s="81" t="s">
        <v>40</v>
      </c>
      <c r="M18" s="156" t="str">
        <f>+CONCATENATE("ขนด้วย ",[4]ข้อมูลขนส่ง!A181)</f>
        <v xml:space="preserve">ขนด้วย </v>
      </c>
      <c r="N18" s="142"/>
    </row>
    <row r="19" spans="1:14" s="151" customFormat="1">
      <c r="A19" s="145"/>
      <c r="B19" s="145"/>
      <c r="C19" s="2" t="s">
        <v>80</v>
      </c>
      <c r="D19" s="145"/>
      <c r="E19" s="145"/>
      <c r="F19" s="148"/>
      <c r="G19" s="145"/>
      <c r="H19" s="145"/>
      <c r="I19" s="151" t="s">
        <v>3</v>
      </c>
      <c r="J19" s="126">
        <f>ROUNDDOWN(SUM(J17:J18),0)</f>
        <v>882</v>
      </c>
      <c r="K19" s="145" t="str">
        <f>"บาท/"&amp;E6&amp;" ม."</f>
        <v>บาท/1 ม.</v>
      </c>
      <c r="L19" s="81" t="s">
        <v>85</v>
      </c>
      <c r="M19" s="146"/>
      <c r="N19" s="139"/>
    </row>
    <row r="20" spans="1:14" s="151" customFormat="1">
      <c r="A20" s="145"/>
      <c r="B20" s="145"/>
      <c r="C20" s="2" t="s">
        <v>86</v>
      </c>
      <c r="D20" s="145"/>
      <c r="E20" s="145"/>
      <c r="F20" s="148"/>
      <c r="G20" s="145"/>
      <c r="H20" s="145"/>
      <c r="J20" s="126">
        <f>ROUNDDOWN(SUM(J19),0)</f>
        <v>882</v>
      </c>
      <c r="K20" s="145" t="str">
        <f>"บาท/"&amp;E7&amp;" ม."</f>
        <v>บาท/ ม.</v>
      </c>
      <c r="L20" s="81" t="s">
        <v>87</v>
      </c>
      <c r="M20" s="146"/>
      <c r="N20" s="139"/>
    </row>
    <row r="21" spans="1:14" s="139" customFormat="1">
      <c r="A21" s="145"/>
      <c r="B21" s="145"/>
      <c r="C21" s="2" t="s">
        <v>88</v>
      </c>
      <c r="D21" s="145"/>
      <c r="E21" s="145"/>
      <c r="F21" s="145"/>
      <c r="G21" s="145"/>
      <c r="H21" s="145"/>
      <c r="I21" s="151" t="s">
        <v>3</v>
      </c>
      <c r="J21" s="126">
        <f>J15+J20</f>
        <v>1607</v>
      </c>
      <c r="K21" s="145" t="s">
        <v>4</v>
      </c>
      <c r="L21" s="81" t="s">
        <v>89</v>
      </c>
      <c r="M21" s="156"/>
      <c r="N21" s="141"/>
    </row>
    <row r="22" spans="1:14" s="151" customFormat="1">
      <c r="A22" s="145"/>
      <c r="B22" s="145"/>
      <c r="C22" s="121" t="s">
        <v>35</v>
      </c>
      <c r="D22" s="145"/>
      <c r="E22" s="145"/>
      <c r="F22" s="145"/>
      <c r="G22" s="145"/>
      <c r="H22" s="145"/>
      <c r="I22" s="151" t="s">
        <v>3</v>
      </c>
      <c r="J22" s="155">
        <f>ROUNDDOWN(J21,0)</f>
        <v>1607</v>
      </c>
      <c r="K22" s="145" t="s">
        <v>33</v>
      </c>
      <c r="L22" s="81"/>
      <c r="M22" s="156"/>
      <c r="N22" s="141"/>
    </row>
    <row r="23" spans="1:14" s="151" customFormat="1">
      <c r="B23" s="134">
        <v>1.2</v>
      </c>
      <c r="C23" s="158" t="s">
        <v>90</v>
      </c>
      <c r="E23" s="139"/>
      <c r="H23" s="159"/>
      <c r="J23" s="160"/>
      <c r="M23" s="139"/>
      <c r="N23" s="141"/>
    </row>
    <row r="24" spans="1:14" s="151" customFormat="1">
      <c r="B24" s="134"/>
      <c r="C24" s="161" t="s">
        <v>91</v>
      </c>
      <c r="E24" s="139" t="s">
        <v>103</v>
      </c>
      <c r="G24" s="151" t="s">
        <v>92</v>
      </c>
      <c r="H24" s="159">
        <v>1</v>
      </c>
      <c r="I24" s="151" t="s">
        <v>104</v>
      </c>
      <c r="J24" s="160"/>
      <c r="M24" s="139"/>
      <c r="N24" s="141"/>
    </row>
    <row r="25" spans="1:14" s="151" customFormat="1">
      <c r="C25" s="145" t="s">
        <v>74</v>
      </c>
      <c r="D25" s="145"/>
      <c r="E25" s="145"/>
      <c r="F25" s="148">
        <f>ROUND((1)*(1)*H24,2)</f>
        <v>1</v>
      </c>
      <c r="G25" s="149" t="s">
        <v>75</v>
      </c>
      <c r="H25" s="150">
        <f>+H8</f>
        <v>18.39</v>
      </c>
      <c r="I25" s="151" t="s">
        <v>3</v>
      </c>
      <c r="J25" s="126">
        <f>ROUND(F25*H25,2)</f>
        <v>18.39</v>
      </c>
      <c r="K25" s="145" t="s">
        <v>4</v>
      </c>
      <c r="L25" s="169" t="str">
        <f>+L8</f>
        <v>[1]  ใช้ค่าขุดดินด้วยเครื่องจักร งานชลประทาน</v>
      </c>
      <c r="M25" s="154"/>
      <c r="N25" s="141"/>
    </row>
    <row r="26" spans="1:14" s="151" customFormat="1">
      <c r="C26" s="153" t="s">
        <v>76</v>
      </c>
      <c r="D26" s="145"/>
      <c r="E26" s="145"/>
      <c r="F26" s="148">
        <f>ROUND(0.05*(1)*(1),2)</f>
        <v>0.05</v>
      </c>
      <c r="G26" s="149" t="s">
        <v>75</v>
      </c>
      <c r="H26" s="150">
        <v>0</v>
      </c>
      <c r="I26" s="151" t="s">
        <v>3</v>
      </c>
      <c r="J26" s="126">
        <f>ROUND(F26*H26,2)</f>
        <v>0</v>
      </c>
      <c r="K26" s="145" t="s">
        <v>4</v>
      </c>
      <c r="L26" s="81" t="s">
        <v>36</v>
      </c>
      <c r="M26" s="154"/>
      <c r="N26" s="141"/>
    </row>
    <row r="27" spans="1:14" s="151" customFormat="1">
      <c r="C27" s="153" t="s">
        <v>93</v>
      </c>
      <c r="D27" s="145"/>
      <c r="E27" s="145"/>
      <c r="F27" s="148">
        <f>ROUND(0.05*(1)*(1),2)</f>
        <v>0.05</v>
      </c>
      <c r="G27" s="149" t="s">
        <v>75</v>
      </c>
      <c r="H27" s="150">
        <v>0</v>
      </c>
      <c r="I27" s="151" t="s">
        <v>3</v>
      </c>
      <c r="J27" s="126">
        <f>ROUND(F27*H27,2)</f>
        <v>0</v>
      </c>
      <c r="K27" s="145" t="s">
        <v>4</v>
      </c>
      <c r="L27" s="81" t="s">
        <v>39</v>
      </c>
      <c r="M27" s="154"/>
      <c r="N27" s="141"/>
    </row>
    <row r="28" spans="1:14" s="151" customFormat="1">
      <c r="C28" s="145" t="str">
        <f>" - ค่า  บ่อพัก คสล. สำเร็จรูป  "&amp;E24</f>
        <v xml:space="preserve"> - ค่า  บ่อพัก คสล. สำเร็จรูป  ขนาด  1.00 x 1.00 ม.</v>
      </c>
      <c r="D28" s="145"/>
      <c r="E28" s="145"/>
      <c r="F28" s="148">
        <v>1</v>
      </c>
      <c r="G28" s="149" t="s">
        <v>94</v>
      </c>
      <c r="H28" s="166">
        <v>3000</v>
      </c>
      <c r="I28" s="151" t="s">
        <v>3</v>
      </c>
      <c r="J28" s="126">
        <f>ROUND(F28*H28,2)</f>
        <v>3000</v>
      </c>
      <c r="K28" s="145" t="s">
        <v>4</v>
      </c>
      <c r="L28" s="81" t="s">
        <v>37</v>
      </c>
      <c r="M28" s="154"/>
      <c r="N28" s="141"/>
    </row>
    <row r="29" spans="1:14" s="139" customFormat="1">
      <c r="B29" s="151"/>
      <c r="C29" s="75" t="s">
        <v>95</v>
      </c>
      <c r="D29" s="135">
        <v>22</v>
      </c>
      <c r="E29" s="72"/>
      <c r="F29" s="173" t="s">
        <v>129</v>
      </c>
      <c r="G29" s="75"/>
      <c r="H29" s="75"/>
      <c r="I29" s="75" t="s">
        <v>3</v>
      </c>
      <c r="J29" s="136">
        <v>128.71</v>
      </c>
      <c r="K29" s="75" t="s">
        <v>99</v>
      </c>
      <c r="L29" s="81" t="s">
        <v>38</v>
      </c>
      <c r="M29" s="81" t="str">
        <f>+CONCATENATE("ขนด้วย ",[4]ข้อมูลขนส่ง!A181)</f>
        <v xml:space="preserve">ขนด้วย </v>
      </c>
      <c r="N29" s="141"/>
    </row>
    <row r="30" spans="1:14" s="139" customFormat="1">
      <c r="B30" s="151"/>
      <c r="C30" s="145"/>
      <c r="D30" s="145"/>
      <c r="E30" s="145"/>
      <c r="F30" s="145"/>
      <c r="G30" s="145" t="s">
        <v>96</v>
      </c>
      <c r="H30" s="145"/>
      <c r="I30" s="151" t="s">
        <v>3</v>
      </c>
      <c r="J30" s="126">
        <f>ROUNDDOWN(SUM(J25:J29),0)</f>
        <v>3147</v>
      </c>
      <c r="K30" s="145" t="s">
        <v>4</v>
      </c>
      <c r="L30" s="81" t="s">
        <v>97</v>
      </c>
      <c r="M30" s="154"/>
      <c r="N30" s="141"/>
    </row>
    <row r="31" spans="1:14" s="139" customFormat="1">
      <c r="C31" s="161" t="s">
        <v>98</v>
      </c>
      <c r="M31" s="146"/>
    </row>
    <row r="32" spans="1:14" s="139" customFormat="1">
      <c r="B32" s="145"/>
      <c r="C32" s="145" t="str">
        <f>" - ค่าฝาบ่อพัก สำเร็จรูป  สำหรับบ่อพัก  "&amp;E24&amp;" ต่อ 1 บ่อ"</f>
        <v xml:space="preserve"> - ค่าฝาบ่อพัก สำเร็จรูป  สำหรับบ่อพัก  ขนาด  1.00 x 1.00 ม. ต่อ 1 บ่อ</v>
      </c>
      <c r="D32" s="157"/>
      <c r="E32" s="145"/>
      <c r="F32" s="148">
        <v>2</v>
      </c>
      <c r="G32" s="149" t="s">
        <v>84</v>
      </c>
      <c r="H32" s="166">
        <v>547.5</v>
      </c>
      <c r="I32" s="151" t="s">
        <v>3</v>
      </c>
      <c r="J32" s="126">
        <f>ROUND(F32*H32,2)</f>
        <v>1095</v>
      </c>
      <c r="K32" s="145" t="s">
        <v>4</v>
      </c>
      <c r="L32" s="81" t="s">
        <v>41</v>
      </c>
      <c r="M32" s="152"/>
    </row>
    <row r="33" spans="2:14" s="139" customFormat="1">
      <c r="B33" s="145"/>
      <c r="C33" s="75" t="s">
        <v>67</v>
      </c>
      <c r="D33" s="135">
        <v>22</v>
      </c>
      <c r="E33" s="72"/>
      <c r="F33" s="173" t="s">
        <v>130</v>
      </c>
      <c r="G33" s="75"/>
      <c r="H33" s="75"/>
      <c r="I33" s="75" t="s">
        <v>3</v>
      </c>
      <c r="J33" s="136">
        <v>4.12</v>
      </c>
      <c r="K33" s="75" t="s">
        <v>102</v>
      </c>
      <c r="L33" s="81" t="s">
        <v>42</v>
      </c>
      <c r="M33" s="156" t="str">
        <f>+CONCATENATE("ขนด้วย ",[4]ข้อมูลขนส่ง!A197)</f>
        <v xml:space="preserve">ขนด้วย </v>
      </c>
    </row>
    <row r="34" spans="2:14" s="139" customFormat="1">
      <c r="B34" s="145"/>
      <c r="C34" s="2" t="s">
        <v>80</v>
      </c>
      <c r="D34" s="145"/>
      <c r="E34" s="145"/>
      <c r="F34" s="148"/>
      <c r="G34" s="145"/>
      <c r="H34" s="145"/>
      <c r="I34" s="151" t="s">
        <v>3</v>
      </c>
      <c r="J34" s="126">
        <f>ROUNDDOWN(SUM(J32:J33),0)</f>
        <v>1099</v>
      </c>
      <c r="K34" s="145" t="str">
        <f>"บาท/"&amp;E22&amp;" ม."</f>
        <v>บาท/ ม.</v>
      </c>
      <c r="L34" s="81" t="s">
        <v>105</v>
      </c>
      <c r="M34" s="146"/>
    </row>
    <row r="35" spans="2:14" s="139" customFormat="1">
      <c r="B35" s="145"/>
      <c r="C35" s="2" t="s">
        <v>86</v>
      </c>
      <c r="D35" s="145"/>
      <c r="E35" s="145"/>
      <c r="F35" s="148"/>
      <c r="G35" s="145"/>
      <c r="H35" s="145"/>
      <c r="I35" s="151"/>
      <c r="J35" s="126">
        <f>ROUNDDOWN(SUM(J34),0)</f>
        <v>1099</v>
      </c>
      <c r="K35" s="145" t="str">
        <f>"บาท/"&amp;E23&amp;" ม."</f>
        <v>บาท/ ม.</v>
      </c>
      <c r="L35" s="81" t="s">
        <v>106</v>
      </c>
      <c r="M35" s="146"/>
    </row>
    <row r="36" spans="2:14" s="139" customFormat="1">
      <c r="B36" s="151"/>
      <c r="C36" s="2" t="s">
        <v>88</v>
      </c>
      <c r="D36" s="145"/>
      <c r="E36" s="145"/>
      <c r="F36" s="145"/>
      <c r="G36" s="145"/>
      <c r="H36" s="145"/>
      <c r="I36" s="151" t="s">
        <v>3</v>
      </c>
      <c r="J36" s="126">
        <f>J30+J35</f>
        <v>4246</v>
      </c>
      <c r="K36" s="145" t="s">
        <v>4</v>
      </c>
      <c r="L36" s="81" t="s">
        <v>89</v>
      </c>
      <c r="M36" s="156"/>
      <c r="N36" s="141"/>
    </row>
    <row r="37" spans="2:14" s="139" customFormat="1">
      <c r="B37" s="145"/>
      <c r="C37" s="121" t="s">
        <v>35</v>
      </c>
      <c r="D37" s="145"/>
      <c r="E37" s="145"/>
      <c r="F37" s="145"/>
      <c r="G37" s="145"/>
      <c r="H37" s="145"/>
      <c r="I37" s="151" t="s">
        <v>3</v>
      </c>
      <c r="J37" s="155">
        <f>ROUNDDOWN(J36,0)</f>
        <v>4246</v>
      </c>
      <c r="K37" s="145" t="s">
        <v>33</v>
      </c>
      <c r="L37" s="81"/>
      <c r="M37" s="156"/>
    </row>
    <row r="38" spans="2:14" s="139" customFormat="1">
      <c r="B38" s="145"/>
      <c r="C38" s="145"/>
      <c r="D38" s="145"/>
      <c r="E38" s="145"/>
      <c r="F38" s="145"/>
      <c r="G38" s="145"/>
      <c r="H38" s="145"/>
      <c r="I38" s="151"/>
      <c r="J38" s="126"/>
      <c r="K38" s="145"/>
      <c r="L38" s="81"/>
      <c r="M38" s="146"/>
    </row>
  </sheetData>
  <sheetProtection formatCells="0" formatColumns="0" formatRows="0" selectLockedCells="1"/>
  <mergeCells count="2">
    <mergeCell ref="A1:N1"/>
    <mergeCell ref="A2:N2"/>
  </mergeCells>
  <phoneticPr fontId="0" type="noConversion"/>
  <printOptions horizontalCentered="1"/>
  <pageMargins left="0.23622047244094499" right="0.23622047244094499" top="0.47244094488188998" bottom="0.39370078740157499" header="0.23622047244094499" footer="0.15748031496063"/>
  <pageSetup paperSize="9" scale="60" fitToHeight="0" orientation="portrait" horizontalDpi="1200" verticalDpi="1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77506" r:id="rId4" name="CommandButton1">
          <controlPr locked="0" defaultSize="0" autoLine="0" r:id="rId5">
            <anchor moveWithCells="1">
              <from>
                <xdr:col>14</xdr:col>
                <xdr:colOff>0</xdr:colOff>
                <xdr:row>0</xdr:row>
                <xdr:rowOff>47625</xdr:rowOff>
              </from>
              <to>
                <xdr:col>15</xdr:col>
                <xdr:colOff>200025</xdr:colOff>
                <xdr:row>1</xdr:row>
                <xdr:rowOff>180975</xdr:rowOff>
              </to>
            </anchor>
          </controlPr>
        </control>
      </mc:Choice>
      <mc:Fallback>
        <control shapeId="277506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4</vt:i4>
      </vt:variant>
    </vt:vector>
  </HeadingPairs>
  <TitlesOfParts>
    <vt:vector size="7" baseType="lpstr">
      <vt:lpstr>ปร.5</vt:lpstr>
      <vt:lpstr>ปร.4</vt:lpstr>
      <vt:lpstr>ราคาต่อหน่วย</vt:lpstr>
      <vt:lpstr>ปร.4!Print_Area</vt:lpstr>
      <vt:lpstr>ปร.5!Print_Area</vt:lpstr>
      <vt:lpstr>ราคาต่อหน่วย!Print_Area</vt:lpstr>
      <vt:lpstr>ปร.4!Print_Titles</vt:lpstr>
    </vt:vector>
  </TitlesOfParts>
  <Company>ปป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สำนักทางหลวงชนบทที่ 15 (อุดรธานี)</dc:title>
  <dc:subject>สำนักทางหลวงชนบทที่ 15 (อุดรธานี)</dc:subject>
  <dc:creator>กลุ่มวิชาการและถ่ายทอดเทคโนโลยี</dc:creator>
  <cp:lastModifiedBy>pc</cp:lastModifiedBy>
  <cp:lastPrinted>2022-08-11T06:54:52Z</cp:lastPrinted>
  <dcterms:created xsi:type="dcterms:W3CDTF">2005-05-28T13:12:13Z</dcterms:created>
  <dcterms:modified xsi:type="dcterms:W3CDTF">2023-12-07T19:41:19Z</dcterms:modified>
</cp:coreProperties>
</file>