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านหัวหน้าฝ่าย\ปี 2569\งานพัสดุ\งานก่อสร้าง\e bidding\ขยายเขตประปาภายในตำบลบ้านนา\"/>
    </mc:Choice>
  </mc:AlternateContent>
  <bookViews>
    <workbookView xWindow="0" yWindow="0" windowWidth="20490" windowHeight="7800" activeTab="2"/>
  </bookViews>
  <sheets>
    <sheet name="ปร.4" sheetId="1" r:id="rId1"/>
    <sheet name="ปร.5" sheetId="2" r:id="rId2"/>
    <sheet name="ปร.6" sheetId="3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H104" i="1"/>
  <c r="I104" i="1" s="1"/>
  <c r="H103" i="1"/>
  <c r="F103" i="1"/>
  <c r="H100" i="1"/>
  <c r="I100" i="1" s="1"/>
  <c r="H98" i="1"/>
  <c r="I98" i="1" s="1"/>
  <c r="F97" i="1"/>
  <c r="H94" i="1"/>
  <c r="I94" i="1" s="1"/>
  <c r="F92" i="1"/>
  <c r="I92" i="1" s="1"/>
  <c r="H78" i="1"/>
  <c r="I78" i="1" s="1"/>
  <c r="H76" i="1"/>
  <c r="I76" i="1" s="1"/>
  <c r="F75" i="1"/>
  <c r="I75" i="1" s="1"/>
  <c r="H72" i="1"/>
  <c r="I72" i="1" s="1"/>
  <c r="F70" i="1"/>
  <c r="I70" i="1" s="1"/>
  <c r="H67" i="1"/>
  <c r="I67" i="1" s="1"/>
  <c r="F26" i="1"/>
  <c r="I26" i="1" s="1"/>
  <c r="H23" i="1"/>
  <c r="I23" i="1" s="1"/>
  <c r="H20" i="1"/>
  <c r="H53" i="1"/>
  <c r="F21" i="1"/>
  <c r="I21" i="1" s="1"/>
  <c r="F20" i="1"/>
  <c r="H17" i="1"/>
  <c r="I17" i="1" s="1"/>
  <c r="F15" i="1"/>
  <c r="I15" i="1" s="1"/>
  <c r="F54" i="1"/>
  <c r="I54" i="1" s="1"/>
  <c r="F53" i="1"/>
  <c r="H50" i="1"/>
  <c r="I50" i="1" s="1"/>
  <c r="H45" i="1"/>
  <c r="I45" i="1" s="1"/>
  <c r="F43" i="1"/>
  <c r="I43" i="1" s="1"/>
  <c r="H14" i="1"/>
  <c r="F14" i="1"/>
  <c r="F12" i="1"/>
  <c r="H40" i="1"/>
  <c r="I40" i="1" s="1"/>
  <c r="H11" i="1"/>
  <c r="I11" i="1" s="1"/>
  <c r="H68" i="1"/>
  <c r="H51" i="1"/>
  <c r="F51" i="1"/>
  <c r="H46" i="1"/>
  <c r="H41" i="1"/>
  <c r="H79" i="1"/>
  <c r="H95" i="1"/>
  <c r="H101" i="1"/>
  <c r="F95" i="1"/>
  <c r="H102" i="1"/>
  <c r="F101" i="1"/>
  <c r="H96" i="1"/>
  <c r="H80" i="1"/>
  <c r="F79" i="1"/>
  <c r="H74" i="1"/>
  <c r="H73" i="1"/>
  <c r="F73" i="1"/>
  <c r="H69" i="1"/>
  <c r="F68" i="1"/>
  <c r="H52" i="1"/>
  <c r="H47" i="1"/>
  <c r="F46" i="1"/>
  <c r="H42" i="1"/>
  <c r="F41" i="1"/>
  <c r="H25" i="1"/>
  <c r="H24" i="1"/>
  <c r="F24" i="1"/>
  <c r="H19" i="1"/>
  <c r="H18" i="1"/>
  <c r="F18" i="1"/>
  <c r="I103" i="1" l="1"/>
  <c r="I97" i="1"/>
  <c r="F27" i="1"/>
  <c r="I14" i="1"/>
  <c r="I53" i="1"/>
  <c r="I20" i="1"/>
  <c r="I41" i="1"/>
  <c r="I102" i="1"/>
  <c r="I79" i="1"/>
  <c r="I101" i="1"/>
  <c r="I73" i="1"/>
  <c r="I68" i="1"/>
  <c r="I80" i="1"/>
  <c r="I96" i="1"/>
  <c r="I95" i="1"/>
  <c r="I69" i="1"/>
  <c r="I74" i="1"/>
  <c r="I52" i="1"/>
  <c r="I51" i="1"/>
  <c r="I46" i="1"/>
  <c r="I42" i="1"/>
  <c r="I47" i="1"/>
  <c r="I18" i="1"/>
  <c r="I19" i="1"/>
  <c r="I25" i="1"/>
  <c r="I24" i="1"/>
  <c r="H13" i="1" l="1"/>
  <c r="H12" i="1"/>
  <c r="H27" i="1" l="1"/>
  <c r="I12" i="1"/>
  <c r="I13" i="1"/>
  <c r="I27" i="1" l="1"/>
  <c r="I38" i="1" s="1"/>
  <c r="I55" i="1" s="1"/>
  <c r="I65" i="1" s="1"/>
  <c r="I81" i="1" s="1"/>
  <c r="I91" i="1" s="1"/>
  <c r="I105" i="1" s="1"/>
  <c r="M105" i="1" s="1"/>
  <c r="A7" i="3"/>
  <c r="A6" i="3"/>
  <c r="A3" i="3"/>
  <c r="A9" i="3"/>
  <c r="E12" i="2" l="1"/>
  <c r="E23" i="2" s="1"/>
  <c r="C20" i="3" l="1"/>
  <c r="C21" i="3" s="1"/>
  <c r="B22" i="3" s="1"/>
  <c r="E24" i="2"/>
  <c r="F38" i="1"/>
  <c r="F55" i="1" s="1"/>
  <c r="F65" i="1" s="1"/>
  <c r="F81" i="1" s="1"/>
  <c r="F91" i="1" s="1"/>
  <c r="F105" i="1" s="1"/>
  <c r="H38" i="1"/>
  <c r="H55" i="1" s="1"/>
  <c r="H65" i="1" s="1"/>
  <c r="H81" i="1" s="1"/>
  <c r="H91" i="1" s="1"/>
  <c r="H105" i="1" s="1"/>
</calcChain>
</file>

<file path=xl/sharedStrings.xml><?xml version="1.0" encoding="utf-8"?>
<sst xmlns="http://schemas.openxmlformats.org/spreadsheetml/2006/main" count="274" uniqueCount="103">
  <si>
    <t>แบบแสดงรายการ  ปริมาณงาน  และราคา</t>
  </si>
  <si>
    <t>กลุ่มงาน/งานอาคาร</t>
  </si>
  <si>
    <t>ลำดับที่</t>
  </si>
  <si>
    <t>รายการ</t>
  </si>
  <si>
    <t>จำนวน</t>
  </si>
  <si>
    <t>หน่วย</t>
  </si>
  <si>
    <t>ค่าวัสดุ</t>
  </si>
  <si>
    <t>ค่าแรงงาน</t>
  </si>
  <si>
    <t>รวมค่าวัสดุและแรงงาน</t>
  </si>
  <si>
    <t>หมายเหตุ</t>
  </si>
  <si>
    <t>ราคาต่อหน่วย</t>
  </si>
  <si>
    <t>จำนวนเงิน</t>
  </si>
  <si>
    <t>ยอดยกไป</t>
  </si>
  <si>
    <t>ยอดยกมา</t>
  </si>
  <si>
    <t xml:space="preserve">แบบ  ปร.5 (ก)  </t>
  </si>
  <si>
    <t>กลุ่มงาน/งาน  อาคาร</t>
  </si>
  <si>
    <t>แบบเลขที่</t>
  </si>
  <si>
    <t>หน่วย : บาท</t>
  </si>
  <si>
    <t>ค่างานต้นทุน</t>
  </si>
  <si>
    <t>Factor  F</t>
  </si>
  <si>
    <t>ค่าก่อสร้าง</t>
  </si>
  <si>
    <t>กลุ่มงาน/งานทาง</t>
  </si>
  <si>
    <t>กลุ่มงาน/งานชลประทาน</t>
  </si>
  <si>
    <t>กลุ่มงาน/งานสะพานและท่อเหลี่ยม</t>
  </si>
  <si>
    <t>กลุ่มงาน/งานดินถม</t>
  </si>
  <si>
    <t>เงื่อนไขการใช้ตาราง  Factor  F</t>
  </si>
  <si>
    <t>เงินล่วงหน้าจ่าย.......................0................%</t>
  </si>
  <si>
    <t>เงินประกันผลงานหัก...............0................%</t>
  </si>
  <si>
    <t>รวมค่าปรับปรุง</t>
  </si>
  <si>
    <t>แบบสรุปราคากลางงานก่อสร้างอาคาร</t>
  </si>
  <si>
    <t>กลุ่มงาน/งานครุภัณฑ์</t>
  </si>
  <si>
    <t>ป้ายประชาสัมพันธ์โครงการ</t>
  </si>
  <si>
    <t>สรุป</t>
  </si>
  <si>
    <t>รวมค่าปรับปรุงทั้งโครงการ</t>
  </si>
  <si>
    <t>ลบ.ม.</t>
  </si>
  <si>
    <t xml:space="preserve">          (นางณัฏฐภรณ์  ท้าวนู)</t>
  </si>
  <si>
    <t xml:space="preserve">         (นายชลธร  กลิ่นสุคนธ์)</t>
  </si>
  <si>
    <t xml:space="preserve">กลุ่มงาน/งานอาคาร  </t>
  </si>
  <si>
    <t>ตัว</t>
  </si>
  <si>
    <t>ภาษีมูลค่าเพิ่ม........................7................%</t>
  </si>
  <si>
    <t>หัวหน้าฝ่ายแบบแผนและก่อสร้าง</t>
  </si>
  <si>
    <t>รักษาราชการแทนผู้อำนวยการกองช่าง</t>
  </si>
  <si>
    <t xml:space="preserve">        นายช่างโยธาชำนาญงาน</t>
  </si>
  <si>
    <t>-</t>
  </si>
  <si>
    <t>ม.</t>
  </si>
  <si>
    <t>อัน</t>
  </si>
  <si>
    <t>แบบ  ปร.4  แผ่นที่  1/4</t>
  </si>
  <si>
    <t>แบบ  ปร.4  แผ่นที่  2/4</t>
  </si>
  <si>
    <t xml:space="preserve"> </t>
  </si>
  <si>
    <t>ดอกเบี้ยเงินกู้..........................7................%</t>
  </si>
  <si>
    <t xml:space="preserve">         (นายธนธรรม์  เฉลียว)</t>
  </si>
  <si>
    <t>(ลงชื่อ)............................................ประธานกำหนดราคากลาง</t>
  </si>
  <si>
    <t xml:space="preserve">             ผู้ช่วยนายช่างโยธา</t>
  </si>
  <si>
    <t>(ลงชื่อ)............................................กรรมการกำหนดราคากลาง</t>
  </si>
  <si>
    <t>แบบ  ปร.4  ที่แนบ  มีจำนวน   4  แผ่น  และ  ปร.5  ที่แนบ  มีจำนวน  1   แผ่น</t>
  </si>
  <si>
    <t xml:space="preserve">                              แบบสรุปค่าก่อสร้าง</t>
  </si>
  <si>
    <t xml:space="preserve">                                                                                                              แบบ  ปร.6  แผ่นที่  1/1</t>
  </si>
  <si>
    <r>
      <rPr>
        <b/>
        <sz val="14"/>
        <color theme="1"/>
        <rFont val="TH SarabunPSK"/>
        <family val="2"/>
      </rPr>
      <t xml:space="preserve">แบบ  ปร.4  ที่แนบ  มีจำนวน  4   แผ่น </t>
    </r>
  </si>
  <si>
    <t xml:space="preserve">                                                                                                                                        หน่วย : บาท</t>
  </si>
  <si>
    <r>
      <rPr>
        <b/>
        <sz val="14"/>
        <color theme="1"/>
        <rFont val="Angsana New"/>
        <family val="1"/>
      </rPr>
      <t>ชื่อโครงการ/งานก่อสร้าง</t>
    </r>
    <r>
      <rPr>
        <sz val="14"/>
        <color theme="1"/>
        <rFont val="Angsana New"/>
        <family val="1"/>
      </rPr>
      <t xml:space="preserve">   โครงการขยายเขตระบบประปาภายในตำบลบ้านนา อำเภอแกลง จังหวัดระยอง</t>
    </r>
  </si>
  <si>
    <r>
      <rPr>
        <b/>
        <sz val="14"/>
        <color theme="1"/>
        <rFont val="Angsana New"/>
        <family val="1"/>
      </rPr>
      <t xml:space="preserve">สถานที่ก่อสร้าง </t>
    </r>
    <r>
      <rPr>
        <sz val="14"/>
        <color theme="1"/>
        <rFont val="Angsana New"/>
        <family val="1"/>
      </rPr>
      <t xml:space="preserve">   ตำบลบ้านนา  อำเภอแกลง  จังหวัดระยอง</t>
    </r>
  </si>
  <si>
    <r>
      <rPr>
        <b/>
        <sz val="14"/>
        <rFont val="Angsana New"/>
        <family val="1"/>
      </rPr>
      <t xml:space="preserve">ปริมาณงาน    </t>
    </r>
    <r>
      <rPr>
        <sz val="14"/>
        <rFont val="Angsana New"/>
        <family val="1"/>
      </rPr>
      <t xml:space="preserve"> </t>
    </r>
  </si>
  <si>
    <t xml:space="preserve">  วางท่อPVC ชั้น 8.5  ขนาด ศก. 2 นิ้ว ระยะทางรวม 2,630 เมตร และวางท่อ PVCชั้น8.5 ขนาด ศก.4 นิ้ว</t>
  </si>
  <si>
    <t>ระยะทางรวม 1,720 เมตร รวมปริมาณระยะทางทั้งหมด 4,350 เมตร พร้อมอุปกรณ์อื่นๆตามที่กำหนด</t>
  </si>
  <si>
    <t xml:space="preserve">งานขยายเขตประปา สายหนองจระเข้ - หนองกันเกรา หมู่ที่ 4 </t>
  </si>
  <si>
    <t xml:space="preserve">งานขุดดินและถมคืน </t>
  </si>
  <si>
    <t>ท่อPVCชั้น 8.5 ขนาด ศก. 2 นิ้ว</t>
  </si>
  <si>
    <t>งานเชื่อมประสานระบบประปาเดิม</t>
  </si>
  <si>
    <t>งาน</t>
  </si>
  <si>
    <t>ท่อPVCชั้น 8.5 ขนาด ศก. 4 นิ้ว</t>
  </si>
  <si>
    <t xml:space="preserve">งานขยายเขตประปา สายเนินอู่ทอง - ซำฆ้อ หมู่ที่ 5 </t>
  </si>
  <si>
    <t xml:space="preserve">งานขยายเขตประปา สายห้วงจันทร์ - หนองสบสือ หมู่ที่ 5 </t>
  </si>
  <si>
    <t xml:space="preserve">งานขยายเขตประปา สายห้วงจันทร์ - เขาตาจิ๋ว หมู่ที่ 5 </t>
  </si>
  <si>
    <t xml:space="preserve">งานขยายเขตประปา สายโปร่งเกตุ - เขาช่องช่องพริ้ง หมู่ที่ 6 </t>
  </si>
  <si>
    <t>งานขยายเขตประปา สายบุญสัมพันธ์ - ทุ่งเค็ด หมู่ที่ 2</t>
  </si>
  <si>
    <t>งานขยายเขตประปา สายทุ่งเค็ด - เย็นเซ หมู่ที่ 2</t>
  </si>
  <si>
    <t>งานขยายเขตประปา สายทุ่งเค็ด - ต่อประดู่ หมู่ที่ 2</t>
  </si>
  <si>
    <t>ประตูน้ำ ขนาด 2 นิ้ว</t>
  </si>
  <si>
    <t>ปลั๊กอุดปลายท่อ ขนาด 2 นิ้ว</t>
  </si>
  <si>
    <t>ปลั๊กอุดปลายท่อ ขนาด 4 นิ้ว</t>
  </si>
  <si>
    <t>งานดันท่อลอดและรื้อซ่อมผิวทางคอนกรีต</t>
  </si>
  <si>
    <t>งานขยายเขตประปา สายเย็นเซ- หนองไทร ซอย 3 หมู่ที่ 13</t>
  </si>
  <si>
    <t>งานขยายเขตประปา สายมาบฆ้อ - ห้วงจันทร์ หมู่ที่ 11</t>
  </si>
  <si>
    <t>จุด</t>
  </si>
  <si>
    <t>รวมยอดค่าวัสดุและค่าแรงงาน</t>
  </si>
  <si>
    <t>สถานที่ก่อสร้าง    ตำบลบ้านนา  อำเภอแกลง  จังหวัดระยอง</t>
  </si>
  <si>
    <t>หน่วยงานเจ้าของโครงการ/งานก่อสร้าง  เทศบาลตำบลบ้านนา</t>
  </si>
  <si>
    <t xml:space="preserve">ประมาณราคาโดย </t>
  </si>
  <si>
    <t>(ลงชื่อ)...........................................ประมาณราคา</t>
  </si>
  <si>
    <t xml:space="preserve">                 (นายธนธรรม์  เฉลียว)</t>
  </si>
  <si>
    <t xml:space="preserve">                    ผู้ช่วยนายช่างโยธา</t>
  </si>
  <si>
    <t>(ลงชื่อ)............................................</t>
  </si>
  <si>
    <t xml:space="preserve">                (นายวุฒิไกร  บุตรศรี)</t>
  </si>
  <si>
    <t xml:space="preserve">                 ผู้อำนวยการกองช่าง</t>
  </si>
  <si>
    <r>
      <rPr>
        <b/>
        <sz val="14"/>
        <color theme="1"/>
        <rFont val="Angsana New"/>
        <family val="1"/>
      </rPr>
      <t>ประมาณราคาโดย</t>
    </r>
    <r>
      <rPr>
        <sz val="14"/>
        <color theme="1"/>
        <rFont val="Angsana New"/>
        <family val="1"/>
      </rPr>
      <t xml:space="preserve"> นายธนธรรม์  เฉลียว  ตำแหน่ง ผู้ช่วยนายช่างโยธา </t>
    </r>
    <r>
      <rPr>
        <b/>
        <sz val="14"/>
        <color theme="1"/>
        <rFont val="Angsana New"/>
        <family val="1"/>
      </rPr>
      <t xml:space="preserve"> เมื่อวันที่</t>
    </r>
    <r>
      <rPr>
        <sz val="14"/>
        <color theme="1"/>
        <rFont val="Angsana New"/>
        <family val="1"/>
      </rPr>
      <t>....................................................</t>
    </r>
  </si>
  <si>
    <t>แบบ  ปร.4  แผ่นที่  3/4</t>
  </si>
  <si>
    <t>แบบ  ปร.4  แผ่นที่  4/4</t>
  </si>
  <si>
    <t xml:space="preserve">               (นายวุฒิไกร     บุตรศรี)</t>
  </si>
  <si>
    <t xml:space="preserve">              (นายธนธรรม์  เฉลียว)</t>
  </si>
  <si>
    <t xml:space="preserve">                 ผู้ช่วยนายช่างโยธา</t>
  </si>
  <si>
    <t xml:space="preserve">               (นายอภิสิทธิ์   พันธ์แตง)</t>
  </si>
  <si>
    <t xml:space="preserve">                ผู้ช่วยนายช่างเขียนแบบ</t>
  </si>
  <si>
    <r>
      <rPr>
        <b/>
        <sz val="13"/>
        <color theme="1"/>
        <rFont val="Angsana New"/>
        <family val="1"/>
      </rPr>
      <t>ชื่อโครงการ/งานก่อสร้าง</t>
    </r>
    <r>
      <rPr>
        <sz val="13"/>
        <color theme="1"/>
        <rFont val="Angsana New"/>
        <family val="1"/>
      </rPr>
      <t xml:space="preserve">    โครงการขยายเขตระบบประปาภายในตำบลบ้านนา อำเภอแกลง จังหวัดระยอง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</si>
</sst>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8"/>
      <name val="Tahoma"/>
      <family val="2"/>
      <charset val="222"/>
      <scheme val="minor"/>
    </font>
    <font>
      <sz val="8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2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0"/>
      <color theme="1"/>
      <name val="TH SarabunPSK"/>
      <family val="2"/>
    </font>
    <font>
      <sz val="10"/>
      <color theme="1"/>
      <name val="TH SarabunPSK"/>
      <family val="2"/>
    </font>
    <font>
      <sz val="10"/>
      <color theme="1"/>
      <name val="Tahoma"/>
      <family val="2"/>
      <charset val="222"/>
      <scheme val="minor"/>
    </font>
    <font>
      <b/>
      <sz val="9"/>
      <color theme="1"/>
      <name val="TH SarabunPSK"/>
      <family val="2"/>
    </font>
    <font>
      <sz val="9"/>
      <color theme="1"/>
      <name val="TH SarabunPSK"/>
      <family val="2"/>
    </font>
    <font>
      <sz val="9"/>
      <name val="TH SarabunPSK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TH SarabunPSK"/>
      <family val="2"/>
    </font>
    <font>
      <sz val="12"/>
      <color theme="1"/>
      <name val="Angsana New"/>
      <family val="1"/>
    </font>
    <font>
      <sz val="12"/>
      <name val="Angsana New"/>
      <family val="1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2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14"/>
      <color theme="1"/>
      <name val="Tahoma"/>
      <family val="2"/>
      <charset val="222"/>
      <scheme val="minor"/>
    </font>
    <font>
      <sz val="12"/>
      <color theme="1"/>
      <name val="TH SarabunPSK"/>
      <family val="2"/>
      <charset val="222"/>
    </font>
    <font>
      <b/>
      <sz val="12"/>
      <color theme="1"/>
      <name val="TH SarabunPSK"/>
      <family val="2"/>
      <charset val="222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b/>
      <sz val="14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b/>
      <sz val="14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43" fontId="13" fillId="0" borderId="6" xfId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3" fontId="13" fillId="0" borderId="0" xfId="1" applyFont="1" applyBorder="1" applyAlignment="1">
      <alignment horizontal="center"/>
    </xf>
    <xf numFmtId="43" fontId="12" fillId="0" borderId="0" xfId="1" applyFont="1" applyBorder="1" applyAlignment="1">
      <alignment horizontal="center"/>
    </xf>
    <xf numFmtId="43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/>
    <xf numFmtId="0" fontId="14" fillId="0" borderId="0" xfId="0" applyFont="1"/>
    <xf numFmtId="0" fontId="9" fillId="0" borderId="0" xfId="0" applyFont="1"/>
    <xf numFmtId="43" fontId="9" fillId="0" borderId="0" xfId="1" applyFont="1" applyBorder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43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43" fontId="17" fillId="0" borderId="4" xfId="1" applyFont="1" applyBorder="1" applyAlignment="1">
      <alignment horizontal="right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4" xfId="0" quotePrefix="1" applyFont="1" applyBorder="1" applyAlignment="1">
      <alignment horizontal="center"/>
    </xf>
    <xf numFmtId="43" fontId="17" fillId="0" borderId="4" xfId="1" applyFont="1" applyBorder="1" applyAlignment="1">
      <alignment horizontal="center"/>
    </xf>
    <xf numFmtId="43" fontId="17" fillId="0" borderId="9" xfId="0" applyNumberFormat="1" applyFont="1" applyBorder="1" applyAlignment="1">
      <alignment horizontal="center" vertical="center"/>
    </xf>
    <xf numFmtId="43" fontId="17" fillId="0" borderId="4" xfId="1" applyFont="1" applyBorder="1" applyAlignment="1">
      <alignment horizontal="center" vertical="center"/>
    </xf>
    <xf numFmtId="2" fontId="17" fillId="0" borderId="4" xfId="0" quotePrefix="1" applyNumberFormat="1" applyFont="1" applyBorder="1" applyAlignment="1">
      <alignment horizontal="right"/>
    </xf>
    <xf numFmtId="43" fontId="17" fillId="0" borderId="4" xfId="1" quotePrefix="1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left"/>
    </xf>
    <xf numFmtId="43" fontId="17" fillId="0" borderId="0" xfId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3" fontId="17" fillId="0" borderId="3" xfId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quotePrefix="1" applyFont="1" applyBorder="1" applyAlignment="1">
      <alignment horizontal="center"/>
    </xf>
    <xf numFmtId="43" fontId="19" fillId="0" borderId="3" xfId="1" applyFont="1" applyBorder="1" applyAlignment="1">
      <alignment horizontal="center"/>
    </xf>
    <xf numFmtId="43" fontId="17" fillId="0" borderId="3" xfId="1" applyFont="1" applyBorder="1" applyAlignment="1">
      <alignment horizontal="center"/>
    </xf>
    <xf numFmtId="43" fontId="19" fillId="0" borderId="3" xfId="0" applyNumberFormat="1" applyFont="1" applyBorder="1" applyAlignment="1">
      <alignment horizontal="center"/>
    </xf>
    <xf numFmtId="0" fontId="19" fillId="0" borderId="8" xfId="0" applyFont="1" applyBorder="1" applyAlignment="1">
      <alignment horizontal="center" vertical="center"/>
    </xf>
    <xf numFmtId="43" fontId="25" fillId="0" borderId="17" xfId="1" applyFont="1" applyBorder="1" applyAlignment="1">
      <alignment horizontal="center"/>
    </xf>
    <xf numFmtId="43" fontId="25" fillId="0" borderId="17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5" fillId="0" borderId="6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43" fontId="30" fillId="0" borderId="1" xfId="1" applyFont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2" xfId="0" applyFont="1" applyBorder="1" applyAlignment="1">
      <alignment horizontal="center" vertical="center"/>
    </xf>
    <xf numFmtId="43" fontId="29" fillId="0" borderId="2" xfId="1" applyFont="1" applyBorder="1" applyAlignment="1">
      <alignment horizontal="center" vertical="center"/>
    </xf>
    <xf numFmtId="0" fontId="30" fillId="0" borderId="2" xfId="0" applyFont="1" applyBorder="1" applyAlignment="1">
      <alignment horizontal="center"/>
    </xf>
    <xf numFmtId="43" fontId="29" fillId="0" borderId="3" xfId="1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quotePrefix="1" applyFont="1" applyBorder="1" applyAlignment="1">
      <alignment horizontal="center"/>
    </xf>
    <xf numFmtId="0" fontId="27" fillId="0" borderId="6" xfId="0" applyFont="1" applyBorder="1" applyAlignment="1">
      <alignment horizontal="left" vertical="center"/>
    </xf>
    <xf numFmtId="0" fontId="33" fillId="0" borderId="0" xfId="0" applyFont="1" applyAlignment="1">
      <alignment horizontal="center"/>
    </xf>
    <xf numFmtId="0" fontId="30" fillId="0" borderId="0" xfId="0" applyFont="1"/>
    <xf numFmtId="0" fontId="33" fillId="0" borderId="11" xfId="0" applyFont="1" applyBorder="1" applyAlignment="1">
      <alignment horizontal="center"/>
    </xf>
    <xf numFmtId="0" fontId="33" fillId="0" borderId="0" xfId="0" applyFont="1"/>
    <xf numFmtId="43" fontId="33" fillId="0" borderId="11" xfId="0" applyNumberFormat="1" applyFont="1" applyBorder="1"/>
    <xf numFmtId="0" fontId="33" fillId="0" borderId="11" xfId="0" applyFont="1" applyBorder="1"/>
    <xf numFmtId="0" fontId="33" fillId="0" borderId="6" xfId="0" applyFont="1" applyBorder="1" applyAlignment="1">
      <alignment horizontal="center"/>
    </xf>
    <xf numFmtId="0" fontId="33" fillId="0" borderId="6" xfId="0" applyFont="1" applyBorder="1"/>
    <xf numFmtId="43" fontId="33" fillId="0" borderId="6" xfId="0" applyNumberFormat="1" applyFont="1" applyBorder="1"/>
    <xf numFmtId="43" fontId="33" fillId="0" borderId="6" xfId="1" applyFont="1" applyBorder="1"/>
    <xf numFmtId="0" fontId="33" fillId="0" borderId="12" xfId="0" applyFont="1" applyBorder="1"/>
    <xf numFmtId="0" fontId="33" fillId="0" borderId="16" xfId="0" applyFont="1" applyBorder="1"/>
    <xf numFmtId="43" fontId="33" fillId="0" borderId="1" xfId="1" applyFont="1" applyBorder="1"/>
    <xf numFmtId="0" fontId="33" fillId="0" borderId="1" xfId="0" applyFont="1" applyBorder="1"/>
    <xf numFmtId="43" fontId="33" fillId="0" borderId="12" xfId="1" applyFont="1" applyBorder="1"/>
    <xf numFmtId="0" fontId="35" fillId="0" borderId="12" xfId="2" applyFont="1" applyBorder="1" applyAlignment="1">
      <alignment horizontal="center"/>
    </xf>
    <xf numFmtId="0" fontId="35" fillId="0" borderId="12" xfId="2" applyFont="1" applyBorder="1"/>
    <xf numFmtId="0" fontId="33" fillId="0" borderId="10" xfId="0" applyFont="1" applyBorder="1"/>
    <xf numFmtId="0" fontId="33" fillId="0" borderId="0" xfId="0" applyFont="1" applyAlignment="1">
      <alignment horizontal="right"/>
    </xf>
    <xf numFmtId="43" fontId="33" fillId="0" borderId="11" xfId="1" applyFont="1" applyBorder="1"/>
    <xf numFmtId="0" fontId="33" fillId="0" borderId="6" xfId="0" applyFont="1" applyBorder="1" applyAlignment="1">
      <alignment horizontal="left"/>
    </xf>
    <xf numFmtId="0" fontId="33" fillId="0" borderId="13" xfId="0" applyFont="1" applyBorder="1"/>
    <xf numFmtId="0" fontId="28" fillId="0" borderId="14" xfId="0" applyFont="1" applyBorder="1"/>
    <xf numFmtId="43" fontId="33" fillId="0" borderId="10" xfId="1" applyFont="1" applyBorder="1"/>
    <xf numFmtId="0" fontId="33" fillId="0" borderId="15" xfId="0" applyFont="1" applyBorder="1"/>
    <xf numFmtId="0" fontId="28" fillId="0" borderId="0" xfId="0" applyFont="1"/>
    <xf numFmtId="0" fontId="25" fillId="0" borderId="4" xfId="0" applyFont="1" applyBorder="1" applyAlignment="1">
      <alignment horizontal="center" vertical="center"/>
    </xf>
    <xf numFmtId="0" fontId="17" fillId="0" borderId="0" xfId="0" applyFont="1"/>
    <xf numFmtId="0" fontId="2" fillId="0" borderId="0" xfId="0" applyFont="1" applyAlignment="1">
      <alignment horizontal="center"/>
    </xf>
    <xf numFmtId="43" fontId="17" fillId="0" borderId="6" xfId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43" fontId="17" fillId="0" borderId="6" xfId="1" applyFont="1" applyBorder="1" applyAlignment="1">
      <alignment horizontal="center"/>
    </xf>
    <xf numFmtId="2" fontId="17" fillId="0" borderId="6" xfId="0" quotePrefix="1" applyNumberFormat="1" applyFont="1" applyBorder="1" applyAlignment="1">
      <alignment horizontal="right"/>
    </xf>
    <xf numFmtId="43" fontId="17" fillId="0" borderId="6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27" fillId="0" borderId="22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43" fontId="30" fillId="0" borderId="9" xfId="0" applyNumberFormat="1" applyFont="1" applyBorder="1" applyAlignment="1">
      <alignment horizontal="right"/>
    </xf>
    <xf numFmtId="0" fontId="17" fillId="0" borderId="25" xfId="0" quotePrefix="1" applyFont="1" applyBorder="1" applyAlignment="1">
      <alignment horizontal="center"/>
    </xf>
    <xf numFmtId="43" fontId="17" fillId="0" borderId="25" xfId="1" applyFont="1" applyBorder="1" applyAlignment="1">
      <alignment horizontal="center"/>
    </xf>
    <xf numFmtId="0" fontId="27" fillId="0" borderId="17" xfId="0" applyFont="1" applyBorder="1" applyAlignment="1">
      <alignment horizontal="center" vertical="center"/>
    </xf>
    <xf numFmtId="43" fontId="13" fillId="0" borderId="17" xfId="1" applyFont="1" applyBorder="1" applyAlignment="1">
      <alignment horizontal="center" vertical="center"/>
    </xf>
    <xf numFmtId="43" fontId="13" fillId="0" borderId="17" xfId="1" quotePrefix="1" applyFont="1" applyBorder="1" applyAlignment="1">
      <alignment horizontal="center"/>
    </xf>
    <xf numFmtId="43" fontId="17" fillId="0" borderId="9" xfId="1" quotePrefix="1" applyFont="1" applyBorder="1" applyAlignment="1">
      <alignment horizontal="center"/>
    </xf>
    <xf numFmtId="43" fontId="25" fillId="0" borderId="17" xfId="0" applyNumberFormat="1" applyFont="1" applyBorder="1" applyAlignment="1">
      <alignment horizontal="right"/>
    </xf>
    <xf numFmtId="43" fontId="13" fillId="0" borderId="17" xfId="1" applyFont="1" applyBorder="1" applyAlignment="1">
      <alignment horizontal="center"/>
    </xf>
    <xf numFmtId="43" fontId="25" fillId="0" borderId="17" xfId="1" applyFont="1" applyBorder="1" applyAlignment="1"/>
    <xf numFmtId="43" fontId="17" fillId="0" borderId="25" xfId="1" applyNumberFormat="1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7" fillId="0" borderId="9" xfId="0" applyFont="1" applyBorder="1" applyAlignment="1">
      <alignment horizontal="left" vertical="center"/>
    </xf>
    <xf numFmtId="43" fontId="17" fillId="0" borderId="9" xfId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43" fontId="17" fillId="0" borderId="9" xfId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7" xfId="0" applyFont="1" applyBorder="1"/>
    <xf numFmtId="0" fontId="25" fillId="0" borderId="9" xfId="0" applyFont="1" applyBorder="1" applyAlignment="1">
      <alignment horizontal="center" vertical="center"/>
    </xf>
    <xf numFmtId="0" fontId="13" fillId="0" borderId="17" xfId="0" quotePrefix="1" applyFont="1" applyBorder="1" applyAlignment="1">
      <alignment horizontal="center" vertical="center"/>
    </xf>
    <xf numFmtId="43" fontId="2" fillId="0" borderId="0" xfId="0" applyNumberFormat="1" applyFont="1"/>
    <xf numFmtId="0" fontId="25" fillId="0" borderId="25" xfId="0" applyFont="1" applyBorder="1" applyAlignment="1">
      <alignment horizontal="center" vertical="center"/>
    </xf>
    <xf numFmtId="0" fontId="17" fillId="0" borderId="25" xfId="0" applyFont="1" applyBorder="1" applyAlignment="1">
      <alignment horizontal="left" vertical="center"/>
    </xf>
    <xf numFmtId="0" fontId="17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43" fontId="17" fillId="0" borderId="25" xfId="1" applyFont="1" applyBorder="1" applyAlignment="1">
      <alignment horizontal="right" vertical="center"/>
    </xf>
    <xf numFmtId="0" fontId="17" fillId="0" borderId="25" xfId="0" applyFont="1" applyBorder="1" applyAlignment="1">
      <alignment horizontal="center"/>
    </xf>
    <xf numFmtId="0" fontId="27" fillId="0" borderId="28" xfId="0" applyFont="1" applyBorder="1" applyAlignment="1">
      <alignment horizontal="left" vertical="center"/>
    </xf>
    <xf numFmtId="43" fontId="13" fillId="0" borderId="28" xfId="1" applyFont="1" applyBorder="1" applyAlignment="1">
      <alignment horizontal="center" vertical="center"/>
    </xf>
    <xf numFmtId="0" fontId="12" fillId="0" borderId="28" xfId="0" applyFont="1" applyBorder="1" applyAlignment="1">
      <alignment horizontal="center"/>
    </xf>
    <xf numFmtId="0" fontId="5" fillId="0" borderId="29" xfId="0" applyFont="1" applyBorder="1"/>
    <xf numFmtId="0" fontId="5" fillId="0" borderId="26" xfId="0" applyFont="1" applyBorder="1"/>
    <xf numFmtId="0" fontId="27" fillId="0" borderId="4" xfId="0" applyFont="1" applyBorder="1" applyAlignment="1">
      <alignment horizontal="left" vertical="center"/>
    </xf>
    <xf numFmtId="43" fontId="13" fillId="0" borderId="4" xfId="1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43" fontId="17" fillId="0" borderId="8" xfId="1" applyFont="1" applyBorder="1" applyAlignment="1">
      <alignment horizontal="center"/>
    </xf>
    <xf numFmtId="0" fontId="5" fillId="0" borderId="27" xfId="0" applyFont="1" applyBorder="1"/>
    <xf numFmtId="0" fontId="17" fillId="0" borderId="7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5" fillId="0" borderId="32" xfId="0" applyFont="1" applyBorder="1"/>
    <xf numFmtId="0" fontId="25" fillId="0" borderId="5" xfId="0" applyFont="1" applyBorder="1" applyAlignment="1">
      <alignment horizontal="center" vertical="center"/>
    </xf>
    <xf numFmtId="0" fontId="5" fillId="0" borderId="30" xfId="0" applyFont="1" applyBorder="1"/>
    <xf numFmtId="43" fontId="13" fillId="0" borderId="24" xfId="1" applyFont="1" applyBorder="1" applyAlignment="1">
      <alignment horizontal="center" vertical="center"/>
    </xf>
    <xf numFmtId="0" fontId="5" fillId="0" borderId="34" xfId="0" applyFont="1" applyBorder="1"/>
    <xf numFmtId="0" fontId="25" fillId="0" borderId="7" xfId="0" applyFont="1" applyBorder="1" applyAlignment="1">
      <alignment horizontal="center" vertical="center"/>
    </xf>
    <xf numFmtId="43" fontId="17" fillId="0" borderId="7" xfId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3" fontId="25" fillId="0" borderId="35" xfId="0" applyNumberFormat="1" applyFont="1" applyBorder="1" applyAlignment="1">
      <alignment horizontal="right"/>
    </xf>
    <xf numFmtId="43" fontId="17" fillId="0" borderId="5" xfId="1" quotePrefix="1" applyFont="1" applyBorder="1" applyAlignment="1">
      <alignment horizontal="center"/>
    </xf>
    <xf numFmtId="43" fontId="25" fillId="0" borderId="35" xfId="1" applyFont="1" applyBorder="1" applyAlignment="1"/>
    <xf numFmtId="43" fontId="17" fillId="0" borderId="7" xfId="1" applyFont="1" applyBorder="1" applyAlignment="1">
      <alignment horizontal="center"/>
    </xf>
    <xf numFmtId="43" fontId="17" fillId="0" borderId="7" xfId="1" quotePrefix="1" applyFont="1" applyBorder="1" applyAlignment="1">
      <alignment horizontal="center"/>
    </xf>
    <xf numFmtId="0" fontId="27" fillId="0" borderId="25" xfId="0" applyFont="1" applyBorder="1" applyAlignment="1">
      <alignment horizontal="left" vertical="center"/>
    </xf>
    <xf numFmtId="2" fontId="17" fillId="0" borderId="33" xfId="0" quotePrefix="1" applyNumberFormat="1" applyFont="1" applyBorder="1" applyAlignment="1">
      <alignment horizontal="right"/>
    </xf>
    <xf numFmtId="43" fontId="17" fillId="0" borderId="33" xfId="1" applyFont="1" applyBorder="1" applyAlignment="1">
      <alignment horizontal="center"/>
    </xf>
    <xf numFmtId="0" fontId="5" fillId="0" borderId="31" xfId="0" applyFont="1" applyBorder="1"/>
    <xf numFmtId="43" fontId="30" fillId="0" borderId="3" xfId="0" applyNumberFormat="1" applyFont="1" applyBorder="1" applyAlignment="1">
      <alignment horizontal="right"/>
    </xf>
    <xf numFmtId="43" fontId="29" fillId="0" borderId="3" xfId="1" applyFont="1" applyBorder="1" applyAlignment="1">
      <alignment horizontal="center"/>
    </xf>
    <xf numFmtId="43" fontId="30" fillId="0" borderId="3" xfId="1" applyFont="1" applyBorder="1" applyAlignment="1"/>
    <xf numFmtId="0" fontId="12" fillId="0" borderId="9" xfId="0" applyFont="1" applyBorder="1" applyAlignment="1">
      <alignment horizontal="center"/>
    </xf>
    <xf numFmtId="43" fontId="17" fillId="0" borderId="4" xfId="1" applyNumberFormat="1" applyFont="1" applyBorder="1" applyAlignment="1">
      <alignment horizontal="center"/>
    </xf>
    <xf numFmtId="43" fontId="13" fillId="0" borderId="25" xfId="1" applyFont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5" fillId="0" borderId="36" xfId="0" applyFont="1" applyBorder="1"/>
    <xf numFmtId="2" fontId="17" fillId="0" borderId="5" xfId="0" quotePrefix="1" applyNumberFormat="1" applyFont="1" applyBorder="1" applyAlignment="1">
      <alignment horizontal="right"/>
    </xf>
    <xf numFmtId="2" fontId="5" fillId="0" borderId="37" xfId="0" applyNumberFormat="1" applyFont="1" applyBorder="1"/>
    <xf numFmtId="0" fontId="18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43" fontId="18" fillId="0" borderId="7" xfId="1" applyFont="1" applyBorder="1" applyAlignment="1">
      <alignment horizontal="center"/>
    </xf>
    <xf numFmtId="43" fontId="18" fillId="0" borderId="7" xfId="1" applyFont="1" applyBorder="1" applyAlignment="1"/>
    <xf numFmtId="43" fontId="20" fillId="0" borderId="7" xfId="1" applyFont="1" applyBorder="1" applyAlignment="1"/>
    <xf numFmtId="43" fontId="17" fillId="0" borderId="5" xfId="1" applyFont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43" fontId="17" fillId="0" borderId="5" xfId="1" applyFont="1" applyBorder="1" applyAlignment="1">
      <alignment horizontal="center"/>
    </xf>
    <xf numFmtId="43" fontId="20" fillId="0" borderId="17" xfId="1" applyFont="1" applyBorder="1" applyAlignment="1"/>
    <xf numFmtId="0" fontId="18" fillId="0" borderId="1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7" fillId="0" borderId="0" xfId="0" applyFont="1"/>
    <xf numFmtId="0" fontId="17" fillId="0" borderId="16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43" fontId="30" fillId="0" borderId="1" xfId="1" applyFont="1" applyBorder="1" applyAlignment="1">
      <alignment horizontal="center" vertical="center"/>
    </xf>
    <xf numFmtId="43" fontId="29" fillId="0" borderId="2" xfId="1" applyFont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3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/>
    <xf numFmtId="0" fontId="30" fillId="0" borderId="20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1" fillId="0" borderId="19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43" fontId="30" fillId="0" borderId="19" xfId="1" applyFont="1" applyBorder="1" applyAlignment="1">
      <alignment horizontal="center" vertical="center"/>
    </xf>
    <xf numFmtId="43" fontId="30" fillId="0" borderId="12" xfId="1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3" fillId="0" borderId="11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0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3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</cellXfs>
  <cellStyles count="3">
    <cellStyle name="เครื่องหมายจุลภาค" xfId="1" builtinId="3"/>
    <cellStyle name="ปกติ" xfId="0" builtinId="0"/>
    <cellStyle name="ปกติ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11;&#3619;&#3632;&#3617;&#3634;&#3603;&#3619;&#3634;&#3588;&#3634;&#3591;&#3610;&#3611;&#3637;%2061\&#3611;&#3619;&#3633;&#3610;&#3611;&#3619;&#3640;&#3591;&#3605;&#3656;&#3629;&#3648;&#3605;&#3639;&#3617;&#3629;&#3634;&#3588;&#3634;&#3619;&#3629;&#3648;&#3609;&#3585;&#3611;&#3619;&#3632;&#3626;&#3591;&#3588;&#3660;%20&#3607;&#3605;.&#3610;&#3657;&#3634;&#3609;&#3609;&#363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11;&#3619;&#3632;&#3617;&#3634;&#3603;&#3591;&#3610;&#3611;&#3637;%2064\&#3629;&#3634;&#3588;&#3634;&#3619;&#3614;&#3633;&#3585;&#3604;&#3633;&#3610;&#3648;&#3614;&#3621;&#3636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6"/>
      <sheetName val="ปร.5"/>
      <sheetName val="ปร.4"/>
      <sheetName val="ใบเสนอราคา"/>
    </sheetNames>
    <sheetDataSet>
      <sheetData sheetId="0"/>
      <sheetData sheetId="1">
        <row r="3">
          <cell r="A3" t="str">
            <v>กลุ่มงาน/งาน  อาคาร</v>
          </cell>
        </row>
        <row r="6">
          <cell r="A6" t="str">
            <v>แบบเลขที่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4"/>
      <sheetName val="ปร.5"/>
      <sheetName val="ปร.6"/>
      <sheetName val="ใบเสนอราคา"/>
    </sheetNames>
    <sheetDataSet>
      <sheetData sheetId="0">
        <row r="4">
          <cell r="A4" t="str">
            <v>สถานที่ก่อสร้าง  สำนักงานเทศบาลตำบลบ้านนา  หมู่ 8 ตำบลบ้านนา  อำเภอแกลง  จังหวัดระยอง</v>
          </cell>
        </row>
      </sheetData>
      <sheetData sheetId="1">
        <row r="4">
          <cell r="A4" t="str">
            <v>สถานที่ก่อสร้าง  สำนักงานเทศบาลตำบลบ้านนา  หมู่ 8 ตำบลบ้านนา  อำเภอแกลง  จังหวัดระยอง</v>
          </cell>
        </row>
        <row r="6">
          <cell r="A6" t="str">
            <v>หน่วยงานเจ้าของโครงการ/งานก่อสร้าง  เทศบาลตำบลบ้านนา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showWhiteSpace="0" view="pageLayout" topLeftCell="A116" zoomScaleNormal="120" workbookViewId="0">
      <selection activeCell="D23" sqref="D23"/>
    </sheetView>
  </sheetViews>
  <sheetFormatPr defaultRowHeight="18.75" x14ac:dyDescent="0.3"/>
  <cols>
    <col min="1" max="1" width="10.5" style="1" customWidth="1"/>
    <col min="2" max="2" width="43.5" style="1" customWidth="1"/>
    <col min="3" max="3" width="9.375" style="1" customWidth="1"/>
    <col min="4" max="4" width="8.625" style="1" customWidth="1"/>
    <col min="5" max="8" width="10.625" style="1" customWidth="1"/>
    <col min="9" max="9" width="12.375" style="1" customWidth="1"/>
    <col min="10" max="10" width="8" style="1" customWidth="1"/>
    <col min="11" max="12" width="9" style="1"/>
    <col min="13" max="13" width="12.25" style="1" customWidth="1"/>
    <col min="14" max="16384" width="9" style="1"/>
  </cols>
  <sheetData>
    <row r="1" spans="1:12" s="3" customFormat="1" ht="21" x14ac:dyDescent="0.35">
      <c r="A1" s="203" t="s">
        <v>0</v>
      </c>
      <c r="B1" s="203"/>
      <c r="C1" s="203"/>
      <c r="D1" s="203"/>
      <c r="E1" s="203"/>
      <c r="F1" s="203"/>
      <c r="G1" s="203"/>
      <c r="H1" s="203"/>
      <c r="I1" s="204" t="s">
        <v>46</v>
      </c>
      <c r="J1" s="204"/>
    </row>
    <row r="2" spans="1:12" s="3" customFormat="1" ht="21" x14ac:dyDescent="0.45">
      <c r="A2" s="205" t="s">
        <v>37</v>
      </c>
      <c r="B2" s="205"/>
      <c r="C2" s="47"/>
      <c r="D2" s="48"/>
      <c r="E2" s="48"/>
      <c r="F2" s="48"/>
      <c r="G2" s="48"/>
      <c r="H2" s="48"/>
      <c r="I2" s="48"/>
      <c r="J2" s="48"/>
    </row>
    <row r="3" spans="1:12" s="3" customFormat="1" ht="21" x14ac:dyDescent="0.45">
      <c r="A3" s="206" t="s">
        <v>59</v>
      </c>
      <c r="B3" s="206"/>
      <c r="C3" s="207"/>
      <c r="D3" s="207"/>
      <c r="E3" s="207"/>
      <c r="F3" s="207"/>
      <c r="G3" s="207"/>
      <c r="H3" s="207"/>
      <c r="I3" s="207"/>
      <c r="J3" s="207"/>
    </row>
    <row r="4" spans="1:12" s="3" customFormat="1" ht="21" x14ac:dyDescent="0.45">
      <c r="A4" s="31" t="s">
        <v>60</v>
      </c>
      <c r="B4" s="31"/>
      <c r="C4" s="31"/>
      <c r="D4" s="31"/>
      <c r="E4" s="48"/>
      <c r="F4" s="48"/>
      <c r="G4" s="48"/>
      <c r="H4" s="48"/>
      <c r="I4" s="48"/>
      <c r="J4" s="48"/>
    </row>
    <row r="5" spans="1:12" s="3" customFormat="1" ht="21" x14ac:dyDescent="0.45">
      <c r="A5" s="49" t="s">
        <v>61</v>
      </c>
      <c r="B5" s="49" t="s">
        <v>62</v>
      </c>
      <c r="C5" s="49"/>
      <c r="D5" s="49"/>
      <c r="E5" s="49"/>
      <c r="F5" s="49"/>
      <c r="G5" s="49"/>
      <c r="H5" s="49"/>
      <c r="I5" s="49"/>
      <c r="J5" s="49"/>
      <c r="K5" s="32"/>
      <c r="L5" s="32"/>
    </row>
    <row r="6" spans="1:12" s="3" customFormat="1" ht="19.5" customHeight="1" x14ac:dyDescent="0.45">
      <c r="A6" s="202" t="s">
        <v>63</v>
      </c>
      <c r="B6" s="202"/>
      <c r="C6" s="202"/>
      <c r="D6" s="202"/>
      <c r="E6" s="202"/>
      <c r="F6" s="202"/>
      <c r="G6" s="202"/>
      <c r="H6" s="202"/>
      <c r="I6" s="49"/>
      <c r="J6" s="49"/>
      <c r="K6" s="32"/>
      <c r="L6" s="32"/>
    </row>
    <row r="7" spans="1:12" s="3" customFormat="1" ht="21.75" thickBot="1" x14ac:dyDescent="0.5">
      <c r="A7" s="190" t="s">
        <v>94</v>
      </c>
      <c r="B7" s="190"/>
      <c r="C7" s="190"/>
      <c r="D7" s="190"/>
      <c r="E7" s="190"/>
      <c r="F7" s="50"/>
      <c r="G7" s="50"/>
      <c r="H7" s="50"/>
      <c r="I7" s="191"/>
      <c r="J7" s="191"/>
    </row>
    <row r="8" spans="1:12" s="3" customFormat="1" ht="15.75" customHeight="1" thickTop="1" x14ac:dyDescent="0.25">
      <c r="A8" s="212" t="s">
        <v>2</v>
      </c>
      <c r="B8" s="212" t="s">
        <v>3</v>
      </c>
      <c r="C8" s="214" t="s">
        <v>4</v>
      </c>
      <c r="D8" s="212" t="s">
        <v>5</v>
      </c>
      <c r="E8" s="208" t="s">
        <v>6</v>
      </c>
      <c r="F8" s="209"/>
      <c r="G8" s="208" t="s">
        <v>7</v>
      </c>
      <c r="H8" s="209"/>
      <c r="I8" s="210" t="s">
        <v>8</v>
      </c>
      <c r="J8" s="212" t="s">
        <v>9</v>
      </c>
    </row>
    <row r="9" spans="1:12" s="3" customFormat="1" ht="15.75" customHeight="1" thickBot="1" x14ac:dyDescent="0.3">
      <c r="A9" s="213"/>
      <c r="B9" s="213"/>
      <c r="C9" s="215"/>
      <c r="D9" s="213"/>
      <c r="E9" s="68" t="s">
        <v>10</v>
      </c>
      <c r="F9" s="68" t="s">
        <v>11</v>
      </c>
      <c r="G9" s="68" t="s">
        <v>10</v>
      </c>
      <c r="H9" s="68" t="s">
        <v>11</v>
      </c>
      <c r="I9" s="211"/>
      <c r="J9" s="213"/>
    </row>
    <row r="10" spans="1:12" s="142" customFormat="1" ht="19.5" thickTop="1" x14ac:dyDescent="0.25">
      <c r="A10" s="135">
        <v>1</v>
      </c>
      <c r="B10" s="139" t="s">
        <v>64</v>
      </c>
      <c r="C10" s="140"/>
      <c r="D10" s="136"/>
      <c r="E10" s="141"/>
      <c r="F10" s="141"/>
      <c r="G10" s="141"/>
      <c r="H10" s="141"/>
      <c r="I10" s="136"/>
      <c r="J10" s="136"/>
    </row>
    <row r="11" spans="1:12" s="3" customFormat="1" ht="21" x14ac:dyDescent="0.45">
      <c r="A11" s="131">
        <v>1.1000000000000001</v>
      </c>
      <c r="B11" s="132" t="s">
        <v>65</v>
      </c>
      <c r="C11" s="137">
        <v>10</v>
      </c>
      <c r="D11" s="133" t="s">
        <v>34</v>
      </c>
      <c r="E11" s="138"/>
      <c r="F11" s="111"/>
      <c r="G11" s="112">
        <v>112</v>
      </c>
      <c r="H11" s="112">
        <f>C11*G11</f>
        <v>1120</v>
      </c>
      <c r="I11" s="106">
        <f>H11</f>
        <v>1120</v>
      </c>
      <c r="J11" s="134"/>
    </row>
    <row r="12" spans="1:12" s="3" customFormat="1" ht="21" x14ac:dyDescent="0.45">
      <c r="A12" s="99">
        <v>1.2</v>
      </c>
      <c r="B12" s="34" t="s">
        <v>66</v>
      </c>
      <c r="C12" s="41">
        <v>80</v>
      </c>
      <c r="D12" s="36" t="s">
        <v>44</v>
      </c>
      <c r="E12" s="42">
        <v>40</v>
      </c>
      <c r="F12" s="43">
        <f>+C12*E12</f>
        <v>3200</v>
      </c>
      <c r="G12" s="39">
        <v>41</v>
      </c>
      <c r="H12" s="39">
        <f t="shared" ref="H12:H14" si="0">G12*C12</f>
        <v>3280</v>
      </c>
      <c r="I12" s="40">
        <f t="shared" ref="I12:I17" si="1">+F12+H12</f>
        <v>6480</v>
      </c>
      <c r="J12" s="11"/>
    </row>
    <row r="13" spans="1:12" s="3" customFormat="1" ht="21" x14ac:dyDescent="0.45">
      <c r="A13" s="99">
        <v>1.3</v>
      </c>
      <c r="B13" s="34" t="s">
        <v>67</v>
      </c>
      <c r="C13" s="41">
        <v>1</v>
      </c>
      <c r="D13" s="36" t="s">
        <v>68</v>
      </c>
      <c r="E13" s="42"/>
      <c r="F13" s="43"/>
      <c r="G13" s="39">
        <v>100</v>
      </c>
      <c r="H13" s="147">
        <f t="shared" si="0"/>
        <v>100</v>
      </c>
      <c r="I13" s="33">
        <f t="shared" si="1"/>
        <v>100</v>
      </c>
      <c r="J13" s="11"/>
    </row>
    <row r="14" spans="1:12" s="3" customFormat="1" ht="21" x14ac:dyDescent="0.45">
      <c r="A14" s="99">
        <v>1.4</v>
      </c>
      <c r="B14" s="34" t="s">
        <v>77</v>
      </c>
      <c r="C14" s="41">
        <v>1</v>
      </c>
      <c r="D14" s="36" t="s">
        <v>38</v>
      </c>
      <c r="E14" s="42">
        <v>217</v>
      </c>
      <c r="F14" s="43">
        <f>+C14*E14</f>
        <v>217</v>
      </c>
      <c r="G14" s="39">
        <v>65</v>
      </c>
      <c r="H14" s="39">
        <f t="shared" si="0"/>
        <v>65</v>
      </c>
      <c r="I14" s="33">
        <f t="shared" si="1"/>
        <v>282</v>
      </c>
      <c r="J14" s="11"/>
    </row>
    <row r="15" spans="1:12" s="3" customFormat="1" ht="21" x14ac:dyDescent="0.45">
      <c r="A15" s="99">
        <v>1.5</v>
      </c>
      <c r="B15" s="34" t="s">
        <v>78</v>
      </c>
      <c r="C15" s="41">
        <v>1</v>
      </c>
      <c r="D15" s="36" t="s">
        <v>45</v>
      </c>
      <c r="E15" s="42">
        <v>21.5</v>
      </c>
      <c r="F15" s="43">
        <f>+C15*E15</f>
        <v>21.5</v>
      </c>
      <c r="G15" s="39"/>
      <c r="H15" s="39"/>
      <c r="I15" s="33">
        <f t="shared" si="1"/>
        <v>21.5</v>
      </c>
      <c r="J15" s="11"/>
    </row>
    <row r="16" spans="1:12" s="3" customFormat="1" x14ac:dyDescent="0.25">
      <c r="A16" s="99">
        <v>2</v>
      </c>
      <c r="B16" s="144" t="s">
        <v>81</v>
      </c>
      <c r="C16" s="145"/>
      <c r="D16" s="11"/>
      <c r="E16" s="146"/>
      <c r="F16" s="146"/>
      <c r="G16" s="146"/>
      <c r="H16" s="146"/>
      <c r="I16" s="11"/>
      <c r="J16" s="11"/>
    </row>
    <row r="17" spans="1:17" s="3" customFormat="1" ht="21" x14ac:dyDescent="0.45">
      <c r="A17" s="99">
        <v>2.1</v>
      </c>
      <c r="B17" s="34" t="s">
        <v>65</v>
      </c>
      <c r="C17" s="35">
        <v>31.75</v>
      </c>
      <c r="D17" s="36" t="s">
        <v>34</v>
      </c>
      <c r="E17" s="37"/>
      <c r="F17" s="38"/>
      <c r="G17" s="39">
        <v>112</v>
      </c>
      <c r="H17" s="39">
        <f t="shared" ref="H17" si="2">G17*C17</f>
        <v>3556</v>
      </c>
      <c r="I17" s="33">
        <f t="shared" si="1"/>
        <v>3556</v>
      </c>
      <c r="J17" s="11"/>
      <c r="Q17" s="148"/>
    </row>
    <row r="18" spans="1:17" s="3" customFormat="1" ht="21" x14ac:dyDescent="0.45">
      <c r="A18" s="99">
        <v>2.2000000000000002</v>
      </c>
      <c r="B18" s="34" t="s">
        <v>66</v>
      </c>
      <c r="C18" s="41">
        <v>254</v>
      </c>
      <c r="D18" s="36" t="s">
        <v>44</v>
      </c>
      <c r="E18" s="42">
        <v>40</v>
      </c>
      <c r="F18" s="43">
        <f t="shared" ref="F18:F21" si="3">+C18*E18</f>
        <v>10160</v>
      </c>
      <c r="G18" s="39">
        <v>41</v>
      </c>
      <c r="H18" s="39">
        <f t="shared" ref="H18:H20" si="4">G18*C18</f>
        <v>10414</v>
      </c>
      <c r="I18" s="40">
        <f t="shared" ref="I18:I21" si="5">+F18+H18</f>
        <v>20574</v>
      </c>
      <c r="J18" s="11"/>
    </row>
    <row r="19" spans="1:17" s="3" customFormat="1" ht="21" x14ac:dyDescent="0.45">
      <c r="A19" s="99">
        <v>2.2999999999999998</v>
      </c>
      <c r="B19" s="34" t="s">
        <v>67</v>
      </c>
      <c r="C19" s="41">
        <v>1</v>
      </c>
      <c r="D19" s="36" t="s">
        <v>68</v>
      </c>
      <c r="E19" s="42"/>
      <c r="F19" s="43"/>
      <c r="G19" s="39">
        <v>100</v>
      </c>
      <c r="H19" s="39">
        <f t="shared" si="4"/>
        <v>100</v>
      </c>
      <c r="I19" s="33">
        <f t="shared" si="5"/>
        <v>100</v>
      </c>
      <c r="J19" s="11"/>
      <c r="K19" s="143"/>
    </row>
    <row r="20" spans="1:17" s="3" customFormat="1" ht="21" x14ac:dyDescent="0.45">
      <c r="A20" s="99">
        <v>2.4</v>
      </c>
      <c r="B20" s="107" t="s">
        <v>77</v>
      </c>
      <c r="C20" s="41">
        <v>1</v>
      </c>
      <c r="D20" s="36" t="s">
        <v>38</v>
      </c>
      <c r="E20" s="42">
        <v>217</v>
      </c>
      <c r="F20" s="43">
        <f t="shared" si="3"/>
        <v>217</v>
      </c>
      <c r="G20" s="39">
        <v>65</v>
      </c>
      <c r="H20" s="39">
        <f t="shared" si="4"/>
        <v>65</v>
      </c>
      <c r="I20" s="33">
        <f t="shared" si="5"/>
        <v>282</v>
      </c>
      <c r="J20" s="9"/>
    </row>
    <row r="21" spans="1:17" s="3" customFormat="1" ht="21" x14ac:dyDescent="0.45">
      <c r="A21" s="99">
        <v>2.5</v>
      </c>
      <c r="B21" s="122" t="s">
        <v>78</v>
      </c>
      <c r="C21" s="102">
        <v>1</v>
      </c>
      <c r="D21" s="36" t="s">
        <v>45</v>
      </c>
      <c r="E21" s="42">
        <v>21.5</v>
      </c>
      <c r="F21" s="43">
        <f t="shared" si="3"/>
        <v>21.5</v>
      </c>
      <c r="G21" s="39"/>
      <c r="H21" s="39"/>
      <c r="I21" s="33">
        <f t="shared" si="5"/>
        <v>21.5</v>
      </c>
      <c r="J21" s="11"/>
      <c r="M21" s="153"/>
    </row>
    <row r="22" spans="1:17" s="3" customFormat="1" x14ac:dyDescent="0.25">
      <c r="A22" s="61">
        <v>3</v>
      </c>
      <c r="B22" s="144" t="s">
        <v>70</v>
      </c>
      <c r="C22" s="145"/>
      <c r="D22" s="9"/>
      <c r="E22" s="10"/>
      <c r="F22" s="10"/>
      <c r="G22" s="10"/>
      <c r="H22" s="10"/>
      <c r="I22" s="9"/>
      <c r="J22" s="9"/>
    </row>
    <row r="23" spans="1:17" s="3" customFormat="1" ht="21" x14ac:dyDescent="0.45">
      <c r="A23" s="99">
        <v>3.1</v>
      </c>
      <c r="B23" s="132" t="s">
        <v>65</v>
      </c>
      <c r="C23" s="35">
        <v>35</v>
      </c>
      <c r="D23" s="36" t="s">
        <v>34</v>
      </c>
      <c r="E23" s="37"/>
      <c r="F23" s="38"/>
      <c r="G23" s="39">
        <v>112</v>
      </c>
      <c r="H23" s="39">
        <f t="shared" ref="H23" si="6">G23*C23</f>
        <v>3920</v>
      </c>
      <c r="I23" s="33">
        <f t="shared" ref="I23" si="7">+F23+H23</f>
        <v>3920</v>
      </c>
      <c r="J23" s="126"/>
    </row>
    <row r="24" spans="1:17" s="3" customFormat="1" ht="21" x14ac:dyDescent="0.45">
      <c r="A24" s="99">
        <v>3.2</v>
      </c>
      <c r="B24" s="34" t="s">
        <v>69</v>
      </c>
      <c r="C24" s="41">
        <v>280</v>
      </c>
      <c r="D24" s="36" t="s">
        <v>44</v>
      </c>
      <c r="E24" s="42">
        <v>138</v>
      </c>
      <c r="F24" s="43">
        <f t="shared" ref="F24:F26" si="8">+C24*E24</f>
        <v>38640</v>
      </c>
      <c r="G24" s="39">
        <v>100</v>
      </c>
      <c r="H24" s="39">
        <f t="shared" ref="H24:H25" si="9">G24*C24</f>
        <v>28000</v>
      </c>
      <c r="I24" s="40">
        <f t="shared" ref="I24:I26" si="10">+F24+H24</f>
        <v>66640</v>
      </c>
      <c r="J24" s="11"/>
      <c r="K24" s="151"/>
    </row>
    <row r="25" spans="1:17" s="3" customFormat="1" ht="21" x14ac:dyDescent="0.45">
      <c r="A25" s="99">
        <v>3.3</v>
      </c>
      <c r="B25" s="34" t="s">
        <v>67</v>
      </c>
      <c r="C25" s="41">
        <v>1</v>
      </c>
      <c r="D25" s="36" t="s">
        <v>68</v>
      </c>
      <c r="E25" s="42"/>
      <c r="F25" s="43"/>
      <c r="G25" s="39">
        <v>150</v>
      </c>
      <c r="H25" s="39">
        <f t="shared" si="9"/>
        <v>150</v>
      </c>
      <c r="I25" s="33">
        <f t="shared" si="10"/>
        <v>150</v>
      </c>
      <c r="J25" s="11"/>
    </row>
    <row r="26" spans="1:17" s="3" customFormat="1" ht="21" x14ac:dyDescent="0.45">
      <c r="A26" s="152">
        <v>3.4</v>
      </c>
      <c r="B26" s="107" t="s">
        <v>79</v>
      </c>
      <c r="C26" s="102">
        <v>1</v>
      </c>
      <c r="D26" s="103" t="s">
        <v>45</v>
      </c>
      <c r="E26" s="105">
        <v>108</v>
      </c>
      <c r="F26" s="43">
        <f t="shared" si="8"/>
        <v>108</v>
      </c>
      <c r="G26" s="104"/>
      <c r="H26" s="104"/>
      <c r="I26" s="40">
        <f t="shared" si="10"/>
        <v>108</v>
      </c>
      <c r="J26" s="9"/>
    </row>
    <row r="27" spans="1:17" s="3" customFormat="1" ht="21" customHeight="1" x14ac:dyDescent="0.3">
      <c r="A27" s="14"/>
      <c r="B27" s="108" t="s">
        <v>12</v>
      </c>
      <c r="C27" s="118"/>
      <c r="D27" s="121"/>
      <c r="E27" s="13"/>
      <c r="F27" s="58">
        <f>SUM(F11:F26)</f>
        <v>52585</v>
      </c>
      <c r="G27" s="12"/>
      <c r="H27" s="59">
        <f>SUM(H11:H26)</f>
        <v>50770</v>
      </c>
      <c r="I27" s="59">
        <f>SUM(I11:I26)</f>
        <v>103355</v>
      </c>
      <c r="J27" s="14"/>
    </row>
    <row r="28" spans="1:17" s="3" customFormat="1" ht="21" hidden="1" customHeight="1" x14ac:dyDescent="0.25">
      <c r="A28" s="15"/>
      <c r="B28" s="16"/>
      <c r="C28" s="17"/>
      <c r="D28" s="15"/>
      <c r="E28" s="15"/>
      <c r="F28" s="18"/>
      <c r="G28" s="16"/>
      <c r="H28" s="19"/>
      <c r="I28" s="19"/>
      <c r="J28" s="20"/>
    </row>
    <row r="29" spans="1:17" s="3" customFormat="1" ht="21" x14ac:dyDescent="0.35">
      <c r="A29" s="203" t="s">
        <v>0</v>
      </c>
      <c r="B29" s="203"/>
      <c r="C29" s="203"/>
      <c r="D29" s="203"/>
      <c r="E29" s="203"/>
      <c r="F29" s="203"/>
      <c r="G29" s="203"/>
      <c r="H29" s="203"/>
      <c r="I29" s="204" t="s">
        <v>47</v>
      </c>
      <c r="J29" s="204"/>
    </row>
    <row r="30" spans="1:17" s="3" customFormat="1" ht="21" x14ac:dyDescent="0.45">
      <c r="A30" s="205" t="s">
        <v>37</v>
      </c>
      <c r="B30" s="205"/>
      <c r="C30" s="47"/>
      <c r="D30" s="48"/>
      <c r="E30" s="48"/>
      <c r="F30" s="48"/>
      <c r="G30" s="48"/>
      <c r="H30" s="48"/>
      <c r="I30" s="48"/>
      <c r="J30" s="48"/>
    </row>
    <row r="31" spans="1:17" s="3" customFormat="1" ht="21" x14ac:dyDescent="0.45">
      <c r="A31" s="206" t="s">
        <v>59</v>
      </c>
      <c r="B31" s="206"/>
      <c r="C31" s="207"/>
      <c r="D31" s="207"/>
      <c r="E31" s="207"/>
      <c r="F31" s="207"/>
      <c r="G31" s="207"/>
      <c r="H31" s="207"/>
      <c r="I31" s="207"/>
      <c r="J31" s="207"/>
    </row>
    <row r="32" spans="1:17" s="3" customFormat="1" ht="21" x14ac:dyDescent="0.45">
      <c r="A32" s="100" t="s">
        <v>60</v>
      </c>
      <c r="B32" s="100"/>
      <c r="C32" s="100"/>
      <c r="D32" s="100"/>
      <c r="E32" s="48"/>
      <c r="F32" s="48"/>
      <c r="G32" s="48"/>
      <c r="H32" s="48"/>
      <c r="I32" s="48"/>
      <c r="J32" s="48"/>
    </row>
    <row r="33" spans="1:15" s="3" customFormat="1" ht="21" x14ac:dyDescent="0.45">
      <c r="A33" s="49" t="s">
        <v>61</v>
      </c>
      <c r="B33" s="49" t="s">
        <v>62</v>
      </c>
      <c r="C33" s="49"/>
      <c r="D33" s="49"/>
      <c r="E33" s="49"/>
      <c r="F33" s="49"/>
      <c r="G33" s="49"/>
      <c r="H33" s="49"/>
      <c r="I33" s="49"/>
      <c r="J33" s="49"/>
      <c r="K33" s="32"/>
      <c r="L33" s="32"/>
    </row>
    <row r="34" spans="1:15" s="3" customFormat="1" ht="19.5" customHeight="1" x14ac:dyDescent="0.45">
      <c r="A34" s="202" t="s">
        <v>63</v>
      </c>
      <c r="B34" s="202"/>
      <c r="C34" s="202"/>
      <c r="D34" s="202"/>
      <c r="E34" s="202"/>
      <c r="F34" s="202"/>
      <c r="G34" s="202"/>
      <c r="H34" s="202"/>
      <c r="I34" s="49"/>
      <c r="J34" s="49"/>
      <c r="K34" s="32"/>
      <c r="L34" s="32"/>
    </row>
    <row r="35" spans="1:15" s="3" customFormat="1" ht="21.75" thickBot="1" x14ac:dyDescent="0.5">
      <c r="A35" s="190" t="s">
        <v>94</v>
      </c>
      <c r="B35" s="190"/>
      <c r="C35" s="190"/>
      <c r="D35" s="190"/>
      <c r="E35" s="190"/>
      <c r="F35" s="101"/>
      <c r="G35" s="101"/>
      <c r="H35" s="101"/>
      <c r="I35" s="191"/>
      <c r="J35" s="191"/>
    </row>
    <row r="36" spans="1:15" s="3" customFormat="1" ht="15.75" customHeight="1" thickTop="1" x14ac:dyDescent="0.25">
      <c r="A36" s="62" t="s">
        <v>2</v>
      </c>
      <c r="B36" s="62" t="s">
        <v>3</v>
      </c>
      <c r="C36" s="63" t="s">
        <v>4</v>
      </c>
      <c r="D36" s="62" t="s">
        <v>5</v>
      </c>
      <c r="E36" s="64" t="s">
        <v>6</v>
      </c>
      <c r="F36" s="65"/>
      <c r="G36" s="64" t="s">
        <v>7</v>
      </c>
      <c r="H36" s="65"/>
      <c r="I36" s="210" t="s">
        <v>8</v>
      </c>
      <c r="J36" s="62" t="s">
        <v>9</v>
      </c>
    </row>
    <row r="37" spans="1:15" s="3" customFormat="1" ht="17.25" customHeight="1" thickBot="1" x14ac:dyDescent="0.3">
      <c r="A37" s="66"/>
      <c r="B37" s="66"/>
      <c r="C37" s="67"/>
      <c r="D37" s="66"/>
      <c r="E37" s="68" t="s">
        <v>10</v>
      </c>
      <c r="F37" s="68" t="s">
        <v>11</v>
      </c>
      <c r="G37" s="68" t="s">
        <v>10</v>
      </c>
      <c r="H37" s="68" t="s">
        <v>11</v>
      </c>
      <c r="I37" s="211"/>
      <c r="J37" s="66"/>
    </row>
    <row r="38" spans="1:15" s="3" customFormat="1" ht="21.75" thickTop="1" x14ac:dyDescent="0.45">
      <c r="A38" s="21" t="s">
        <v>48</v>
      </c>
      <c r="B38" s="57" t="s">
        <v>13</v>
      </c>
      <c r="C38" s="51"/>
      <c r="D38" s="52"/>
      <c r="E38" s="53"/>
      <c r="F38" s="54">
        <f>+F27</f>
        <v>52585</v>
      </c>
      <c r="G38" s="55"/>
      <c r="H38" s="56">
        <f>+H27</f>
        <v>50770</v>
      </c>
      <c r="I38" s="56">
        <f>I27</f>
        <v>103355</v>
      </c>
      <c r="J38" s="21"/>
    </row>
    <row r="39" spans="1:15" s="3" customFormat="1" x14ac:dyDescent="0.25">
      <c r="A39" s="61">
        <v>4</v>
      </c>
      <c r="B39" s="72" t="s">
        <v>71</v>
      </c>
      <c r="C39" s="8"/>
      <c r="D39" s="9"/>
      <c r="E39" s="10"/>
      <c r="F39" s="10"/>
      <c r="G39" s="10"/>
      <c r="H39" s="10"/>
      <c r="I39" s="9"/>
      <c r="J39" s="9"/>
    </row>
    <row r="40" spans="1:15" s="3" customFormat="1" ht="21" x14ac:dyDescent="0.45">
      <c r="A40" s="99">
        <v>4.0999999999999996</v>
      </c>
      <c r="B40" s="34" t="s">
        <v>65</v>
      </c>
      <c r="C40" s="35">
        <v>58.37</v>
      </c>
      <c r="D40" s="36" t="s">
        <v>34</v>
      </c>
      <c r="E40" s="37"/>
      <c r="F40" s="38"/>
      <c r="G40" s="39">
        <v>112</v>
      </c>
      <c r="H40" s="39">
        <f>C40*G40</f>
        <v>6537.44</v>
      </c>
      <c r="I40" s="40">
        <f>H40</f>
        <v>6537.44</v>
      </c>
      <c r="J40" s="11"/>
      <c r="O40" s="151"/>
    </row>
    <row r="41" spans="1:15" s="3" customFormat="1" ht="21" x14ac:dyDescent="0.45">
      <c r="A41" s="99">
        <v>4.2</v>
      </c>
      <c r="B41" s="34" t="s">
        <v>66</v>
      </c>
      <c r="C41" s="41">
        <v>467</v>
      </c>
      <c r="D41" s="36" t="s">
        <v>44</v>
      </c>
      <c r="E41" s="42">
        <v>39.15</v>
      </c>
      <c r="F41" s="43">
        <f t="shared" ref="F41:F43" si="11">+C41*E41</f>
        <v>18283.05</v>
      </c>
      <c r="G41" s="39">
        <v>41</v>
      </c>
      <c r="H41" s="39">
        <f t="shared" ref="H41" si="12">G41*C41</f>
        <v>19147</v>
      </c>
      <c r="I41" s="40">
        <f t="shared" ref="I41:I43" si="13">+F41+H41</f>
        <v>37430.050000000003</v>
      </c>
      <c r="J41" s="11"/>
    </row>
    <row r="42" spans="1:15" s="3" customFormat="1" ht="21" x14ac:dyDescent="0.45">
      <c r="A42" s="128">
        <v>4.3</v>
      </c>
      <c r="B42" s="122" t="s">
        <v>67</v>
      </c>
      <c r="C42" s="123">
        <v>1</v>
      </c>
      <c r="D42" s="124" t="s">
        <v>68</v>
      </c>
      <c r="E42" s="165"/>
      <c r="F42" s="116"/>
      <c r="G42" s="125">
        <v>100</v>
      </c>
      <c r="H42" s="166">
        <f t="shared" ref="H42" si="14">G42*C42</f>
        <v>100</v>
      </c>
      <c r="I42" s="40">
        <f t="shared" ref="I42" si="15">+F42+H42</f>
        <v>100</v>
      </c>
      <c r="J42" s="126"/>
    </row>
    <row r="43" spans="1:15" s="3" customFormat="1" ht="21" x14ac:dyDescent="0.45">
      <c r="A43" s="99">
        <v>4.4000000000000004</v>
      </c>
      <c r="B43" s="34" t="s">
        <v>78</v>
      </c>
      <c r="C43" s="41">
        <v>1</v>
      </c>
      <c r="D43" s="36" t="s">
        <v>45</v>
      </c>
      <c r="E43" s="42">
        <v>21.5</v>
      </c>
      <c r="F43" s="43">
        <f t="shared" si="11"/>
        <v>21.5</v>
      </c>
      <c r="G43" s="39"/>
      <c r="H43" s="39"/>
      <c r="I43" s="33">
        <f t="shared" si="13"/>
        <v>21.5</v>
      </c>
      <c r="J43" s="11"/>
      <c r="K43" s="167"/>
      <c r="L43" s="153"/>
      <c r="M43" s="153"/>
      <c r="N43" s="153"/>
    </row>
    <row r="44" spans="1:15" s="3" customFormat="1" x14ac:dyDescent="0.25">
      <c r="A44" s="99">
        <v>5</v>
      </c>
      <c r="B44" s="144" t="s">
        <v>72</v>
      </c>
      <c r="C44" s="145"/>
      <c r="D44" s="11"/>
      <c r="E44" s="146"/>
      <c r="F44" s="146"/>
      <c r="G44" s="146"/>
      <c r="H44" s="146"/>
      <c r="I44" s="11"/>
      <c r="J44" s="11"/>
      <c r="K44" s="167"/>
      <c r="L44" s="153"/>
      <c r="M44" s="153"/>
      <c r="N44" s="153"/>
    </row>
    <row r="45" spans="1:15" s="3" customFormat="1" ht="21" x14ac:dyDescent="0.45">
      <c r="A45" s="99">
        <v>5.0999999999999996</v>
      </c>
      <c r="B45" s="34" t="s">
        <v>65</v>
      </c>
      <c r="C45" s="35">
        <v>94.75</v>
      </c>
      <c r="D45" s="36" t="s">
        <v>34</v>
      </c>
      <c r="E45" s="37"/>
      <c r="F45" s="38"/>
      <c r="G45" s="39">
        <v>112</v>
      </c>
      <c r="H45" s="39">
        <f>C45*G45</f>
        <v>10612</v>
      </c>
      <c r="I45" s="33">
        <f>H45</f>
        <v>10612</v>
      </c>
      <c r="J45" s="11"/>
      <c r="K45" s="167"/>
      <c r="L45" s="153"/>
      <c r="M45" s="153"/>
      <c r="N45" s="153"/>
    </row>
    <row r="46" spans="1:15" s="3" customFormat="1" ht="21" x14ac:dyDescent="0.45">
      <c r="A46" s="99">
        <v>5.2</v>
      </c>
      <c r="B46" s="34" t="s">
        <v>66</v>
      </c>
      <c r="C46" s="41">
        <v>758</v>
      </c>
      <c r="D46" s="36" t="s">
        <v>44</v>
      </c>
      <c r="E46" s="42">
        <v>39.15</v>
      </c>
      <c r="F46" s="43">
        <f t="shared" ref="F46" si="16">+C46*E46</f>
        <v>29675.7</v>
      </c>
      <c r="G46" s="39">
        <v>41</v>
      </c>
      <c r="H46" s="39">
        <f t="shared" ref="H46" si="17">G46*C46</f>
        <v>31078</v>
      </c>
      <c r="I46" s="33">
        <f t="shared" ref="I46:I47" si="18">+F46+H46</f>
        <v>60753.7</v>
      </c>
      <c r="J46" s="11"/>
      <c r="K46" s="167"/>
      <c r="L46" s="153"/>
      <c r="M46" s="153"/>
      <c r="N46" s="153"/>
    </row>
    <row r="47" spans="1:15" s="3" customFormat="1" ht="21" x14ac:dyDescent="0.45">
      <c r="A47" s="99">
        <v>5.3</v>
      </c>
      <c r="B47" s="34" t="s">
        <v>67</v>
      </c>
      <c r="C47" s="41">
        <v>1</v>
      </c>
      <c r="D47" s="36" t="s">
        <v>68</v>
      </c>
      <c r="E47" s="42"/>
      <c r="F47" s="43"/>
      <c r="G47" s="39">
        <v>100</v>
      </c>
      <c r="H47" s="39">
        <f t="shared" ref="H47" si="19">G47*C47</f>
        <v>100</v>
      </c>
      <c r="I47" s="33">
        <f t="shared" si="18"/>
        <v>100</v>
      </c>
      <c r="J47" s="11"/>
      <c r="K47" s="167"/>
      <c r="L47" s="153"/>
      <c r="M47" s="153"/>
      <c r="N47" s="153"/>
    </row>
    <row r="48" spans="1:15" s="3" customFormat="1" ht="21" x14ac:dyDescent="0.45">
      <c r="A48" s="99">
        <v>5.4</v>
      </c>
      <c r="B48" s="34" t="s">
        <v>78</v>
      </c>
      <c r="C48" s="41">
        <v>1</v>
      </c>
      <c r="D48" s="36" t="s">
        <v>45</v>
      </c>
      <c r="E48" s="3">
        <v>21.5</v>
      </c>
      <c r="F48" s="43">
        <f>E48*C48</f>
        <v>21.5</v>
      </c>
      <c r="G48" s="39"/>
      <c r="H48" s="39"/>
      <c r="I48" s="33">
        <v>21.5</v>
      </c>
      <c r="J48" s="11"/>
      <c r="K48" s="167"/>
      <c r="L48" s="153"/>
      <c r="M48" s="153"/>
      <c r="N48" s="153"/>
    </row>
    <row r="49" spans="1:15" s="3" customFormat="1" ht="21" x14ac:dyDescent="0.45">
      <c r="A49" s="61">
        <v>6</v>
      </c>
      <c r="B49" s="164" t="s">
        <v>82</v>
      </c>
      <c r="C49" s="154"/>
      <c r="D49" s="134"/>
      <c r="E49" s="42"/>
      <c r="F49" s="10"/>
      <c r="G49" s="10"/>
      <c r="H49" s="10"/>
      <c r="I49" s="9"/>
      <c r="J49" s="134"/>
    </row>
    <row r="50" spans="1:15" s="3" customFormat="1" ht="21" x14ac:dyDescent="0.45">
      <c r="A50" s="99">
        <v>6.1</v>
      </c>
      <c r="B50" s="34" t="s">
        <v>65</v>
      </c>
      <c r="C50" s="35">
        <v>72.5</v>
      </c>
      <c r="D50" s="36" t="s">
        <v>34</v>
      </c>
      <c r="E50" s="37"/>
      <c r="F50" s="38"/>
      <c r="G50" s="39">
        <v>112</v>
      </c>
      <c r="H50" s="39">
        <f>C50*G50</f>
        <v>8120</v>
      </c>
      <c r="I50" s="40">
        <f>H50</f>
        <v>8120</v>
      </c>
      <c r="J50" s="11"/>
    </row>
    <row r="51" spans="1:15" s="3" customFormat="1" ht="21" x14ac:dyDescent="0.45">
      <c r="A51" s="99">
        <v>6.2</v>
      </c>
      <c r="B51" s="34" t="s">
        <v>66</v>
      </c>
      <c r="C51" s="41">
        <v>580</v>
      </c>
      <c r="D51" s="36" t="s">
        <v>44</v>
      </c>
      <c r="E51" s="42">
        <v>39.15</v>
      </c>
      <c r="F51" s="43">
        <f t="shared" ref="F51:F54" si="20">+C51*E51</f>
        <v>22707</v>
      </c>
      <c r="G51" s="39">
        <v>41</v>
      </c>
      <c r="H51" s="39">
        <f t="shared" ref="H51:H53" si="21">G51*C51</f>
        <v>23780</v>
      </c>
      <c r="I51" s="40">
        <f t="shared" ref="I51:I54" si="22">+F51+H51</f>
        <v>46487</v>
      </c>
      <c r="J51" s="11"/>
      <c r="O51" s="151"/>
    </row>
    <row r="52" spans="1:15" s="3" customFormat="1" ht="21" x14ac:dyDescent="0.45">
      <c r="A52" s="99">
        <v>6.3</v>
      </c>
      <c r="B52" s="34" t="s">
        <v>67</v>
      </c>
      <c r="C52" s="41">
        <v>1</v>
      </c>
      <c r="D52" s="36" t="s">
        <v>68</v>
      </c>
      <c r="E52" s="42"/>
      <c r="F52" s="43"/>
      <c r="G52" s="39">
        <v>100</v>
      </c>
      <c r="H52" s="39">
        <f t="shared" ref="H52" si="23">G52*C52</f>
        <v>100</v>
      </c>
      <c r="I52" s="33">
        <f t="shared" si="22"/>
        <v>100</v>
      </c>
      <c r="J52" s="11"/>
    </row>
    <row r="53" spans="1:15" s="3" customFormat="1" ht="21" x14ac:dyDescent="0.45">
      <c r="A53" s="99">
        <v>6.4</v>
      </c>
      <c r="B53" s="34" t="s">
        <v>77</v>
      </c>
      <c r="C53" s="41">
        <v>1</v>
      </c>
      <c r="D53" s="36" t="s">
        <v>38</v>
      </c>
      <c r="E53" s="42">
        <v>217</v>
      </c>
      <c r="F53" s="43">
        <f t="shared" si="20"/>
        <v>217</v>
      </c>
      <c r="G53" s="39">
        <v>65</v>
      </c>
      <c r="H53" s="39">
        <f t="shared" si="21"/>
        <v>65</v>
      </c>
      <c r="I53" s="33">
        <f t="shared" si="22"/>
        <v>282</v>
      </c>
      <c r="J53" s="11"/>
    </row>
    <row r="54" spans="1:15" s="3" customFormat="1" ht="21" x14ac:dyDescent="0.45">
      <c r="A54" s="156">
        <v>6.5</v>
      </c>
      <c r="B54" s="149" t="s">
        <v>78</v>
      </c>
      <c r="C54" s="157">
        <v>1</v>
      </c>
      <c r="D54" s="158" t="s">
        <v>45</v>
      </c>
      <c r="E54" s="105">
        <v>21.5</v>
      </c>
      <c r="F54" s="163">
        <f t="shared" si="20"/>
        <v>21.5</v>
      </c>
      <c r="G54" s="104"/>
      <c r="H54" s="162"/>
      <c r="I54" s="106">
        <f t="shared" si="22"/>
        <v>21.5</v>
      </c>
      <c r="J54" s="9"/>
    </row>
    <row r="55" spans="1:15" s="3" customFormat="1" ht="18.75" customHeight="1" x14ac:dyDescent="0.25">
      <c r="A55" s="129"/>
      <c r="B55" s="113" t="s">
        <v>12</v>
      </c>
      <c r="C55" s="114"/>
      <c r="D55" s="14"/>
      <c r="E55" s="115"/>
      <c r="F55" s="159">
        <f>SUM(F38:F54)</f>
        <v>123532.25</v>
      </c>
      <c r="G55" s="118"/>
      <c r="H55" s="161">
        <f>SUM(H38:H54)</f>
        <v>150409.44</v>
      </c>
      <c r="I55" s="117">
        <f>SUM(I38:I54)</f>
        <v>273941.69</v>
      </c>
      <c r="J55" s="22"/>
    </row>
    <row r="56" spans="1:15" s="3" customFormat="1" ht="21" x14ac:dyDescent="0.35">
      <c r="A56" s="203" t="s">
        <v>0</v>
      </c>
      <c r="B56" s="203"/>
      <c r="C56" s="203"/>
      <c r="D56" s="203"/>
      <c r="E56" s="203"/>
      <c r="F56" s="203"/>
      <c r="G56" s="203"/>
      <c r="H56" s="203"/>
      <c r="I56" s="204" t="s">
        <v>95</v>
      </c>
      <c r="J56" s="204"/>
    </row>
    <row r="57" spans="1:15" s="3" customFormat="1" ht="21" x14ac:dyDescent="0.45">
      <c r="A57" s="205" t="s">
        <v>37</v>
      </c>
      <c r="B57" s="205"/>
      <c r="C57" s="47"/>
      <c r="D57" s="48"/>
      <c r="E57" s="48"/>
      <c r="F57" s="48"/>
      <c r="G57" s="48"/>
      <c r="H57" s="48"/>
      <c r="I57" s="48"/>
      <c r="J57" s="48"/>
    </row>
    <row r="58" spans="1:15" s="3" customFormat="1" ht="21" x14ac:dyDescent="0.45">
      <c r="A58" s="206" t="s">
        <v>59</v>
      </c>
      <c r="B58" s="206"/>
      <c r="C58" s="207"/>
      <c r="D58" s="207"/>
      <c r="E58" s="207"/>
      <c r="F58" s="207"/>
      <c r="G58" s="207"/>
      <c r="H58" s="207"/>
      <c r="I58" s="207"/>
      <c r="J58" s="207"/>
    </row>
    <row r="59" spans="1:15" s="3" customFormat="1" ht="21" x14ac:dyDescent="0.45">
      <c r="A59" s="100" t="s">
        <v>60</v>
      </c>
      <c r="B59" s="100"/>
      <c r="C59" s="100"/>
      <c r="D59" s="100"/>
      <c r="E59" s="48"/>
      <c r="F59" s="48"/>
      <c r="G59" s="48"/>
      <c r="H59" s="48"/>
      <c r="I59" s="48"/>
      <c r="J59" s="48"/>
    </row>
    <row r="60" spans="1:15" s="3" customFormat="1" ht="21" x14ac:dyDescent="0.45">
      <c r="A60" s="49" t="s">
        <v>61</v>
      </c>
      <c r="B60" s="49" t="s">
        <v>62</v>
      </c>
      <c r="C60" s="49"/>
      <c r="D60" s="49"/>
      <c r="E60" s="49"/>
      <c r="F60" s="49"/>
      <c r="G60" s="49"/>
      <c r="H60" s="49"/>
      <c r="I60" s="49"/>
      <c r="J60" s="49"/>
      <c r="K60" s="32"/>
      <c r="L60" s="32"/>
    </row>
    <row r="61" spans="1:15" s="3" customFormat="1" ht="19.5" customHeight="1" x14ac:dyDescent="0.45">
      <c r="A61" s="202" t="s">
        <v>63</v>
      </c>
      <c r="B61" s="202"/>
      <c r="C61" s="202"/>
      <c r="D61" s="202"/>
      <c r="E61" s="202"/>
      <c r="F61" s="202"/>
      <c r="G61" s="202"/>
      <c r="H61" s="202"/>
      <c r="I61" s="49"/>
      <c r="J61" s="49"/>
      <c r="K61" s="32"/>
      <c r="L61" s="32"/>
    </row>
    <row r="62" spans="1:15" s="3" customFormat="1" ht="21.75" thickBot="1" x14ac:dyDescent="0.5">
      <c r="A62" s="190" t="s">
        <v>94</v>
      </c>
      <c r="B62" s="190"/>
      <c r="C62" s="190"/>
      <c r="D62" s="190"/>
      <c r="E62" s="190"/>
      <c r="F62" s="101"/>
      <c r="G62" s="101"/>
      <c r="H62" s="101"/>
      <c r="I62" s="191"/>
      <c r="J62" s="191"/>
    </row>
    <row r="63" spans="1:15" s="3" customFormat="1" ht="24" customHeight="1" thickTop="1" x14ac:dyDescent="0.25">
      <c r="A63" s="192" t="s">
        <v>2</v>
      </c>
      <c r="B63" s="194" t="s">
        <v>3</v>
      </c>
      <c r="C63" s="196" t="s">
        <v>4</v>
      </c>
      <c r="D63" s="194" t="s">
        <v>5</v>
      </c>
      <c r="E63" s="198" t="s">
        <v>6</v>
      </c>
      <c r="F63" s="199"/>
      <c r="G63" s="198" t="s">
        <v>7</v>
      </c>
      <c r="H63" s="199"/>
      <c r="I63" s="200" t="s">
        <v>8</v>
      </c>
      <c r="J63" s="194" t="s">
        <v>9</v>
      </c>
    </row>
    <row r="64" spans="1:15" s="3" customFormat="1" ht="24" customHeight="1" thickBot="1" x14ac:dyDescent="0.3">
      <c r="A64" s="193"/>
      <c r="B64" s="195"/>
      <c r="C64" s="197"/>
      <c r="D64" s="195"/>
      <c r="E64" s="68" t="s">
        <v>10</v>
      </c>
      <c r="F64" s="68" t="s">
        <v>11</v>
      </c>
      <c r="G64" s="68" t="s">
        <v>10</v>
      </c>
      <c r="H64" s="68" t="s">
        <v>11</v>
      </c>
      <c r="I64" s="201"/>
      <c r="J64" s="195"/>
    </row>
    <row r="65" spans="1:13" s="3" customFormat="1" ht="17.25" customHeight="1" thickTop="1" x14ac:dyDescent="0.25">
      <c r="A65" s="21"/>
      <c r="B65" s="188" t="s">
        <v>13</v>
      </c>
      <c r="C65" s="69"/>
      <c r="D65" s="70"/>
      <c r="E65" s="71"/>
      <c r="F65" s="168">
        <f>F55</f>
        <v>123532.25</v>
      </c>
      <c r="G65" s="169"/>
      <c r="H65" s="170">
        <f>H55</f>
        <v>150409.44</v>
      </c>
      <c r="I65" s="168">
        <f>I55</f>
        <v>273941.69</v>
      </c>
      <c r="J65" s="70"/>
    </row>
    <row r="66" spans="1:13" s="3" customFormat="1" x14ac:dyDescent="0.25">
      <c r="A66" s="61">
        <v>7</v>
      </c>
      <c r="B66" s="72" t="s">
        <v>73</v>
      </c>
      <c r="C66" s="8"/>
      <c r="D66" s="9"/>
      <c r="E66" s="109"/>
      <c r="F66" s="109"/>
      <c r="G66" s="109"/>
      <c r="H66" s="146"/>
      <c r="I66" s="11"/>
      <c r="J66" s="11"/>
    </row>
    <row r="67" spans="1:13" s="3" customFormat="1" ht="21" x14ac:dyDescent="0.45">
      <c r="A67" s="99">
        <v>7.1</v>
      </c>
      <c r="B67" s="34" t="s">
        <v>65</v>
      </c>
      <c r="C67" s="35">
        <v>36.369999999999997</v>
      </c>
      <c r="D67" s="36" t="s">
        <v>34</v>
      </c>
      <c r="E67" s="37"/>
      <c r="F67" s="38"/>
      <c r="G67" s="39">
        <v>112</v>
      </c>
      <c r="H67" s="120">
        <f>G67</f>
        <v>112</v>
      </c>
      <c r="I67" s="40">
        <f>H67</f>
        <v>112</v>
      </c>
      <c r="J67" s="11"/>
    </row>
    <row r="68" spans="1:13" s="3" customFormat="1" ht="21" x14ac:dyDescent="0.45">
      <c r="A68" s="99">
        <v>7.2</v>
      </c>
      <c r="B68" s="34" t="s">
        <v>66</v>
      </c>
      <c r="C68" s="41">
        <v>291</v>
      </c>
      <c r="D68" s="36" t="s">
        <v>44</v>
      </c>
      <c r="E68" s="42">
        <v>39.15</v>
      </c>
      <c r="F68" s="43">
        <f t="shared" ref="F68:F70" si="24">+C68*E68</f>
        <v>11392.65</v>
      </c>
      <c r="G68" s="39">
        <v>41</v>
      </c>
      <c r="H68" s="39">
        <f t="shared" ref="H68" si="25">G68*C68</f>
        <v>11931</v>
      </c>
      <c r="I68" s="40">
        <f t="shared" ref="I68:I70" si="26">+F68+H68</f>
        <v>23323.65</v>
      </c>
      <c r="J68" s="11"/>
    </row>
    <row r="69" spans="1:13" s="3" customFormat="1" ht="21" x14ac:dyDescent="0.45">
      <c r="A69" s="99">
        <v>7.3</v>
      </c>
      <c r="B69" s="34" t="s">
        <v>67</v>
      </c>
      <c r="C69" s="41">
        <v>2</v>
      </c>
      <c r="D69" s="36" t="s">
        <v>68</v>
      </c>
      <c r="E69" s="42"/>
      <c r="F69" s="43"/>
      <c r="G69" s="39">
        <v>100</v>
      </c>
      <c r="H69" s="39">
        <f t="shared" ref="H69" si="27">G69*C69</f>
        <v>200</v>
      </c>
      <c r="I69" s="33">
        <f t="shared" si="26"/>
        <v>200</v>
      </c>
      <c r="J69" s="11"/>
    </row>
    <row r="70" spans="1:13" s="3" customFormat="1" ht="21" x14ac:dyDescent="0.45">
      <c r="A70" s="99">
        <v>7.4</v>
      </c>
      <c r="B70" s="34" t="s">
        <v>78</v>
      </c>
      <c r="C70" s="102">
        <v>2</v>
      </c>
      <c r="D70" s="36" t="s">
        <v>45</v>
      </c>
      <c r="E70" s="105">
        <v>21.5</v>
      </c>
      <c r="F70" s="43">
        <f t="shared" si="24"/>
        <v>43</v>
      </c>
      <c r="G70" s="39"/>
      <c r="H70" s="104"/>
      <c r="I70" s="33">
        <f t="shared" si="26"/>
        <v>43</v>
      </c>
      <c r="J70" s="11"/>
    </row>
    <row r="71" spans="1:13" s="3" customFormat="1" x14ac:dyDescent="0.25">
      <c r="A71" s="99">
        <v>8</v>
      </c>
      <c r="B71" s="144" t="s">
        <v>74</v>
      </c>
      <c r="C71" s="145"/>
      <c r="D71" s="9"/>
      <c r="E71" s="146"/>
      <c r="F71" s="146"/>
      <c r="G71" s="10"/>
      <c r="H71" s="171"/>
      <c r="I71" s="9"/>
      <c r="J71" s="9"/>
    </row>
    <row r="72" spans="1:13" s="3" customFormat="1" ht="21" x14ac:dyDescent="0.45">
      <c r="A72" s="99">
        <v>8.1</v>
      </c>
      <c r="B72" s="34" t="s">
        <v>65</v>
      </c>
      <c r="C72" s="35">
        <v>25</v>
      </c>
      <c r="D72" s="36" t="s">
        <v>34</v>
      </c>
      <c r="E72" s="37"/>
      <c r="F72" s="38"/>
      <c r="G72" s="39">
        <v>112</v>
      </c>
      <c r="H72" s="172">
        <f>G72</f>
        <v>112</v>
      </c>
      <c r="I72" s="33">
        <f>H72</f>
        <v>112</v>
      </c>
      <c r="J72" s="11"/>
    </row>
    <row r="73" spans="1:13" s="3" customFormat="1" ht="21" x14ac:dyDescent="0.45">
      <c r="A73" s="99">
        <v>8.1999999999999993</v>
      </c>
      <c r="B73" s="34" t="s">
        <v>66</v>
      </c>
      <c r="C73" s="41">
        <v>200</v>
      </c>
      <c r="D73" s="36" t="s">
        <v>44</v>
      </c>
      <c r="E73" s="42">
        <v>39.15</v>
      </c>
      <c r="F73" s="43">
        <f t="shared" ref="F73:F75" si="28">+C73*E73</f>
        <v>7830</v>
      </c>
      <c r="G73" s="39">
        <v>41</v>
      </c>
      <c r="H73" s="39">
        <f t="shared" ref="H73:H74" si="29">G73*C73</f>
        <v>8200</v>
      </c>
      <c r="I73" s="33">
        <f t="shared" ref="I73:I75" si="30">+F73+H73</f>
        <v>16030</v>
      </c>
      <c r="J73" s="11"/>
    </row>
    <row r="74" spans="1:13" s="3" customFormat="1" ht="21" x14ac:dyDescent="0.45">
      <c r="A74" s="99">
        <v>8.3000000000000007</v>
      </c>
      <c r="B74" s="34" t="s">
        <v>67</v>
      </c>
      <c r="C74" s="41">
        <v>1</v>
      </c>
      <c r="D74" s="36" t="s">
        <v>68</v>
      </c>
      <c r="E74" s="42"/>
      <c r="F74" s="43"/>
      <c r="G74" s="39">
        <v>100</v>
      </c>
      <c r="H74" s="39">
        <f t="shared" si="29"/>
        <v>100</v>
      </c>
      <c r="I74" s="33">
        <f t="shared" si="30"/>
        <v>100</v>
      </c>
      <c r="J74" s="11"/>
    </row>
    <row r="75" spans="1:13" s="3" customFormat="1" ht="21" x14ac:dyDescent="0.45">
      <c r="A75" s="99">
        <v>8.4</v>
      </c>
      <c r="B75" s="34" t="s">
        <v>78</v>
      </c>
      <c r="C75" s="41">
        <v>1</v>
      </c>
      <c r="D75" s="36" t="s">
        <v>45</v>
      </c>
      <c r="E75" s="42">
        <v>21.5</v>
      </c>
      <c r="F75" s="43">
        <f t="shared" si="28"/>
        <v>21.5</v>
      </c>
      <c r="G75" s="39"/>
      <c r="H75" s="39"/>
      <c r="I75" s="33">
        <f t="shared" si="30"/>
        <v>21.5</v>
      </c>
      <c r="J75" s="11"/>
      <c r="M75" s="151"/>
    </row>
    <row r="76" spans="1:13" s="3" customFormat="1" ht="21" x14ac:dyDescent="0.45">
      <c r="A76" s="99">
        <v>8.5</v>
      </c>
      <c r="B76" s="34" t="s">
        <v>80</v>
      </c>
      <c r="C76" s="41">
        <v>1</v>
      </c>
      <c r="D76" s="36" t="s">
        <v>83</v>
      </c>
      <c r="E76" s="42"/>
      <c r="F76" s="43"/>
      <c r="G76" s="39">
        <v>8000</v>
      </c>
      <c r="H76" s="39">
        <f>G76</f>
        <v>8000</v>
      </c>
      <c r="I76" s="33">
        <f>H76</f>
        <v>8000</v>
      </c>
      <c r="J76" s="11"/>
    </row>
    <row r="77" spans="1:13" s="3" customFormat="1" x14ac:dyDescent="0.25">
      <c r="A77" s="131">
        <v>9</v>
      </c>
      <c r="B77" s="164" t="s">
        <v>75</v>
      </c>
      <c r="C77" s="173"/>
      <c r="D77" s="134"/>
      <c r="E77" s="174"/>
      <c r="F77" s="174"/>
      <c r="G77" s="174"/>
      <c r="H77" s="174"/>
      <c r="I77" s="134"/>
      <c r="J77" s="134"/>
      <c r="K77" s="175"/>
    </row>
    <row r="78" spans="1:13" s="3" customFormat="1" ht="21" x14ac:dyDescent="0.45">
      <c r="A78" s="99">
        <v>9.1</v>
      </c>
      <c r="B78" s="34" t="s">
        <v>65</v>
      </c>
      <c r="C78" s="35">
        <v>33.75</v>
      </c>
      <c r="D78" s="36" t="s">
        <v>34</v>
      </c>
      <c r="E78" s="37"/>
      <c r="F78" s="38"/>
      <c r="G78" s="39">
        <v>112</v>
      </c>
      <c r="H78" s="39">
        <f t="shared" ref="H78" si="31">G78*C78</f>
        <v>3780</v>
      </c>
      <c r="I78" s="33">
        <f>H78</f>
        <v>3780</v>
      </c>
      <c r="J78" s="11"/>
    </row>
    <row r="79" spans="1:13" s="3" customFormat="1" ht="21" x14ac:dyDescent="0.45">
      <c r="A79" s="99">
        <v>9.1999999999999993</v>
      </c>
      <c r="B79" s="34" t="s">
        <v>69</v>
      </c>
      <c r="C79" s="41">
        <v>270</v>
      </c>
      <c r="D79" s="36" t="s">
        <v>44</v>
      </c>
      <c r="E79" s="42">
        <v>138</v>
      </c>
      <c r="F79" s="43">
        <f t="shared" ref="F79" si="32">+C79*E79</f>
        <v>37260</v>
      </c>
      <c r="G79" s="39">
        <v>100</v>
      </c>
      <c r="H79" s="39">
        <f>G79*C79</f>
        <v>27000</v>
      </c>
      <c r="I79" s="33">
        <f t="shared" ref="I79" si="33">+F79+H79</f>
        <v>64260</v>
      </c>
      <c r="J79" s="11"/>
    </row>
    <row r="80" spans="1:13" s="3" customFormat="1" ht="21" x14ac:dyDescent="0.45">
      <c r="A80" s="152">
        <v>9.3000000000000007</v>
      </c>
      <c r="B80" s="150" t="s">
        <v>67</v>
      </c>
      <c r="C80" s="123">
        <v>1</v>
      </c>
      <c r="D80" s="124" t="s">
        <v>68</v>
      </c>
      <c r="E80" s="176"/>
      <c r="F80" s="116"/>
      <c r="G80" s="125">
        <v>150</v>
      </c>
      <c r="H80" s="125">
        <f t="shared" ref="H80" si="34">G80*C80</f>
        <v>150</v>
      </c>
      <c r="I80" s="40">
        <f t="shared" ref="I80" si="35">+F80+H80</f>
        <v>150</v>
      </c>
      <c r="J80" s="126"/>
    </row>
    <row r="81" spans="1:12" s="3" customFormat="1" ht="18.75" customHeight="1" x14ac:dyDescent="0.25">
      <c r="A81" s="129"/>
      <c r="B81" s="113" t="s">
        <v>12</v>
      </c>
      <c r="C81" s="114"/>
      <c r="D81" s="14"/>
      <c r="E81" s="115"/>
      <c r="F81" s="117">
        <f>SUM(F65:F80)</f>
        <v>180079.4</v>
      </c>
      <c r="G81" s="118"/>
      <c r="H81" s="119">
        <f>SUM(H65:H80)</f>
        <v>209994.44</v>
      </c>
      <c r="I81" s="117">
        <f>SUM(I65:I80)</f>
        <v>390073.84</v>
      </c>
      <c r="J81" s="127"/>
    </row>
    <row r="82" spans="1:12" s="3" customFormat="1" ht="21" x14ac:dyDescent="0.35">
      <c r="A82" s="203" t="s">
        <v>0</v>
      </c>
      <c r="B82" s="203"/>
      <c r="C82" s="203"/>
      <c r="D82" s="203"/>
      <c r="E82" s="203"/>
      <c r="F82" s="203"/>
      <c r="G82" s="203"/>
      <c r="H82" s="203"/>
      <c r="I82" s="204" t="s">
        <v>96</v>
      </c>
      <c r="J82" s="204"/>
    </row>
    <row r="83" spans="1:12" s="3" customFormat="1" ht="21" x14ac:dyDescent="0.45">
      <c r="A83" s="205" t="s">
        <v>37</v>
      </c>
      <c r="B83" s="205"/>
      <c r="C83" s="47"/>
      <c r="D83" s="48"/>
      <c r="E83" s="48"/>
      <c r="F83" s="48"/>
      <c r="G83" s="48"/>
      <c r="H83" s="48"/>
      <c r="I83" s="48"/>
      <c r="J83" s="48"/>
    </row>
    <row r="84" spans="1:12" s="3" customFormat="1" ht="21" x14ac:dyDescent="0.45">
      <c r="A84" s="206" t="s">
        <v>59</v>
      </c>
      <c r="B84" s="206"/>
      <c r="C84" s="207"/>
      <c r="D84" s="207"/>
      <c r="E84" s="207"/>
      <c r="F84" s="207"/>
      <c r="G84" s="207"/>
      <c r="H84" s="207"/>
      <c r="I84" s="207"/>
      <c r="J84" s="207"/>
    </row>
    <row r="85" spans="1:12" s="3" customFormat="1" ht="21" x14ac:dyDescent="0.45">
      <c r="A85" s="100" t="s">
        <v>60</v>
      </c>
      <c r="B85" s="100"/>
      <c r="C85" s="100"/>
      <c r="D85" s="100"/>
      <c r="E85" s="48"/>
      <c r="F85" s="48"/>
      <c r="G85" s="48"/>
      <c r="H85" s="48"/>
      <c r="I85" s="48"/>
      <c r="J85" s="48"/>
    </row>
    <row r="86" spans="1:12" s="3" customFormat="1" ht="21" x14ac:dyDescent="0.45">
      <c r="A86" s="49" t="s">
        <v>61</v>
      </c>
      <c r="B86" s="49" t="s">
        <v>62</v>
      </c>
      <c r="C86" s="49"/>
      <c r="D86" s="49"/>
      <c r="E86" s="49"/>
      <c r="F86" s="49"/>
      <c r="G86" s="49"/>
      <c r="H86" s="49"/>
      <c r="I86" s="49"/>
      <c r="J86" s="49"/>
      <c r="K86" s="32"/>
      <c r="L86" s="32"/>
    </row>
    <row r="87" spans="1:12" s="3" customFormat="1" ht="19.5" customHeight="1" x14ac:dyDescent="0.45">
      <c r="A87" s="202" t="s">
        <v>63</v>
      </c>
      <c r="B87" s="202"/>
      <c r="C87" s="202"/>
      <c r="D87" s="202"/>
      <c r="E87" s="202"/>
      <c r="F87" s="202"/>
      <c r="G87" s="202"/>
      <c r="H87" s="202"/>
      <c r="I87" s="49"/>
      <c r="J87" s="49"/>
      <c r="K87" s="32"/>
      <c r="L87" s="32"/>
    </row>
    <row r="88" spans="1:12" s="3" customFormat="1" ht="21.75" thickBot="1" x14ac:dyDescent="0.5">
      <c r="A88" s="190" t="s">
        <v>94</v>
      </c>
      <c r="B88" s="190"/>
      <c r="C88" s="190"/>
      <c r="D88" s="190"/>
      <c r="E88" s="190"/>
      <c r="F88" s="101"/>
      <c r="G88" s="101"/>
      <c r="H88" s="101"/>
      <c r="I88" s="191"/>
      <c r="J88" s="191"/>
    </row>
    <row r="89" spans="1:12" s="3" customFormat="1" ht="24" customHeight="1" thickTop="1" x14ac:dyDescent="0.25">
      <c r="A89" s="192" t="s">
        <v>2</v>
      </c>
      <c r="B89" s="194" t="s">
        <v>3</v>
      </c>
      <c r="C89" s="196" t="s">
        <v>4</v>
      </c>
      <c r="D89" s="194" t="s">
        <v>5</v>
      </c>
      <c r="E89" s="198" t="s">
        <v>6</v>
      </c>
      <c r="F89" s="199"/>
      <c r="G89" s="198" t="s">
        <v>7</v>
      </c>
      <c r="H89" s="199"/>
      <c r="I89" s="200" t="s">
        <v>8</v>
      </c>
      <c r="J89" s="194" t="s">
        <v>9</v>
      </c>
    </row>
    <row r="90" spans="1:12" s="3" customFormat="1" ht="24" customHeight="1" thickBot="1" x14ac:dyDescent="0.3">
      <c r="A90" s="193"/>
      <c r="B90" s="195"/>
      <c r="C90" s="197"/>
      <c r="D90" s="195"/>
      <c r="E90" s="68" t="s">
        <v>10</v>
      </c>
      <c r="F90" s="68" t="s">
        <v>11</v>
      </c>
      <c r="G90" s="68" t="s">
        <v>10</v>
      </c>
      <c r="H90" s="68" t="s">
        <v>11</v>
      </c>
      <c r="I90" s="201"/>
      <c r="J90" s="195"/>
    </row>
    <row r="91" spans="1:12" s="3" customFormat="1" ht="17.25" customHeight="1" thickTop="1" x14ac:dyDescent="0.25">
      <c r="A91" s="21"/>
      <c r="B91" s="188" t="s">
        <v>13</v>
      </c>
      <c r="C91" s="69"/>
      <c r="D91" s="70"/>
      <c r="E91" s="71"/>
      <c r="F91" s="110">
        <f>F81</f>
        <v>180079.4</v>
      </c>
      <c r="G91" s="169"/>
      <c r="H91" s="170">
        <f>H81</f>
        <v>209994.44</v>
      </c>
      <c r="I91" s="168">
        <f>I81</f>
        <v>390073.84</v>
      </c>
      <c r="J91" s="70"/>
    </row>
    <row r="92" spans="1:12" s="3" customFormat="1" ht="21" x14ac:dyDescent="0.45">
      <c r="A92" s="99">
        <v>9.4</v>
      </c>
      <c r="B92" s="34" t="s">
        <v>79</v>
      </c>
      <c r="C92" s="41">
        <v>1</v>
      </c>
      <c r="D92" s="36" t="s">
        <v>45</v>
      </c>
      <c r="E92" s="42">
        <v>108</v>
      </c>
      <c r="F92" s="43">
        <f t="shared" ref="F92" si="36">+C92*E92</f>
        <v>108</v>
      </c>
      <c r="G92" s="39"/>
      <c r="H92" s="39"/>
      <c r="I92" s="33">
        <f t="shared" ref="I92" si="37">+F92+H92</f>
        <v>108</v>
      </c>
      <c r="J92" s="11"/>
    </row>
    <row r="93" spans="1:12" s="3" customFormat="1" x14ac:dyDescent="0.25">
      <c r="A93" s="99">
        <v>10</v>
      </c>
      <c r="B93" s="144" t="s">
        <v>76</v>
      </c>
      <c r="C93" s="145"/>
      <c r="D93" s="11"/>
      <c r="E93" s="146"/>
      <c r="F93" s="146"/>
      <c r="G93" s="146"/>
      <c r="H93" s="146"/>
      <c r="I93" s="11"/>
      <c r="J93" s="11"/>
    </row>
    <row r="94" spans="1:12" s="3" customFormat="1" ht="21" x14ac:dyDescent="0.45">
      <c r="A94" s="99">
        <v>10.1</v>
      </c>
      <c r="B94" s="34" t="s">
        <v>65</v>
      </c>
      <c r="C94" s="35">
        <v>53.75</v>
      </c>
      <c r="D94" s="36" t="s">
        <v>34</v>
      </c>
      <c r="E94" s="37"/>
      <c r="F94" s="38"/>
      <c r="G94" s="39">
        <v>112</v>
      </c>
      <c r="H94" s="39">
        <f t="shared" ref="H94" si="38">G94*C94</f>
        <v>6020</v>
      </c>
      <c r="I94" s="40">
        <f>H94</f>
        <v>6020</v>
      </c>
      <c r="J94" s="11"/>
    </row>
    <row r="95" spans="1:12" s="3" customFormat="1" ht="21" x14ac:dyDescent="0.45">
      <c r="A95" s="99">
        <v>10.199999999999999</v>
      </c>
      <c r="B95" s="34" t="s">
        <v>69</v>
      </c>
      <c r="C95" s="41">
        <v>430</v>
      </c>
      <c r="D95" s="36" t="s">
        <v>44</v>
      </c>
      <c r="E95" s="42">
        <v>138</v>
      </c>
      <c r="F95" s="43">
        <f t="shared" ref="F95:F97" si="39">+C95*E95</f>
        <v>59340</v>
      </c>
      <c r="G95" s="39">
        <v>100</v>
      </c>
      <c r="H95" s="39">
        <f>G95*C95</f>
        <v>43000</v>
      </c>
      <c r="I95" s="40">
        <f t="shared" ref="I95:I98" si="40">+F95+H95</f>
        <v>102340</v>
      </c>
      <c r="J95" s="11"/>
    </row>
    <row r="96" spans="1:12" s="3" customFormat="1" ht="21" x14ac:dyDescent="0.45">
      <c r="A96" s="99">
        <v>10.3</v>
      </c>
      <c r="B96" s="34" t="s">
        <v>67</v>
      </c>
      <c r="C96" s="41">
        <v>1</v>
      </c>
      <c r="D96" s="36" t="s">
        <v>68</v>
      </c>
      <c r="E96" s="42"/>
      <c r="F96" s="43"/>
      <c r="G96" s="39">
        <v>150</v>
      </c>
      <c r="H96" s="39">
        <f t="shared" ref="H96:H98" si="41">G96*C96</f>
        <v>150</v>
      </c>
      <c r="I96" s="33">
        <f t="shared" si="40"/>
        <v>150</v>
      </c>
      <c r="J96" s="11"/>
    </row>
    <row r="97" spans="1:14" s="3" customFormat="1" ht="21" x14ac:dyDescent="0.45">
      <c r="A97" s="99">
        <v>10.4</v>
      </c>
      <c r="B97" s="34" t="s">
        <v>79</v>
      </c>
      <c r="C97" s="41">
        <v>1</v>
      </c>
      <c r="D97" s="36" t="s">
        <v>45</v>
      </c>
      <c r="E97" s="177">
        <v>108</v>
      </c>
      <c r="F97" s="43">
        <f t="shared" si="39"/>
        <v>108</v>
      </c>
      <c r="G97" s="39"/>
      <c r="H97" s="39"/>
      <c r="I97" s="33">
        <f t="shared" si="40"/>
        <v>108</v>
      </c>
      <c r="J97" s="11"/>
    </row>
    <row r="98" spans="1:14" s="3" customFormat="1" ht="21" x14ac:dyDescent="0.45">
      <c r="A98" s="99">
        <v>10.5</v>
      </c>
      <c r="B98" s="34" t="s">
        <v>80</v>
      </c>
      <c r="C98" s="41">
        <v>2</v>
      </c>
      <c r="D98" s="36" t="s">
        <v>83</v>
      </c>
      <c r="E98" s="42"/>
      <c r="F98" s="43"/>
      <c r="G98" s="39">
        <v>8550</v>
      </c>
      <c r="H98" s="39">
        <f t="shared" si="41"/>
        <v>17100</v>
      </c>
      <c r="I98" s="33">
        <f t="shared" si="40"/>
        <v>17100</v>
      </c>
      <c r="J98" s="11"/>
    </row>
    <row r="99" spans="1:14" s="3" customFormat="1" x14ac:dyDescent="0.25">
      <c r="A99" s="61">
        <v>11</v>
      </c>
      <c r="B99" s="72" t="s">
        <v>76</v>
      </c>
      <c r="C99" s="8"/>
      <c r="D99" s="9"/>
      <c r="E99" s="10"/>
      <c r="F99" s="10"/>
      <c r="G99" s="10"/>
      <c r="H99" s="10"/>
      <c r="I99" s="9"/>
      <c r="J99" s="9"/>
    </row>
    <row r="100" spans="1:14" s="3" customFormat="1" ht="21" x14ac:dyDescent="0.45">
      <c r="A100" s="99">
        <v>11.1</v>
      </c>
      <c r="B100" s="34" t="s">
        <v>65</v>
      </c>
      <c r="C100" s="35">
        <v>92.64</v>
      </c>
      <c r="D100" s="36" t="s">
        <v>34</v>
      </c>
      <c r="E100" s="37"/>
      <c r="F100" s="38" t="s">
        <v>43</v>
      </c>
      <c r="G100" s="39">
        <v>112</v>
      </c>
      <c r="H100" s="39">
        <f t="shared" ref="H100" si="42">G100*C100</f>
        <v>10375.68</v>
      </c>
      <c r="I100" s="40">
        <f>H100</f>
        <v>10375.68</v>
      </c>
      <c r="J100" s="11"/>
    </row>
    <row r="101" spans="1:14" s="3" customFormat="1" ht="21" x14ac:dyDescent="0.45">
      <c r="A101" s="99">
        <v>11.2</v>
      </c>
      <c r="B101" s="34" t="s">
        <v>69</v>
      </c>
      <c r="C101" s="41">
        <v>740</v>
      </c>
      <c r="D101" s="36" t="s">
        <v>44</v>
      </c>
      <c r="E101" s="42">
        <v>138</v>
      </c>
      <c r="F101" s="43">
        <f t="shared" ref="F101:F103" si="43">+C101*E101</f>
        <v>102120</v>
      </c>
      <c r="G101" s="39">
        <v>100</v>
      </c>
      <c r="H101" s="39">
        <f>G101*C101</f>
        <v>74000</v>
      </c>
      <c r="I101" s="40">
        <f t="shared" ref="I101:I103" si="44">+F101+H101</f>
        <v>176120</v>
      </c>
      <c r="J101" s="11"/>
      <c r="M101" s="155"/>
      <c r="N101" s="155"/>
    </row>
    <row r="102" spans="1:14" s="3" customFormat="1" ht="21" x14ac:dyDescent="0.45">
      <c r="A102" s="99">
        <v>11.3</v>
      </c>
      <c r="B102" s="34" t="s">
        <v>67</v>
      </c>
      <c r="C102" s="41">
        <v>1</v>
      </c>
      <c r="D102" s="36" t="s">
        <v>68</v>
      </c>
      <c r="E102" s="42"/>
      <c r="F102" s="43"/>
      <c r="G102" s="39">
        <v>150</v>
      </c>
      <c r="H102" s="39">
        <f t="shared" ref="H102:H103" si="45">G102*C102</f>
        <v>150</v>
      </c>
      <c r="I102" s="33">
        <f t="shared" si="44"/>
        <v>150</v>
      </c>
      <c r="J102" s="11"/>
    </row>
    <row r="103" spans="1:14" s="3" customFormat="1" ht="21" x14ac:dyDescent="0.45">
      <c r="A103" s="99">
        <v>11.4</v>
      </c>
      <c r="B103" s="34" t="s">
        <v>79</v>
      </c>
      <c r="C103" s="41">
        <v>1</v>
      </c>
      <c r="D103" s="36" t="s">
        <v>45</v>
      </c>
      <c r="E103" s="42">
        <v>108</v>
      </c>
      <c r="F103" s="43">
        <f t="shared" si="43"/>
        <v>108</v>
      </c>
      <c r="G103" s="39"/>
      <c r="H103" s="39">
        <f t="shared" si="45"/>
        <v>0</v>
      </c>
      <c r="I103" s="33">
        <f t="shared" si="44"/>
        <v>108</v>
      </c>
      <c r="J103" s="11"/>
    </row>
    <row r="104" spans="1:14" s="3" customFormat="1" ht="21" x14ac:dyDescent="0.45">
      <c r="A104" s="152">
        <v>11.5</v>
      </c>
      <c r="B104" s="150" t="s">
        <v>80</v>
      </c>
      <c r="C104" s="183">
        <v>2</v>
      </c>
      <c r="D104" s="124" t="s">
        <v>83</v>
      </c>
      <c r="E104" s="176"/>
      <c r="F104" s="160"/>
      <c r="G104" s="185">
        <v>8550</v>
      </c>
      <c r="H104" s="125">
        <f>G104*C104</f>
        <v>17100</v>
      </c>
      <c r="I104" s="40">
        <f>H104</f>
        <v>17100</v>
      </c>
      <c r="J104" s="126"/>
    </row>
    <row r="105" spans="1:14" ht="17.25" customHeight="1" x14ac:dyDescent="0.45">
      <c r="A105" s="178"/>
      <c r="B105" s="179" t="s">
        <v>84</v>
      </c>
      <c r="C105" s="180"/>
      <c r="D105" s="184"/>
      <c r="E105" s="181"/>
      <c r="F105" s="182">
        <f>SUM(F91:F104)</f>
        <v>341863.4</v>
      </c>
      <c r="G105" s="182"/>
      <c r="H105" s="186">
        <f>SUM(H91:H104)</f>
        <v>377890.12</v>
      </c>
      <c r="I105" s="186">
        <f>SUM(I91:I104)</f>
        <v>719753.52</v>
      </c>
      <c r="J105" s="187"/>
      <c r="L105" s="1">
        <v>1.3067</v>
      </c>
      <c r="M105" s="130">
        <f>I105*L105</f>
        <v>940501.92458400002</v>
      </c>
    </row>
    <row r="106" spans="1:14" ht="17.25" customHeight="1" x14ac:dyDescent="0.3">
      <c r="B106" s="23"/>
      <c r="C106" s="15"/>
      <c r="D106" s="26"/>
      <c r="E106" s="26"/>
      <c r="F106" s="23"/>
      <c r="G106" s="26"/>
      <c r="H106" s="26"/>
    </row>
    <row r="107" spans="1:14" ht="17.25" customHeight="1" x14ac:dyDescent="0.3">
      <c r="B107" s="23"/>
      <c r="C107" s="15"/>
      <c r="D107" s="26"/>
      <c r="E107" s="26"/>
      <c r="F107" s="23"/>
      <c r="G107" s="26"/>
      <c r="H107" s="26"/>
      <c r="I107" s="130"/>
    </row>
    <row r="108" spans="1:14" ht="17.25" customHeight="1" x14ac:dyDescent="0.3">
      <c r="B108" s="23"/>
      <c r="C108" s="15"/>
      <c r="D108" s="26"/>
      <c r="E108" s="26"/>
      <c r="F108" s="23"/>
      <c r="G108" s="26"/>
      <c r="H108" s="26"/>
    </row>
    <row r="109" spans="1:14" ht="17.25" customHeight="1" x14ac:dyDescent="0.4">
      <c r="B109" s="45" t="s">
        <v>51</v>
      </c>
      <c r="C109" s="44" t="s">
        <v>53</v>
      </c>
      <c r="D109" s="45"/>
      <c r="E109" s="44"/>
      <c r="F109" s="44"/>
      <c r="G109" s="45" t="s">
        <v>53</v>
      </c>
      <c r="H109" s="3"/>
      <c r="I109" s="3"/>
      <c r="J109" s="3"/>
    </row>
    <row r="110" spans="1:14" ht="17.25" customHeight="1" x14ac:dyDescent="0.4">
      <c r="B110" s="44" t="s">
        <v>35</v>
      </c>
      <c r="C110" s="45" t="s">
        <v>36</v>
      </c>
      <c r="D110" s="44"/>
      <c r="E110" s="44"/>
      <c r="F110" s="44"/>
      <c r="G110" s="45" t="s">
        <v>50</v>
      </c>
      <c r="H110" s="3"/>
      <c r="I110" s="3"/>
      <c r="J110" s="3"/>
    </row>
    <row r="111" spans="1:14" ht="16.5" customHeight="1" x14ac:dyDescent="0.4">
      <c r="B111" s="46" t="s">
        <v>42</v>
      </c>
      <c r="C111" s="45" t="s">
        <v>40</v>
      </c>
      <c r="D111" s="45"/>
      <c r="E111" s="44"/>
      <c r="F111" s="44"/>
      <c r="G111" s="45" t="s">
        <v>52</v>
      </c>
      <c r="H111" s="4"/>
      <c r="I111" s="3"/>
      <c r="J111" s="3"/>
    </row>
    <row r="112" spans="1:14" ht="17.25" customHeight="1" x14ac:dyDescent="0.4">
      <c r="B112" s="45" t="s">
        <v>41</v>
      </c>
      <c r="C112" s="44"/>
      <c r="D112" s="45"/>
      <c r="E112" s="44"/>
      <c r="F112" s="44"/>
      <c r="G112" s="4"/>
      <c r="H112" s="4"/>
      <c r="I112" s="3"/>
      <c r="J112" s="3"/>
    </row>
    <row r="113" spans="2:8" ht="17.25" customHeight="1" x14ac:dyDescent="0.4">
      <c r="B113" s="45"/>
      <c r="C113" s="44"/>
      <c r="D113" s="44"/>
      <c r="E113" s="44"/>
      <c r="F113" s="44"/>
      <c r="G113" s="4"/>
      <c r="H113"/>
    </row>
    <row r="114" spans="2:8" ht="17.25" customHeight="1" x14ac:dyDescent="0.4">
      <c r="B114" s="44"/>
      <c r="C114" s="44"/>
      <c r="D114" s="44"/>
      <c r="E114" s="44"/>
      <c r="F114" s="44"/>
      <c r="G114" s="3"/>
    </row>
    <row r="115" spans="2:8" ht="6.75" customHeight="1" x14ac:dyDescent="0.4">
      <c r="B115" s="45"/>
      <c r="C115" s="44"/>
      <c r="D115" s="44"/>
      <c r="E115" s="44"/>
      <c r="F115" s="44"/>
      <c r="G115" s="3"/>
    </row>
    <row r="116" spans="2:8" ht="17.25" customHeight="1" x14ac:dyDescent="0.4">
      <c r="B116" s="45"/>
      <c r="C116" s="44"/>
      <c r="D116" s="44"/>
      <c r="E116" s="44"/>
      <c r="F116" s="44"/>
      <c r="G116" s="3"/>
    </row>
    <row r="117" spans="2:8" ht="17.25" customHeight="1" x14ac:dyDescent="0.4">
      <c r="B117" s="45"/>
      <c r="C117" s="44"/>
      <c r="D117" s="44"/>
      <c r="E117" s="44"/>
      <c r="F117" s="44"/>
      <c r="G117" s="3"/>
    </row>
    <row r="118" spans="2:8" ht="17.25" customHeight="1" x14ac:dyDescent="0.4">
      <c r="B118" s="45"/>
      <c r="C118" s="44"/>
      <c r="D118" s="44"/>
      <c r="E118" s="44"/>
      <c r="F118" s="44"/>
      <c r="G118" s="3"/>
    </row>
    <row r="119" spans="2:8" ht="23.25" x14ac:dyDescent="0.5">
      <c r="B119" s="45"/>
      <c r="C119" s="27"/>
      <c r="D119" s="27"/>
      <c r="E119" s="27"/>
      <c r="F119" s="27"/>
    </row>
    <row r="120" spans="2:8" ht="20.25" x14ac:dyDescent="0.4">
      <c r="B120" s="45"/>
    </row>
  </sheetData>
  <mergeCells count="53">
    <mergeCell ref="A84:J84"/>
    <mergeCell ref="A87:H87"/>
    <mergeCell ref="A56:H56"/>
    <mergeCell ref="I56:J56"/>
    <mergeCell ref="A57:B57"/>
    <mergeCell ref="A58:J58"/>
    <mergeCell ref="A62:E62"/>
    <mergeCell ref="G8:H8"/>
    <mergeCell ref="I8:I9"/>
    <mergeCell ref="J8:J9"/>
    <mergeCell ref="I62:J62"/>
    <mergeCell ref="I36:I37"/>
    <mergeCell ref="A29:H29"/>
    <mergeCell ref="I29:J29"/>
    <mergeCell ref="A30:B30"/>
    <mergeCell ref="A31:J31"/>
    <mergeCell ref="A35:E35"/>
    <mergeCell ref="I35:J35"/>
    <mergeCell ref="A8:A9"/>
    <mergeCell ref="B8:B9"/>
    <mergeCell ref="C8:C9"/>
    <mergeCell ref="D8:D9"/>
    <mergeCell ref="E8:F8"/>
    <mergeCell ref="A1:H1"/>
    <mergeCell ref="I1:J1"/>
    <mergeCell ref="A2:B2"/>
    <mergeCell ref="A3:J3"/>
    <mergeCell ref="A7:E7"/>
    <mergeCell ref="I7:J7"/>
    <mergeCell ref="A6:H6"/>
    <mergeCell ref="A34:H34"/>
    <mergeCell ref="A61:H61"/>
    <mergeCell ref="A82:H82"/>
    <mergeCell ref="I82:J82"/>
    <mergeCell ref="A83:B83"/>
    <mergeCell ref="J63:J64"/>
    <mergeCell ref="I63:I64"/>
    <mergeCell ref="D63:D64"/>
    <mergeCell ref="C63:C64"/>
    <mergeCell ref="B63:B64"/>
    <mergeCell ref="A63:A64"/>
    <mergeCell ref="G63:H63"/>
    <mergeCell ref="E63:F63"/>
    <mergeCell ref="A88:E88"/>
    <mergeCell ref="I88:J88"/>
    <mergeCell ref="A89:A90"/>
    <mergeCell ref="B89:B90"/>
    <mergeCell ref="C89:C90"/>
    <mergeCell ref="D89:D90"/>
    <mergeCell ref="E89:F89"/>
    <mergeCell ref="G89:H89"/>
    <mergeCell ref="I89:I90"/>
    <mergeCell ref="J89:J90"/>
  </mergeCells>
  <phoneticPr fontId="3" type="noConversion"/>
  <pageMargins left="0.11811023622047245" right="0.11811023622047245" top="0.15748031496062992" bottom="0" header="0.11811023622047245" footer="0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5" zoomScaleNormal="85" workbookViewId="0">
      <selection activeCell="A3" sqref="A3:J3"/>
    </sheetView>
  </sheetViews>
  <sheetFormatPr defaultRowHeight="14.25" x14ac:dyDescent="0.2"/>
  <cols>
    <col min="1" max="1" width="6.5" customWidth="1"/>
    <col min="2" max="2" width="38.125" customWidth="1"/>
    <col min="3" max="3" width="14.625" customWidth="1"/>
    <col min="4" max="4" width="10" customWidth="1"/>
    <col min="5" max="5" width="14.625" customWidth="1"/>
    <col min="6" max="6" width="8.625" customWidth="1"/>
  </cols>
  <sheetData>
    <row r="1" spans="1:10" s="4" customFormat="1" ht="21" x14ac:dyDescent="0.35">
      <c r="A1" s="216" t="s">
        <v>55</v>
      </c>
      <c r="B1" s="216"/>
      <c r="C1" s="216"/>
      <c r="D1" s="216"/>
      <c r="E1" s="73"/>
      <c r="F1" s="91" t="s">
        <v>14</v>
      </c>
      <c r="G1" s="7"/>
    </row>
    <row r="2" spans="1:10" s="4" customFormat="1" ht="18.75" x14ac:dyDescent="0.3">
      <c r="A2" s="217" t="s">
        <v>15</v>
      </c>
      <c r="B2" s="218"/>
      <c r="C2" s="60"/>
      <c r="D2" s="60"/>
      <c r="E2" s="60"/>
      <c r="F2" s="60"/>
      <c r="G2" s="7"/>
    </row>
    <row r="3" spans="1:10" s="4" customFormat="1" ht="21" x14ac:dyDescent="0.45">
      <c r="A3" s="206" t="s">
        <v>59</v>
      </c>
      <c r="B3" s="206"/>
      <c r="C3" s="207"/>
      <c r="D3" s="207"/>
      <c r="E3" s="207"/>
      <c r="F3" s="207"/>
      <c r="G3" s="207"/>
      <c r="H3" s="207"/>
      <c r="I3" s="207"/>
      <c r="J3" s="207"/>
    </row>
    <row r="4" spans="1:10" s="4" customFormat="1" ht="18.75" x14ac:dyDescent="0.3">
      <c r="A4" s="76" t="s">
        <v>85</v>
      </c>
      <c r="B4" s="76"/>
      <c r="C4" s="76"/>
      <c r="D4" s="76"/>
      <c r="E4" s="76"/>
      <c r="F4" s="76"/>
      <c r="G4" s="7"/>
    </row>
    <row r="5" spans="1:10" s="4" customFormat="1" ht="18.75" x14ac:dyDescent="0.3">
      <c r="A5" s="76" t="s">
        <v>16</v>
      </c>
      <c r="B5" s="76"/>
      <c r="C5" s="76"/>
      <c r="D5" s="76"/>
      <c r="E5" s="76"/>
      <c r="F5" s="76"/>
      <c r="G5" s="7"/>
    </row>
    <row r="6" spans="1:10" s="4" customFormat="1" ht="18.75" x14ac:dyDescent="0.3">
      <c r="A6" s="189" t="s">
        <v>86</v>
      </c>
      <c r="B6" s="76"/>
      <c r="C6" s="76"/>
      <c r="D6" s="76"/>
      <c r="E6" s="76"/>
      <c r="F6" s="76"/>
      <c r="G6" s="7"/>
    </row>
    <row r="7" spans="1:10" s="4" customFormat="1" ht="18.75" x14ac:dyDescent="0.3">
      <c r="A7" s="76" t="s">
        <v>57</v>
      </c>
      <c r="B7" s="76"/>
      <c r="C7" s="76"/>
      <c r="D7" s="76"/>
      <c r="E7" s="76"/>
      <c r="F7" s="76"/>
      <c r="G7" s="7"/>
    </row>
    <row r="8" spans="1:10" s="4" customFormat="1" ht="18.75" x14ac:dyDescent="0.3">
      <c r="A8" s="217" t="s">
        <v>87</v>
      </c>
      <c r="B8" s="217"/>
      <c r="C8" s="217"/>
      <c r="D8" s="217"/>
      <c r="E8" s="217"/>
      <c r="F8" s="76"/>
      <c r="G8" s="7"/>
    </row>
    <row r="9" spans="1:10" s="4" customFormat="1" ht="18.75" x14ac:dyDescent="0.3">
      <c r="A9" s="219" t="s">
        <v>58</v>
      </c>
      <c r="B9" s="220"/>
      <c r="C9" s="220"/>
      <c r="D9" s="220"/>
      <c r="E9" s="220"/>
      <c r="F9" s="220"/>
      <c r="G9" s="7"/>
    </row>
    <row r="10" spans="1:10" s="4" customFormat="1" ht="15" x14ac:dyDescent="0.2">
      <c r="A10" s="221" t="s">
        <v>2</v>
      </c>
      <c r="B10" s="221" t="s">
        <v>3</v>
      </c>
      <c r="C10" s="221" t="s">
        <v>18</v>
      </c>
      <c r="D10" s="221" t="s">
        <v>19</v>
      </c>
      <c r="E10" s="221" t="s">
        <v>20</v>
      </c>
      <c r="F10" s="221" t="s">
        <v>9</v>
      </c>
      <c r="G10" s="7"/>
    </row>
    <row r="11" spans="1:10" s="4" customFormat="1" ht="15" x14ac:dyDescent="0.2">
      <c r="A11" s="222"/>
      <c r="B11" s="222"/>
      <c r="C11" s="222"/>
      <c r="D11" s="222"/>
      <c r="E11" s="222"/>
      <c r="F11" s="222"/>
      <c r="G11" s="7"/>
    </row>
    <row r="12" spans="1:10" s="4" customFormat="1" ht="18.75" x14ac:dyDescent="0.3">
      <c r="A12" s="75">
        <v>1</v>
      </c>
      <c r="B12" s="76" t="s">
        <v>1</v>
      </c>
      <c r="C12" s="77">
        <v>719753.52</v>
      </c>
      <c r="D12" s="78">
        <v>1.3090999999999999</v>
      </c>
      <c r="E12" s="92">
        <f>C12*D12</f>
        <v>942229.333032</v>
      </c>
      <c r="F12" s="78"/>
      <c r="G12" s="7"/>
    </row>
    <row r="13" spans="1:10" s="4" customFormat="1" ht="18.75" x14ac:dyDescent="0.3">
      <c r="A13" s="79">
        <v>2</v>
      </c>
      <c r="B13" s="76" t="s">
        <v>21</v>
      </c>
      <c r="C13" s="80"/>
      <c r="D13" s="80"/>
      <c r="E13" s="80"/>
      <c r="F13" s="80"/>
      <c r="G13" s="7"/>
    </row>
    <row r="14" spans="1:10" s="4" customFormat="1" ht="18.75" x14ac:dyDescent="0.3">
      <c r="A14" s="79">
        <v>3</v>
      </c>
      <c r="B14" s="76" t="s">
        <v>22</v>
      </c>
      <c r="C14" s="80"/>
      <c r="D14" s="80"/>
      <c r="E14" s="80"/>
      <c r="F14" s="80"/>
      <c r="G14" s="7"/>
    </row>
    <row r="15" spans="1:10" s="4" customFormat="1" ht="18.75" x14ac:dyDescent="0.3">
      <c r="A15" s="79">
        <v>4</v>
      </c>
      <c r="B15" s="76" t="s">
        <v>23</v>
      </c>
      <c r="C15" s="80"/>
      <c r="D15" s="80"/>
      <c r="E15" s="80"/>
      <c r="F15" s="80"/>
      <c r="G15" s="7"/>
    </row>
    <row r="16" spans="1:10" s="4" customFormat="1" ht="18.75" x14ac:dyDescent="0.3">
      <c r="A16" s="79">
        <v>5</v>
      </c>
      <c r="B16" s="76" t="s">
        <v>24</v>
      </c>
      <c r="C16" s="82"/>
      <c r="D16" s="80"/>
      <c r="E16" s="81"/>
      <c r="F16" s="80"/>
      <c r="G16" s="7"/>
    </row>
    <row r="17" spans="1:9" s="4" customFormat="1" ht="18.75" x14ac:dyDescent="0.3">
      <c r="A17" s="80"/>
      <c r="B17" s="93"/>
      <c r="C17" s="82"/>
      <c r="D17" s="80"/>
      <c r="E17" s="81"/>
      <c r="F17" s="80"/>
      <c r="G17" s="7"/>
    </row>
    <row r="18" spans="1:9" s="4" customFormat="1" ht="18.75" x14ac:dyDescent="0.3">
      <c r="A18" s="80"/>
      <c r="B18" s="75" t="s">
        <v>25</v>
      </c>
      <c r="C18" s="80"/>
      <c r="D18" s="80"/>
      <c r="E18" s="80"/>
      <c r="F18" s="80"/>
      <c r="G18" s="7"/>
    </row>
    <row r="19" spans="1:9" s="4" customFormat="1" ht="18.75" x14ac:dyDescent="0.3">
      <c r="A19" s="80"/>
      <c r="B19" s="76" t="s">
        <v>26</v>
      </c>
      <c r="C19" s="80"/>
      <c r="D19" s="80"/>
      <c r="E19" s="80"/>
      <c r="F19" s="80"/>
      <c r="G19" s="7"/>
    </row>
    <row r="20" spans="1:9" s="4" customFormat="1" ht="18.75" x14ac:dyDescent="0.3">
      <c r="A20" s="80"/>
      <c r="B20" s="76" t="s">
        <v>27</v>
      </c>
      <c r="C20" s="80"/>
      <c r="D20" s="80"/>
      <c r="E20" s="80"/>
      <c r="F20" s="80"/>
      <c r="G20" s="7"/>
    </row>
    <row r="21" spans="1:9" s="4" customFormat="1" ht="18.75" x14ac:dyDescent="0.3">
      <c r="A21" s="80"/>
      <c r="B21" s="76" t="s">
        <v>49</v>
      </c>
      <c r="C21" s="80"/>
      <c r="D21" s="80"/>
      <c r="E21" s="80"/>
      <c r="F21" s="80"/>
      <c r="G21" s="7"/>
    </row>
    <row r="22" spans="1:9" s="4" customFormat="1" ht="19.5" thickBot="1" x14ac:dyDescent="0.35">
      <c r="A22" s="83"/>
      <c r="B22" s="76" t="s">
        <v>39</v>
      </c>
      <c r="C22" s="83"/>
      <c r="D22" s="83"/>
      <c r="E22" s="83"/>
      <c r="F22" s="83"/>
      <c r="G22" s="7"/>
    </row>
    <row r="23" spans="1:9" s="4" customFormat="1" ht="20.25" thickTop="1" thickBot="1" x14ac:dyDescent="0.35">
      <c r="A23" s="94"/>
      <c r="B23" s="94"/>
      <c r="C23" s="94" t="s">
        <v>28</v>
      </c>
      <c r="D23" s="95"/>
      <c r="E23" s="96">
        <f>SUM(E12:E22)</f>
        <v>942229.333032</v>
      </c>
      <c r="F23" s="97"/>
      <c r="G23" s="7"/>
    </row>
    <row r="24" spans="1:9" s="4" customFormat="1" ht="20.25" thickTop="1" thickBot="1" x14ac:dyDescent="0.35">
      <c r="A24" s="76"/>
      <c r="B24" s="76"/>
      <c r="C24" s="76"/>
      <c r="D24" s="98"/>
      <c r="E24" s="96">
        <f>E23</f>
        <v>942229.333032</v>
      </c>
      <c r="F24" s="76"/>
      <c r="G24" s="7"/>
    </row>
    <row r="25" spans="1:9" s="4" customFormat="1" ht="16.5" thickTop="1" x14ac:dyDescent="0.25">
      <c r="A25" s="6"/>
      <c r="B25" s="24"/>
      <c r="C25" s="24"/>
      <c r="D25" s="7"/>
      <c r="E25" s="25"/>
      <c r="F25" s="6"/>
      <c r="G25" s="7"/>
    </row>
    <row r="26" spans="1:9" s="4" customFormat="1" ht="23.25" x14ac:dyDescent="0.5">
      <c r="A26" s="27"/>
      <c r="B26" s="28" t="s">
        <v>88</v>
      </c>
      <c r="C26" s="27"/>
      <c r="D26" s="28"/>
      <c r="E26" s="27"/>
      <c r="F26" s="27"/>
      <c r="G26" s="6"/>
      <c r="H26" s="3"/>
    </row>
    <row r="27" spans="1:9" s="4" customFormat="1" ht="23.25" x14ac:dyDescent="0.5">
      <c r="A27" s="27"/>
      <c r="B27" s="28" t="s">
        <v>89</v>
      </c>
      <c r="C27" s="27"/>
      <c r="D27" s="28"/>
      <c r="E27" s="27"/>
      <c r="F27" s="27"/>
      <c r="G27" s="6"/>
      <c r="H27" s="3"/>
    </row>
    <row r="28" spans="1:9" s="4" customFormat="1" ht="23.25" x14ac:dyDescent="0.5">
      <c r="A28" s="27"/>
      <c r="B28" s="28" t="s">
        <v>90</v>
      </c>
      <c r="C28" s="27"/>
      <c r="D28" s="28"/>
      <c r="E28" s="27"/>
      <c r="F28" s="27"/>
      <c r="G28" s="6"/>
      <c r="H28" s="27"/>
    </row>
    <row r="29" spans="1:9" s="4" customFormat="1" ht="23.25" x14ac:dyDescent="0.5">
      <c r="A29" s="27"/>
      <c r="B29" s="28"/>
      <c r="C29" s="27"/>
      <c r="D29" s="27"/>
      <c r="E29" s="27"/>
      <c r="F29" s="27"/>
      <c r="G29" s="6"/>
      <c r="H29" s="29"/>
      <c r="I29" s="3"/>
    </row>
    <row r="30" spans="1:9" s="4" customFormat="1" ht="15.75" customHeight="1" x14ac:dyDescent="0.5">
      <c r="A30" s="27"/>
      <c r="B30" s="28"/>
      <c r="C30" s="27"/>
      <c r="D30" s="30"/>
      <c r="E30" s="27"/>
      <c r="F30" s="27"/>
      <c r="H30" s="3"/>
      <c r="I30" s="3"/>
    </row>
    <row r="31" spans="1:9" s="4" customFormat="1" ht="23.25" x14ac:dyDescent="0.5">
      <c r="A31" s="27"/>
      <c r="B31" s="28"/>
      <c r="C31" s="27"/>
      <c r="D31" s="28"/>
      <c r="E31" s="27"/>
      <c r="F31" s="27"/>
    </row>
    <row r="32" spans="1:9" s="4" customFormat="1" ht="25.5" customHeight="1" x14ac:dyDescent="0.5">
      <c r="A32" s="27"/>
      <c r="B32" s="28" t="s">
        <v>91</v>
      </c>
      <c r="C32" s="27"/>
      <c r="D32" s="27"/>
      <c r="E32" s="27"/>
      <c r="F32" s="27"/>
    </row>
    <row r="33" spans="1:6" s="4" customFormat="1" ht="23.25" x14ac:dyDescent="0.5">
      <c r="A33" s="27"/>
      <c r="B33" s="28" t="s">
        <v>92</v>
      </c>
      <c r="C33" s="27"/>
      <c r="D33" s="27"/>
      <c r="E33" s="27"/>
      <c r="F33" s="27"/>
    </row>
    <row r="34" spans="1:6" s="4" customFormat="1" ht="23.25" x14ac:dyDescent="0.5">
      <c r="A34" s="27"/>
      <c r="B34" s="28" t="s">
        <v>93</v>
      </c>
      <c r="C34" s="27"/>
      <c r="D34" s="27"/>
      <c r="E34" s="27"/>
      <c r="F34" s="27"/>
    </row>
    <row r="35" spans="1:6" s="4" customFormat="1" ht="23.25" x14ac:dyDescent="0.5">
      <c r="A35" s="27"/>
      <c r="B35" s="28"/>
      <c r="C35" s="27"/>
      <c r="D35" s="27"/>
      <c r="E35" s="27"/>
      <c r="F35" s="27"/>
    </row>
    <row r="36" spans="1:6" s="4" customFormat="1" ht="23.25" x14ac:dyDescent="0.5">
      <c r="A36" s="27"/>
      <c r="B36" s="27"/>
      <c r="C36" s="27"/>
      <c r="D36" s="28"/>
      <c r="E36" s="27"/>
      <c r="F36" s="27"/>
    </row>
    <row r="37" spans="1:6" s="4" customFormat="1" ht="23.25" x14ac:dyDescent="0.5">
      <c r="A37" s="27"/>
      <c r="B37" s="27"/>
      <c r="C37" s="27"/>
      <c r="D37" s="28"/>
      <c r="E37" s="27"/>
      <c r="F37" s="27"/>
    </row>
    <row r="38" spans="1:6" s="4" customFormat="1" ht="23.25" x14ac:dyDescent="0.5">
      <c r="A38" s="27"/>
      <c r="B38" s="27"/>
      <c r="C38" s="27"/>
      <c r="D38" s="28"/>
      <c r="E38" s="27"/>
      <c r="F38" s="27"/>
    </row>
    <row r="39" spans="1:6" s="4" customFormat="1" ht="23.25" x14ac:dyDescent="0.5">
      <c r="A39" s="27"/>
      <c r="B39" s="27"/>
      <c r="C39" s="27"/>
      <c r="D39" s="27"/>
      <c r="E39" s="27"/>
      <c r="F39" s="27"/>
    </row>
    <row r="40" spans="1:6" s="4" customFormat="1" ht="15" x14ac:dyDescent="0.2"/>
    <row r="41" spans="1:6" s="4" customFormat="1" ht="15" x14ac:dyDescent="0.2"/>
  </sheetData>
  <mergeCells count="11">
    <mergeCell ref="A1:D1"/>
    <mergeCell ref="A2:B2"/>
    <mergeCell ref="A8:E8"/>
    <mergeCell ref="A9:F9"/>
    <mergeCell ref="A10:A11"/>
    <mergeCell ref="B10:B11"/>
    <mergeCell ref="C10:C11"/>
    <mergeCell ref="D10:D11"/>
    <mergeCell ref="E10:E11"/>
    <mergeCell ref="F10:F11"/>
    <mergeCell ref="A3:J3"/>
  </mergeCells>
  <pageMargins left="0.31496062992125984" right="0" top="0.35433070866141736" bottom="0" header="0.31496062992125984" footer="0.11811023622047245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11" workbookViewId="0">
      <selection activeCell="B8" sqref="B8"/>
    </sheetView>
  </sheetViews>
  <sheetFormatPr defaultRowHeight="10.5" x14ac:dyDescent="0.15"/>
  <cols>
    <col min="1" max="1" width="6.625" style="2" customWidth="1"/>
    <col min="2" max="2" width="60.75" style="2" customWidth="1"/>
    <col min="3" max="3" width="14.125" style="2" customWidth="1"/>
    <col min="4" max="16384" width="9" style="2"/>
  </cols>
  <sheetData>
    <row r="1" spans="1:10" ht="18.75" x14ac:dyDescent="0.3">
      <c r="A1" s="219" t="s">
        <v>56</v>
      </c>
      <c r="B1" s="220"/>
      <c r="C1" s="220"/>
      <c r="D1" s="220"/>
    </row>
    <row r="2" spans="1:10" s="4" customFormat="1" ht="18.75" x14ac:dyDescent="0.3">
      <c r="A2" s="219" t="s">
        <v>29</v>
      </c>
      <c r="B2" s="220"/>
      <c r="C2" s="220"/>
      <c r="D2" s="220"/>
    </row>
    <row r="3" spans="1:10" s="4" customFormat="1" ht="15.75" x14ac:dyDescent="0.25">
      <c r="A3" s="74" t="str">
        <f>[1]ปร.5!A3</f>
        <v>กลุ่มงาน/งาน  อาคาร</v>
      </c>
      <c r="B3" s="74"/>
      <c r="C3" s="74"/>
      <c r="D3" s="74"/>
    </row>
    <row r="4" spans="1:10" s="5" customFormat="1" ht="20.25" x14ac:dyDescent="0.4">
      <c r="A4" s="225" t="s">
        <v>102</v>
      </c>
      <c r="B4" s="226"/>
      <c r="C4" s="227"/>
      <c r="D4" s="227"/>
      <c r="E4" s="227"/>
      <c r="F4" s="227"/>
      <c r="G4" s="227"/>
      <c r="H4" s="227"/>
      <c r="I4" s="227"/>
      <c r="J4" s="227"/>
    </row>
    <row r="5" spans="1:10" s="5" customFormat="1" ht="18" x14ac:dyDescent="0.25">
      <c r="A5" s="74" t="s">
        <v>85</v>
      </c>
      <c r="B5" s="74"/>
      <c r="C5" s="74"/>
      <c r="D5" s="74"/>
    </row>
    <row r="6" spans="1:10" s="5" customFormat="1" ht="18" x14ac:dyDescent="0.25">
      <c r="A6" s="74" t="str">
        <f>[1]ปร.5!A6</f>
        <v>แบบเลขที่</v>
      </c>
      <c r="B6" s="74"/>
      <c r="C6" s="74"/>
      <c r="D6" s="74"/>
    </row>
    <row r="7" spans="1:10" s="5" customFormat="1" ht="18" x14ac:dyDescent="0.25">
      <c r="A7" s="74" t="str">
        <f>[2]ปร.5!A6</f>
        <v>หน่วยงานเจ้าของโครงการ/งานก่อสร้าง  เทศบาลตำบลบ้านนา</v>
      </c>
      <c r="B7" s="74"/>
      <c r="C7" s="74"/>
      <c r="D7" s="74"/>
    </row>
    <row r="8" spans="1:10" s="5" customFormat="1" ht="18" x14ac:dyDescent="0.25">
      <c r="A8" s="74" t="s">
        <v>54</v>
      </c>
      <c r="B8" s="74"/>
      <c r="C8" s="74"/>
      <c r="D8" s="74"/>
    </row>
    <row r="9" spans="1:10" s="5" customFormat="1" ht="18" x14ac:dyDescent="0.25">
      <c r="A9" s="74" t="str">
        <f>ปร.5!A8</f>
        <v xml:space="preserve">ประมาณราคาโดย </v>
      </c>
      <c r="B9" s="74"/>
      <c r="C9" s="74"/>
      <c r="D9" s="74"/>
    </row>
    <row r="10" spans="1:10" s="5" customFormat="1" ht="18" x14ac:dyDescent="0.25">
      <c r="A10" s="223" t="s">
        <v>17</v>
      </c>
      <c r="B10" s="224"/>
      <c r="C10" s="224"/>
      <c r="D10" s="224"/>
    </row>
    <row r="11" spans="1:10" s="5" customFormat="1" ht="18" x14ac:dyDescent="0.25">
      <c r="A11" s="221" t="s">
        <v>2</v>
      </c>
      <c r="B11" s="221" t="s">
        <v>3</v>
      </c>
      <c r="C11" s="221" t="s">
        <v>20</v>
      </c>
      <c r="D11" s="221" t="s">
        <v>9</v>
      </c>
    </row>
    <row r="12" spans="1:10" s="5" customFormat="1" ht="18" x14ac:dyDescent="0.25">
      <c r="A12" s="222"/>
      <c r="B12" s="222"/>
      <c r="C12" s="222"/>
      <c r="D12" s="222"/>
    </row>
    <row r="13" spans="1:10" s="5" customFormat="1" ht="18.75" x14ac:dyDescent="0.3">
      <c r="A13" s="75">
        <v>1</v>
      </c>
      <c r="B13" s="76" t="s">
        <v>1</v>
      </c>
      <c r="C13" s="77">
        <v>942229.33</v>
      </c>
      <c r="D13" s="78"/>
    </row>
    <row r="14" spans="1:10" s="5" customFormat="1" ht="18.75" x14ac:dyDescent="0.3">
      <c r="A14" s="79">
        <v>2</v>
      </c>
      <c r="B14" s="76" t="s">
        <v>21</v>
      </c>
      <c r="C14" s="80"/>
      <c r="D14" s="80"/>
    </row>
    <row r="15" spans="1:10" s="5" customFormat="1" ht="18.75" x14ac:dyDescent="0.3">
      <c r="A15" s="79">
        <v>3</v>
      </c>
      <c r="B15" s="76" t="s">
        <v>22</v>
      </c>
      <c r="C15" s="80"/>
      <c r="D15" s="80"/>
    </row>
    <row r="16" spans="1:10" s="5" customFormat="1" ht="18.75" x14ac:dyDescent="0.3">
      <c r="A16" s="79">
        <v>4</v>
      </c>
      <c r="B16" s="76" t="s">
        <v>23</v>
      </c>
      <c r="C16" s="80"/>
      <c r="D16" s="80"/>
    </row>
    <row r="17" spans="1:6" s="5" customFormat="1" ht="18.75" x14ac:dyDescent="0.3">
      <c r="A17" s="79">
        <v>6</v>
      </c>
      <c r="B17" s="76" t="s">
        <v>30</v>
      </c>
      <c r="C17" s="81"/>
      <c r="D17" s="80"/>
    </row>
    <row r="18" spans="1:6" s="5" customFormat="1" ht="18.75" x14ac:dyDescent="0.3">
      <c r="A18" s="79">
        <v>7</v>
      </c>
      <c r="B18" s="76" t="s">
        <v>31</v>
      </c>
      <c r="C18" s="82"/>
      <c r="D18" s="80"/>
    </row>
    <row r="19" spans="1:6" s="5" customFormat="1" ht="19.5" thickBot="1" x14ac:dyDescent="0.35">
      <c r="A19" s="83"/>
      <c r="B19" s="84"/>
      <c r="C19" s="83"/>
      <c r="D19" s="83"/>
    </row>
    <row r="20" spans="1:6" s="5" customFormat="1" ht="19.5" thickTop="1" x14ac:dyDescent="0.3">
      <c r="A20" s="79" t="s">
        <v>32</v>
      </c>
      <c r="B20" s="76" t="s">
        <v>33</v>
      </c>
      <c r="C20" s="85">
        <f>SUM(C13:C19)</f>
        <v>942229.33</v>
      </c>
      <c r="D20" s="86"/>
    </row>
    <row r="21" spans="1:6" s="5" customFormat="1" ht="19.5" thickBot="1" x14ac:dyDescent="0.35">
      <c r="A21" s="79"/>
      <c r="B21" s="80"/>
      <c r="C21" s="87">
        <f>C20</f>
        <v>942229.33</v>
      </c>
      <c r="D21" s="83"/>
    </row>
    <row r="22" spans="1:6" s="5" customFormat="1" ht="20.25" thickTop="1" thickBot="1" x14ac:dyDescent="0.35">
      <c r="A22" s="83"/>
      <c r="B22" s="88" t="str">
        <f>"ตัวอักษร (-"&amp;BAHTTEXT(C21)&amp;"-)"</f>
        <v>ตัวอักษร (-เก้าแสนสี่หมื่นสองพันสองร้อยยี่สิบเก้าบาทสามสิบสามสตางค์-)</v>
      </c>
      <c r="C22" s="89"/>
      <c r="D22" s="90"/>
    </row>
    <row r="23" spans="1:6" s="5" customFormat="1" ht="16.5" customHeight="1" thickTop="1" x14ac:dyDescent="0.25">
      <c r="A23" s="7"/>
      <c r="B23" s="7"/>
      <c r="C23" s="7"/>
      <c r="D23" s="7"/>
    </row>
    <row r="24" spans="1:6" s="5" customFormat="1" ht="10.5" hidden="1" customHeight="1" x14ac:dyDescent="0.5">
      <c r="A24" s="7"/>
      <c r="B24" s="31"/>
      <c r="C24" s="27"/>
    </row>
    <row r="25" spans="1:6" s="5" customFormat="1" ht="23.25" x14ac:dyDescent="0.5">
      <c r="A25" s="7"/>
      <c r="B25" s="28" t="s">
        <v>51</v>
      </c>
      <c r="C25" s="27"/>
    </row>
    <row r="26" spans="1:6" s="5" customFormat="1" ht="23.25" x14ac:dyDescent="0.5">
      <c r="A26" s="7"/>
      <c r="B26" s="27" t="s">
        <v>97</v>
      </c>
      <c r="C26" s="27"/>
    </row>
    <row r="27" spans="1:6" s="5" customFormat="1" ht="18.75" customHeight="1" x14ac:dyDescent="0.5">
      <c r="A27" s="7"/>
      <c r="B27" s="29" t="s">
        <v>93</v>
      </c>
      <c r="C27" s="27"/>
    </row>
    <row r="28" spans="1:6" s="5" customFormat="1" ht="23.25" x14ac:dyDescent="0.5">
      <c r="A28" s="7"/>
      <c r="B28" s="28"/>
      <c r="C28" s="27"/>
    </row>
    <row r="29" spans="1:6" s="5" customFormat="1" ht="23.25" x14ac:dyDescent="0.5">
      <c r="A29" s="7"/>
      <c r="B29" s="27" t="s">
        <v>53</v>
      </c>
      <c r="C29" s="27"/>
    </row>
    <row r="30" spans="1:6" s="5" customFormat="1" ht="20.25" customHeight="1" x14ac:dyDescent="0.5">
      <c r="A30" s="7"/>
      <c r="B30" s="28" t="s">
        <v>98</v>
      </c>
      <c r="C30" s="4"/>
      <c r="D30" s="27"/>
      <c r="E30" s="27"/>
      <c r="F30" s="27"/>
    </row>
    <row r="31" spans="1:6" s="5" customFormat="1" ht="28.5" customHeight="1" x14ac:dyDescent="0.5">
      <c r="A31" s="7"/>
      <c r="B31" s="28" t="s">
        <v>99</v>
      </c>
      <c r="C31" s="3"/>
      <c r="D31" s="27"/>
      <c r="E31" s="27"/>
      <c r="F31" s="27"/>
    </row>
    <row r="32" spans="1:6" s="5" customFormat="1" ht="24.75" customHeight="1" x14ac:dyDescent="0.5">
      <c r="A32" s="7"/>
      <c r="B32" s="28"/>
      <c r="C32" s="27"/>
      <c r="D32" s="27"/>
      <c r="E32" s="27"/>
      <c r="F32" s="27"/>
    </row>
    <row r="33" spans="1:6" s="5" customFormat="1" ht="18.75" customHeight="1" x14ac:dyDescent="0.5">
      <c r="A33" s="7"/>
      <c r="B33" s="28" t="s">
        <v>53</v>
      </c>
      <c r="C33" s="27"/>
      <c r="D33" s="27"/>
      <c r="E33" s="27"/>
      <c r="F33" s="27"/>
    </row>
    <row r="34" spans="1:6" s="5" customFormat="1" ht="20.25" customHeight="1" x14ac:dyDescent="0.5">
      <c r="A34" s="7"/>
      <c r="B34" s="28" t="s">
        <v>100</v>
      </c>
      <c r="C34" s="27"/>
      <c r="D34" s="7"/>
    </row>
    <row r="35" spans="1:6" s="5" customFormat="1" ht="18.75" customHeight="1" x14ac:dyDescent="0.5">
      <c r="A35" s="7"/>
      <c r="B35" s="28" t="s">
        <v>101</v>
      </c>
      <c r="C35" s="27"/>
      <c r="D35" s="27"/>
    </row>
    <row r="36" spans="1:6" s="5" customFormat="1" ht="23.25" x14ac:dyDescent="0.5">
      <c r="A36" s="7"/>
      <c r="B36" s="32"/>
      <c r="C36" s="27"/>
      <c r="D36" s="27"/>
    </row>
    <row r="37" spans="1:6" s="5" customFormat="1" ht="21" customHeight="1" x14ac:dyDescent="0.5">
      <c r="A37" s="7"/>
      <c r="B37" s="32"/>
      <c r="C37" s="27"/>
      <c r="D37" s="27"/>
    </row>
    <row r="38" spans="1:6" s="4" customFormat="1" ht="5.25" customHeight="1" x14ac:dyDescent="0.5">
      <c r="B38" s="31"/>
      <c r="C38" s="27"/>
      <c r="D38" s="27"/>
      <c r="E38" s="5"/>
    </row>
    <row r="39" spans="1:6" s="4" customFormat="1" ht="27" customHeight="1" x14ac:dyDescent="0.5">
      <c r="B39" s="32"/>
      <c r="C39" s="27"/>
      <c r="D39" s="27"/>
      <c r="E39" s="5"/>
    </row>
    <row r="40" spans="1:6" ht="23.25" x14ac:dyDescent="0.5">
      <c r="B40" s="32"/>
      <c r="C40" s="27"/>
      <c r="D40" s="27"/>
      <c r="E40" s="5"/>
    </row>
    <row r="41" spans="1:6" ht="23.25" x14ac:dyDescent="0.5">
      <c r="B41" s="32"/>
      <c r="C41" s="27"/>
      <c r="D41" s="27"/>
      <c r="E41" s="5"/>
    </row>
    <row r="42" spans="1:6" ht="23.25" x14ac:dyDescent="0.5">
      <c r="B42" s="5"/>
      <c r="C42" s="27"/>
      <c r="D42" s="27"/>
      <c r="E42" s="5"/>
    </row>
  </sheetData>
  <mergeCells count="8">
    <mergeCell ref="A1:D1"/>
    <mergeCell ref="A2:D2"/>
    <mergeCell ref="A10:D10"/>
    <mergeCell ref="A11:A12"/>
    <mergeCell ref="B11:B12"/>
    <mergeCell ref="C11:C12"/>
    <mergeCell ref="D11:D12"/>
    <mergeCell ref="A4:J4"/>
  </mergeCells>
  <pageMargins left="0.25" right="0.25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ปร.4</vt:lpstr>
      <vt:lpstr>ปร.5</vt:lpstr>
      <vt:lpstr>ปร.6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2026-03-20T09:10:59Z</cp:lastPrinted>
  <dcterms:created xsi:type="dcterms:W3CDTF">2022-07-04T02:19:34Z</dcterms:created>
  <dcterms:modified xsi:type="dcterms:W3CDTF">2026-04-03T08:18:08Z</dcterms:modified>
</cp:coreProperties>
</file>