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29BB3360-3406-4DDA-87CF-9282E58B2241}" xr6:coauthVersionLast="47" xr6:coauthVersionMax="47" xr10:uidLastSave="{00000000-0000-0000-0000-000000000000}"/>
  <bookViews>
    <workbookView xWindow="-120" yWindow="-120" windowWidth="24240" windowHeight="13140" xr2:uid="{AF2D5EE2-ECEE-46B4-B481-81C25587009D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I27" i="1"/>
  <c r="F25" i="1"/>
  <c r="B25" i="1"/>
  <c r="F24" i="1"/>
  <c r="B24" i="1"/>
  <c r="H23" i="1"/>
  <c r="G23" i="1"/>
  <c r="F23" i="1"/>
  <c r="B23" i="1"/>
  <c r="G22" i="1"/>
  <c r="F22" i="1"/>
  <c r="H22" i="1" s="1"/>
  <c r="B22" i="1"/>
  <c r="F21" i="1"/>
  <c r="B21" i="1"/>
  <c r="G20" i="1"/>
  <c r="F20" i="1"/>
  <c r="H20" i="1" s="1"/>
  <c r="B20" i="1"/>
  <c r="H19" i="1"/>
  <c r="G19" i="1"/>
  <c r="F19" i="1"/>
  <c r="B19" i="1"/>
  <c r="G18" i="1"/>
  <c r="F18" i="1"/>
  <c r="H18" i="1" s="1"/>
  <c r="F17" i="1"/>
  <c r="G17" i="1" s="1"/>
  <c r="G16" i="1"/>
  <c r="F16" i="1"/>
  <c r="H16" i="1" s="1"/>
  <c r="F15" i="1"/>
  <c r="G14" i="1"/>
  <c r="J14" i="1" s="1"/>
  <c r="F14" i="1"/>
  <c r="H31" i="1" s="1"/>
  <c r="B14" i="1"/>
  <c r="F13" i="1"/>
  <c r="F12" i="1"/>
  <c r="G12" i="1" s="1"/>
  <c r="F11" i="1"/>
  <c r="F10" i="1"/>
  <c r="G10" i="1" s="1"/>
  <c r="F9" i="1"/>
  <c r="F8" i="1"/>
  <c r="G8" i="1" s="1"/>
  <c r="F7" i="1"/>
  <c r="I6" i="1"/>
  <c r="I13" i="1" s="1"/>
  <c r="I14" i="1" s="1"/>
  <c r="I15" i="1" s="1"/>
  <c r="I16" i="1" s="1"/>
  <c r="F6" i="1"/>
  <c r="G6" i="1" s="1"/>
  <c r="J6" i="1" s="1"/>
  <c r="A3" i="1"/>
  <c r="A2" i="1"/>
  <c r="I20" i="1" l="1"/>
  <c r="K20" i="1" s="1"/>
  <c r="J18" i="1"/>
  <c r="J22" i="1"/>
  <c r="I18" i="1"/>
  <c r="K18" i="1" s="1"/>
  <c r="I22" i="1"/>
  <c r="K22" i="1" s="1"/>
  <c r="H11" i="1"/>
  <c r="K11" i="1" s="1"/>
  <c r="J23" i="1"/>
  <c r="K19" i="1"/>
  <c r="K16" i="1"/>
  <c r="H7" i="1"/>
  <c r="J16" i="1"/>
  <c r="H17" i="1"/>
  <c r="H6" i="1"/>
  <c r="H8" i="1"/>
  <c r="H10" i="1"/>
  <c r="H14" i="1"/>
  <c r="K14" i="1" s="1"/>
  <c r="I23" i="1"/>
  <c r="K23" i="1" s="1"/>
  <c r="G25" i="1"/>
  <c r="H12" i="1"/>
  <c r="G13" i="1"/>
  <c r="J13" i="1" s="1"/>
  <c r="G7" i="1"/>
  <c r="G9" i="1"/>
  <c r="H9" i="1" s="1"/>
  <c r="G11" i="1"/>
  <c r="J11" i="1" s="1"/>
  <c r="G15" i="1"/>
  <c r="J15" i="1" s="1"/>
  <c r="G24" i="1"/>
  <c r="I19" i="1"/>
  <c r="J19" i="1" s="1"/>
  <c r="G21" i="1"/>
  <c r="I9" i="1" l="1"/>
  <c r="K9" i="1" s="1"/>
  <c r="I12" i="1"/>
  <c r="J12" i="1" s="1"/>
  <c r="I7" i="1"/>
  <c r="K7" i="1" s="1"/>
  <c r="H25" i="1"/>
  <c r="J20" i="1"/>
  <c r="I10" i="1"/>
  <c r="J10" i="1" s="1"/>
  <c r="H15" i="1"/>
  <c r="K15" i="1" s="1"/>
  <c r="I8" i="1"/>
  <c r="J8" i="1" s="1"/>
  <c r="H24" i="1"/>
  <c r="K6" i="1"/>
  <c r="I17" i="1"/>
  <c r="J17" i="1" s="1"/>
  <c r="K17" i="1"/>
  <c r="J9" i="1"/>
  <c r="H13" i="1"/>
  <c r="K13" i="1" s="1"/>
  <c r="J7" i="1"/>
  <c r="H21" i="1"/>
  <c r="H26" i="1" l="1"/>
  <c r="H29" i="1" s="1"/>
  <c r="I25" i="1"/>
  <c r="J25" i="1" s="1"/>
  <c r="I24" i="1"/>
  <c r="J24" i="1" s="1"/>
  <c r="K12" i="1"/>
  <c r="K8" i="1"/>
  <c r="I21" i="1"/>
  <c r="J21" i="1" s="1"/>
  <c r="K21" i="1"/>
  <c r="K10" i="1"/>
  <c r="K26" i="1" l="1"/>
  <c r="K24" i="1"/>
  <c r="K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3" authorId="0" shapeId="0" xr:uid="{A925AB6E-88B1-4C03-A442-961915F43217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<sst xmlns="http://schemas.openxmlformats.org/spreadsheetml/2006/main" count="77" uniqueCount="57">
  <si>
    <t>แบบสรุปราคางานก่อสร้างทาง  สะพาน  และท่อเหลี่ยม</t>
  </si>
  <si>
    <t>ปริมาณงาน</t>
  </si>
  <si>
    <t xml:space="preserve">ค่าพิกัดโครงการ N 0713758 / E 1901661 ระยะเวลาดำเนินการ 90 วัน ประมาณราคาเมื่อวันที่ 16 กุมภาพันธ์ 2567       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</si>
  <si>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</si>
  <si>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</si>
  <si>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</si>
  <si>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</si>
  <si>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</si>
  <si>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</si>
  <si>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2"/>
        <rFont val="TH SarabunIT๙"/>
        <family val="2"/>
      </rPr>
      <t>N</t>
    </r>
  </si>
  <si>
    <r>
      <t>ราคาต่อหน่วยxF</t>
    </r>
    <r>
      <rPr>
        <vertAlign val="subscript"/>
        <sz val="12"/>
        <rFont val="TH SarabunIT๙"/>
        <family val="2"/>
      </rPr>
      <t>N</t>
    </r>
  </si>
  <si>
    <t>ราคากลาง</t>
  </si>
  <si>
    <t>กรอกข้อมูลเอง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</si>
  <si>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</si>
  <si>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</si>
  <si>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</si>
  <si>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</si>
  <si>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</si>
  <si>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</si>
  <si>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</si>
  <si>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</si>
  <si>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</si>
  <si>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</si>
  <si>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Expansion  Joint</t>
  </si>
  <si>
    <t>ม.</t>
  </si>
  <si>
    <t>Contraction  Joint</t>
  </si>
  <si>
    <t>Longitudinal  Joint</t>
  </si>
  <si>
    <t>งานไหล่ทาง</t>
  </si>
  <si>
    <t>รวม</t>
  </si>
  <si>
    <t>ปรับยอด</t>
  </si>
  <si>
    <t>ผลรวมค่างานต้นทุนงานก่อสร้าง</t>
  </si>
  <si>
    <t>=</t>
  </si>
  <si>
    <t>บาท</t>
  </si>
  <si>
    <t>ค่า FACTOR   F งานก่อสร้างทาง</t>
  </si>
  <si>
    <t>ราคาต่อตารางเมตร</t>
  </si>
  <si>
    <t xml:space="preserve">บาท </t>
  </si>
  <si>
    <t xml:space="preserve">    (ลงชื่อ)</t>
  </si>
  <si>
    <t>ผู้ประมาณราคา</t>
  </si>
  <si>
    <t>(ลงชื่อ)</t>
  </si>
  <si>
    <t xml:space="preserve">      ผู้ตรวจ</t>
  </si>
  <si>
    <t xml:space="preserve">              (นายนพนัย  ตาสี)</t>
  </si>
  <si>
    <t xml:space="preserve">         ( นายบูรณ์พิภพ    พสิษฐ์พสุชา )</t>
  </si>
  <si>
    <t xml:space="preserve">             ผู้ช่วยนายช่างโยธา</t>
  </si>
  <si>
    <t xml:space="preserve">                ผู้อำนวยการกองช่าง</t>
  </si>
  <si>
    <t xml:space="preserve">                         เห็นชอบ</t>
  </si>
  <si>
    <t xml:space="preserve">      เห็นชอบ</t>
  </si>
  <si>
    <t>อนุมัติ</t>
  </si>
  <si>
    <t xml:space="preserve">            (นายสุรินทร์โรจน์  ศรีสังข์)</t>
  </si>
  <si>
    <t xml:space="preserve">         (นายบวรนันท์  ทองพนา)</t>
  </si>
  <si>
    <t xml:space="preserve">     ปลัดองค์การบริหารส่วนตำบลบ่อโพธิ์</t>
  </si>
  <si>
    <t>นายกองค์การบริหารส่วนตำบลบ่อโพธิ์</t>
  </si>
  <si>
    <t>หมายเหตุ</t>
  </si>
  <si>
    <t>วัสดุหรือครุภัณฑ์ที่จะใช้ในงานก่อสร้างเป็นพัสดุที่ผลิตภายในประเทศ</t>
  </si>
  <si>
    <t>(                                        )</t>
  </si>
  <si>
    <t>โดยต้องใช้ไม่น้อยว่าร้อยละ 60 ของมูลค่าพัสดุที่จะใช้ในงานก่อสร้างทั้งหมดตามสัญญา</t>
  </si>
  <si>
    <t>ให้คู่สัญญาต้องใช้เหล็กที่ผลิตภายในประเทศ ไม่น้อยกว่าร้อยละ 90 ของปริมาณเหล็ก</t>
  </si>
  <si>
    <t>ที่ต้องใช้ทั้งหมดตามสัญญา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</si>
</sst>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u/>
      <sz val="13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vertAlign val="subscript"/>
      <sz val="12"/>
      <name val="TH SarabunIT๙"/>
      <family val="2"/>
    </font>
    <font>
      <sz val="12"/>
      <color rgb="FF00B050"/>
      <name val="TH SarabunIT๙"/>
      <family val="2"/>
    </font>
    <font>
      <sz val="12"/>
      <color rgb="FF00CC00"/>
      <name val="TH SarabunIT๙"/>
      <family val="2"/>
    </font>
    <font>
      <sz val="16"/>
      <name val="AngsanaUPC"/>
      <family val="1"/>
    </font>
    <font>
      <sz val="12"/>
      <color indexed="8"/>
      <name val="TH SarabunIT๙"/>
      <family val="2"/>
    </font>
    <font>
      <sz val="14"/>
      <name val="TH SarabunIT๙"/>
      <family val="2"/>
    </font>
    <font>
      <sz val="14"/>
      <name val="TH SarabunPSK"/>
      <family val="2"/>
    </font>
    <font>
      <sz val="12"/>
      <name val="TH SarabunIT๙"/>
      <family val="2"/>
      <charset val="222"/>
    </font>
    <font>
      <sz val="12"/>
      <name val="TH SarabunPSK"/>
      <family val="2"/>
      <charset val="222"/>
    </font>
    <font>
      <sz val="14"/>
      <name val="Cordia New"/>
      <family val="2"/>
    </font>
    <font>
      <u/>
      <sz val="14"/>
      <name val="TH SarabunIT๙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14" fillId="0" borderId="0"/>
  </cellStyleXfs>
  <cellXfs count="79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3" fontId="4" fillId="0" borderId="3" xfId="2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43" fontId="4" fillId="0" borderId="5" xfId="2" applyFont="1" applyBorder="1" applyAlignment="1">
      <alignment horizontal="center" vertical="center"/>
    </xf>
    <xf numFmtId="43" fontId="4" fillId="0" borderId="5" xfId="2" applyFont="1" applyBorder="1"/>
    <xf numFmtId="187" fontId="4" fillId="0" borderId="5" xfId="2" applyNumberFormat="1" applyFont="1" applyBorder="1"/>
    <xf numFmtId="43" fontId="4" fillId="0" borderId="9" xfId="2" applyFont="1" applyBorder="1" applyAlignment="1">
      <alignment horizontal="center" vertical="center"/>
    </xf>
    <xf numFmtId="43" fontId="4" fillId="0" borderId="0" xfId="1" applyNumberFormat="1" applyFont="1"/>
    <xf numFmtId="43" fontId="6" fillId="2" borderId="3" xfId="2" applyFont="1" applyFill="1" applyBorder="1"/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43" fontId="4" fillId="0" borderId="9" xfId="2" applyFont="1" applyBorder="1"/>
    <xf numFmtId="187" fontId="4" fillId="0" borderId="9" xfId="2" applyNumberFormat="1" applyFont="1" applyBorder="1"/>
    <xf numFmtId="0" fontId="4" fillId="0" borderId="9" xfId="1" applyFont="1" applyBorder="1" applyAlignment="1">
      <alignment horizontal="center"/>
    </xf>
    <xf numFmtId="0" fontId="4" fillId="0" borderId="14" xfId="1" applyFont="1" applyBorder="1"/>
    <xf numFmtId="0" fontId="4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0" fontId="4" fillId="0" borderId="4" xfId="1" applyFont="1" applyBorder="1" applyAlignment="1">
      <alignment horizontal="center"/>
    </xf>
    <xf numFmtId="43" fontId="4" fillId="0" borderId="19" xfId="2" applyFont="1" applyBorder="1" applyAlignment="1">
      <alignment horizontal="center" vertical="center"/>
    </xf>
    <xf numFmtId="43" fontId="4" fillId="0" borderId="19" xfId="2" applyFont="1" applyBorder="1"/>
    <xf numFmtId="187" fontId="4" fillId="0" borderId="19" xfId="2" applyNumberFormat="1" applyFont="1" applyBorder="1"/>
    <xf numFmtId="0" fontId="4" fillId="0" borderId="20" xfId="1" applyFont="1" applyBorder="1"/>
    <xf numFmtId="0" fontId="4" fillId="0" borderId="20" xfId="1" applyFont="1" applyBorder="1" applyAlignment="1">
      <alignment horizontal="centerContinuous"/>
    </xf>
    <xf numFmtId="43" fontId="4" fillId="0" borderId="21" xfId="1" applyNumberFormat="1" applyFont="1" applyBorder="1"/>
    <xf numFmtId="0" fontId="3" fillId="0" borderId="0" xfId="1" applyFont="1" applyAlignment="1">
      <alignment horizontal="center"/>
    </xf>
    <xf numFmtId="43" fontId="4" fillId="0" borderId="2" xfId="2" applyFont="1" applyBorder="1"/>
    <xf numFmtId="0" fontId="7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43" fontId="3" fillId="0" borderId="22" xfId="2" applyFont="1" applyBorder="1"/>
    <xf numFmtId="43" fontId="3" fillId="0" borderId="0" xfId="2" applyFont="1" applyBorder="1"/>
    <xf numFmtId="0" fontId="4" fillId="0" borderId="0" xfId="3" applyFont="1"/>
    <xf numFmtId="43" fontId="4" fillId="0" borderId="0" xfId="3" applyNumberFormat="1" applyFont="1"/>
    <xf numFmtId="0" fontId="3" fillId="0" borderId="0" xfId="4" applyFont="1" applyAlignment="1">
      <alignment horizontal="center"/>
    </xf>
    <xf numFmtId="0" fontId="3" fillId="0" borderId="0" xfId="4" applyFont="1"/>
    <xf numFmtId="0" fontId="9" fillId="0" borderId="0" xfId="3" applyFont="1" applyAlignment="1">
      <alignment horizontal="center"/>
    </xf>
    <xf numFmtId="43" fontId="9" fillId="0" borderId="3" xfId="3" applyNumberFormat="1" applyFont="1" applyBorder="1"/>
    <xf numFmtId="0" fontId="3" fillId="0" borderId="0" xfId="3" applyFont="1" applyAlignment="1">
      <alignment horizontal="right"/>
    </xf>
    <xf numFmtId="187" fontId="4" fillId="0" borderId="3" xfId="5" applyNumberFormat="1" applyFont="1" applyBorder="1" applyAlignment="1"/>
    <xf numFmtId="0" fontId="3" fillId="0" borderId="0" xfId="3" applyFont="1"/>
    <xf numFmtId="1" fontId="4" fillId="0" borderId="3" xfId="1" applyNumberFormat="1" applyFont="1" applyBorder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4" fontId="11" fillId="0" borderId="0" xfId="6" applyNumberFormat="1" applyFont="1"/>
    <xf numFmtId="0" fontId="11" fillId="0" borderId="0" xfId="6" applyFont="1" applyAlignment="1">
      <alignment horizontal="left"/>
    </xf>
    <xf numFmtId="0" fontId="11" fillId="0" borderId="0" xfId="6" applyFont="1"/>
    <xf numFmtId="0" fontId="10" fillId="0" borderId="0" xfId="0" applyFont="1" applyAlignment="1">
      <alignment horizontal="left"/>
    </xf>
    <xf numFmtId="0" fontId="11" fillId="0" borderId="0" xfId="6" applyFont="1" applyAlignment="1">
      <alignment horizontal="left"/>
    </xf>
    <xf numFmtId="0" fontId="12" fillId="0" borderId="0" xfId="1" applyFont="1"/>
    <xf numFmtId="0" fontId="10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6" applyFont="1"/>
    <xf numFmtId="0" fontId="13" fillId="0" borderId="0" xfId="7" applyFont="1" applyAlignment="1" applyProtection="1">
      <alignment horizontal="left"/>
      <protection locked="0"/>
    </xf>
    <xf numFmtId="0" fontId="13" fillId="0" borderId="0" xfId="6" applyFont="1" applyAlignment="1">
      <alignment horizontal="left"/>
    </xf>
    <xf numFmtId="0" fontId="11" fillId="0" borderId="0" xfId="7" applyFont="1" applyAlignment="1" applyProtection="1">
      <alignment horizontal="left"/>
      <protection locked="0"/>
    </xf>
    <xf numFmtId="4" fontId="15" fillId="0" borderId="0" xfId="0" applyNumberFormat="1" applyFont="1"/>
    <xf numFmtId="4" fontId="10" fillId="0" borderId="0" xfId="0" applyNumberFormat="1" applyFont="1"/>
  </cellXfs>
  <cellStyles count="8">
    <cellStyle name="Comma 4" xfId="5" xr:uid="{FF0405CB-EC6F-4BA0-831D-4329151B9918}"/>
    <cellStyle name="Normal 3 2" xfId="3" xr:uid="{183FCE3D-DE2E-45F8-8329-4F53151DF68E}"/>
    <cellStyle name="เครื่องหมายจุลภาค 4" xfId="2" xr:uid="{0CD41605-36F4-483E-A3B2-805BEC10E772}"/>
    <cellStyle name="ปกติ" xfId="0" builtinId="0"/>
    <cellStyle name="ปกติ 3" xfId="6" xr:uid="{23ADAEB8-7F36-47BD-8E8A-3115103EB8F4}"/>
    <cellStyle name="ปกติ 3 2" xfId="1" xr:uid="{9D4FEF61-287A-4746-B07F-81E15E5F26A8}"/>
    <cellStyle name="ปกติ 5 2" xfId="4" xr:uid="{7461E79D-074C-4CB0-8384-DDE2D91FDEA6}"/>
    <cellStyle name="ปกติ_Sheet1" xfId="7" xr:uid="{C1D95D70-0033-420E-8B57-BDBAC1728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Q%20&#3585;&#3656;&#3629;&#3626;&#3619;&#3657;&#3634;&#3591;&#3606;&#3609;&#3609;&#3588;&#3629;&#3609;&#3585;&#3619;&#3637;&#3605;&#3648;&#3626;&#3619;&#3636;&#3617;&#3648;&#3627;&#3621;&#3655;&#3585;%20(&#3626;&#3634;&#3609;&#3609;&#3634;&#3609;&#3657;&#3629;&#3618;&#3627;&#3657;&#3623;&#3618;&#3586;&#3657;&#3634;&#3623;&#3627;&#3621;&#3634;&#3617;)%20&#3627;&#3617;&#3641;&#3656;&#3607;&#3637;&#3656;%202%20&#3610;&#3657;&#3634;&#3609;&#3609;&#3657;&#3635;&#3648;&#3621;&#363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Sheet3"/>
      <sheetName val="Sheet4"/>
      <sheetName val="Sheet6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 refreshError="1"/>
      <sheetData sheetId="1">
        <row r="10">
          <cell r="L10" t="str">
            <v>ก่อสร้างถนนคอนกรีตเสริมเหล็ก</v>
          </cell>
        </row>
        <row r="12">
          <cell r="L12" t="str">
            <v xml:space="preserve"> (สายนาน้อยห้วยข้าวหลาม) หมู่ที่ 2 บ้านน้ำเลา ตำบลบ่อโพธิ์</v>
          </cell>
        </row>
        <row r="13">
          <cell r="L13" t="str">
            <v>อำเภอนครไทย จังหวัดพิษณุโลก</v>
          </cell>
        </row>
        <row r="26">
          <cell r="P26">
            <v>4</v>
          </cell>
        </row>
        <row r="27">
          <cell r="P27">
            <v>0.15</v>
          </cell>
        </row>
        <row r="28">
          <cell r="P28">
            <v>445</v>
          </cell>
        </row>
        <row r="29">
          <cell r="P2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">
          <cell r="L12">
            <v>1780</v>
          </cell>
        </row>
        <row r="14">
          <cell r="L14">
            <v>89</v>
          </cell>
        </row>
        <row r="16">
          <cell r="L16">
            <v>1780</v>
          </cell>
        </row>
        <row r="44">
          <cell r="L44">
            <v>32</v>
          </cell>
        </row>
        <row r="66">
          <cell r="L66">
            <v>144</v>
          </cell>
        </row>
        <row r="83">
          <cell r="L83">
            <v>0</v>
          </cell>
        </row>
        <row r="98">
          <cell r="L98">
            <v>0</v>
          </cell>
        </row>
      </sheetData>
      <sheetData sheetId="10" refreshError="1"/>
      <sheetData sheetId="11" refreshError="1"/>
      <sheetData sheetId="12" refreshError="1"/>
      <sheetData sheetId="13">
        <row r="19">
          <cell r="L19">
            <v>1.73</v>
          </cell>
        </row>
        <row r="98">
          <cell r="L98">
            <v>29.56</v>
          </cell>
        </row>
        <row r="109">
          <cell r="L109">
            <v>41.5</v>
          </cell>
        </row>
        <row r="129">
          <cell r="L129">
            <v>772.56</v>
          </cell>
        </row>
        <row r="139">
          <cell r="L139">
            <v>966.16</v>
          </cell>
        </row>
        <row r="149">
          <cell r="L149">
            <v>855.83</v>
          </cell>
        </row>
        <row r="156">
          <cell r="L156">
            <v>659.69</v>
          </cell>
        </row>
        <row r="180">
          <cell r="L180">
            <v>367.76</v>
          </cell>
        </row>
        <row r="213">
          <cell r="J213">
            <v>153.81</v>
          </cell>
        </row>
        <row r="246">
          <cell r="J246">
            <v>70.77</v>
          </cell>
        </row>
        <row r="265">
          <cell r="J265">
            <v>65.92</v>
          </cell>
        </row>
        <row r="277">
          <cell r="H277" t="str">
            <v>Ø 0.30</v>
          </cell>
        </row>
        <row r="285">
          <cell r="K285">
            <v>481.72</v>
          </cell>
        </row>
        <row r="292">
          <cell r="H292" t="str">
            <v>Ø 0.40</v>
          </cell>
        </row>
        <row r="300">
          <cell r="K300">
            <v>606.57000000000005</v>
          </cell>
        </row>
        <row r="307">
          <cell r="H307" t="str">
            <v>Ø 0.60</v>
          </cell>
        </row>
        <row r="315">
          <cell r="K315">
            <v>1041.02</v>
          </cell>
        </row>
        <row r="332">
          <cell r="H332" t="str">
            <v>Ø 0.80</v>
          </cell>
        </row>
        <row r="340">
          <cell r="K340">
            <v>1695.53</v>
          </cell>
        </row>
        <row r="350">
          <cell r="H350" t="str">
            <v>Ø 1.00</v>
          </cell>
        </row>
        <row r="358">
          <cell r="K358">
            <v>2441.44</v>
          </cell>
        </row>
        <row r="365">
          <cell r="H365" t="str">
            <v>Ø 1.20</v>
          </cell>
        </row>
        <row r="373">
          <cell r="K373">
            <v>3235.26</v>
          </cell>
        </row>
        <row r="387">
          <cell r="H387" t="str">
            <v>Ø 1.50</v>
          </cell>
        </row>
        <row r="395">
          <cell r="K395">
            <v>5298.97</v>
          </cell>
        </row>
      </sheetData>
      <sheetData sheetId="14" refreshError="1"/>
      <sheetData sheetId="15" refreshError="1"/>
      <sheetData sheetId="16">
        <row r="74">
          <cell r="I74">
            <v>1.3642000000000001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B58B-CF67-4DAB-A123-41238FBB6766}">
  <dimension ref="A1:T49"/>
  <sheetViews>
    <sheetView tabSelected="1" workbookViewId="0">
      <selection activeCell="F36" sqref="F36"/>
    </sheetView>
  </sheetViews>
  <sheetFormatPr defaultRowHeight="14.25" x14ac:dyDescent="0.2"/>
  <cols>
    <col min="1" max="1" width="4" customWidth="1"/>
    <col min="4" max="4" width="9.25" customWidth="1"/>
    <col min="5" max="5" width="5" customWidth="1"/>
    <col min="6" max="6" width="7.375" customWidth="1"/>
    <col min="7" max="7" width="8" customWidth="1"/>
    <col min="8" max="8" width="9.125" customWidth="1"/>
    <col min="9" max="9" width="6.75" customWidth="1"/>
    <col min="10" max="10" width="6.5" customWidth="1"/>
    <col min="11" max="11" width="10.25" customWidth="1"/>
  </cols>
  <sheetData>
    <row r="1" spans="1:20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3"/>
      <c r="T1" s="3"/>
    </row>
    <row r="2" spans="1:20" ht="15.75" x14ac:dyDescent="0.25">
      <c r="A2" s="4" t="str">
        <f>"โครงการ"&amp;[1]ข้อมูลโครงการ!L10&amp;"  สายทาง"&amp;[1]ข้อมูลโครงการ!L12&amp;"  "&amp;[1]ข้อมูลโครงการ!L13</f>
        <v>โครงการก่อสร้างถนนคอนกรีตเสริมเหล็ก  สายทาง (สายนาน้อยห้วยข้าวหลาม) หมู่ที่ 2 บ้านน้ำเลา ตำบลบ่อโพธิ์  อำเภอนครไทย จังหวัดพิษณุโลก</v>
      </c>
      <c r="B2" s="4"/>
      <c r="C2" s="4"/>
      <c r="D2" s="4"/>
      <c r="E2" s="4"/>
      <c r="F2" s="4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"/>
    </row>
    <row r="3" spans="1:20" ht="15.75" x14ac:dyDescent="0.25">
      <c r="A3" s="5" t="str">
        <f>"ปริมาณงาน  ผิวจราจรกว้าง "&amp;FIXED([1]ข้อมูลโครงการ!P26,2)&amp;" ม. ระยะทาง "&amp;FIXED([1]ข้อมูลโครงการ!P28,2)&amp;" ม. หนา "&amp;[1]ข้อมูลโครงการ!P27&amp;" ม. หรือพื้นที่ไม่น้อยกว่า  "&amp;FIXED([1]ข้อมูลโครงการ!P26*[1]ข้อมูลโครงการ!P28,2)&amp;"  ตร.ม. ไหล่ทางข้างละ "&amp;FIXED([1]ข้อมูลโครงการ!P29,2)&amp;" ม."</f>
        <v>ปริมาณงาน  ผิวจราจรกว้าง 4.00 ม. ระยะทาง 445.00 ม. หนา 0.15 ม. หรือพื้นที่ไม่น้อยกว่า  1,780.00  ตร.ม. ไหล่ทางข้างละ 0.00 ม.</v>
      </c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6" t="s">
        <v>1</v>
      </c>
      <c r="N3" s="3"/>
      <c r="O3" s="3"/>
      <c r="P3" s="3"/>
      <c r="Q3" s="3"/>
      <c r="R3" s="3"/>
      <c r="S3" s="3"/>
      <c r="T3" s="3"/>
    </row>
    <row r="4" spans="1:20" ht="15.75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7"/>
      <c r="N4" s="3"/>
      <c r="O4" s="3"/>
      <c r="P4" s="3"/>
      <c r="Q4" s="3"/>
      <c r="R4" s="3"/>
      <c r="S4" s="3"/>
      <c r="T4" s="3"/>
    </row>
    <row r="5" spans="1:20" ht="18.75" x14ac:dyDescent="0.35">
      <c r="A5" s="8" t="s">
        <v>3</v>
      </c>
      <c r="B5" s="9" t="s">
        <v>4</v>
      </c>
      <c r="C5" s="9"/>
      <c r="D5" s="9"/>
      <c r="E5" s="8" t="s">
        <v>5</v>
      </c>
      <c r="F5" s="8" t="s">
        <v>6</v>
      </c>
      <c r="G5" s="10" t="s">
        <v>7</v>
      </c>
      <c r="H5" s="8" t="s">
        <v>8</v>
      </c>
      <c r="I5" s="11" t="s">
        <v>9</v>
      </c>
      <c r="J5" s="11" t="s">
        <v>10</v>
      </c>
      <c r="K5" s="8" t="s">
        <v>11</v>
      </c>
      <c r="L5" s="3"/>
      <c r="M5" s="12" t="s">
        <v>12</v>
      </c>
      <c r="N5" s="3"/>
      <c r="O5" s="3"/>
      <c r="P5" s="3"/>
      <c r="Q5" s="3"/>
      <c r="R5" s="3"/>
      <c r="S5" s="3"/>
      <c r="T5" s="3"/>
    </row>
    <row r="6" spans="1:20" ht="15.75" x14ac:dyDescent="0.25">
      <c r="A6" s="13">
        <v>1</v>
      </c>
      <c r="B6" s="14" t="s">
        <v>13</v>
      </c>
      <c r="C6" s="15"/>
      <c r="D6" s="16"/>
      <c r="E6" s="13" t="s">
        <v>14</v>
      </c>
      <c r="F6" s="17">
        <f>IF(M6=0,ROUND([1]ปริมาณงาน!L12,2),M6)</f>
        <v>1780</v>
      </c>
      <c r="G6" s="18">
        <f>ROUND(IF(F6=0,0,'[1]Unit Cost'!L19),2)</f>
        <v>1.73</v>
      </c>
      <c r="H6" s="18">
        <f>ROUND(F6*G6,2)</f>
        <v>3079.4</v>
      </c>
      <c r="I6" s="19">
        <f>H30</f>
        <v>1.3642000000000001</v>
      </c>
      <c r="J6" s="18">
        <f>ROUND(G6*I6,2)</f>
        <v>2.36</v>
      </c>
      <c r="K6" s="20">
        <f t="shared" ref="K6:K25" si="0">ROUND(H6*I6,2)</f>
        <v>4200.92</v>
      </c>
      <c r="L6" s="21"/>
      <c r="M6" s="22">
        <v>0</v>
      </c>
      <c r="N6" s="3"/>
      <c r="O6" s="3"/>
      <c r="P6" s="3"/>
      <c r="Q6" s="3"/>
      <c r="R6" s="3"/>
      <c r="S6" s="3"/>
      <c r="T6" s="3"/>
    </row>
    <row r="7" spans="1:20" ht="15.75" x14ac:dyDescent="0.25">
      <c r="A7" s="23">
        <v>2</v>
      </c>
      <c r="B7" s="24" t="s">
        <v>15</v>
      </c>
      <c r="C7" s="25"/>
      <c r="D7" s="26"/>
      <c r="E7" s="23" t="s">
        <v>14</v>
      </c>
      <c r="F7" s="20">
        <f t="shared" ref="F7:F12" si="1">IF(M7=0,0,M7)</f>
        <v>0</v>
      </c>
      <c r="G7" s="27">
        <f>ROUND(IF(F7=0,0,'[1]Unit Cost'!L129),2)</f>
        <v>0</v>
      </c>
      <c r="H7" s="27">
        <f t="shared" ref="H7:H25" si="2">ROUND(F7*G7,2)</f>
        <v>0</v>
      </c>
      <c r="I7" s="28">
        <f t="shared" ref="I7:I12" si="3">IF(H7=0,0,$H$30)</f>
        <v>0</v>
      </c>
      <c r="J7" s="27">
        <f t="shared" ref="J7:J25" si="4">ROUND(G7*I7,2)</f>
        <v>0</v>
      </c>
      <c r="K7" s="20">
        <f t="shared" si="0"/>
        <v>0</v>
      </c>
      <c r="L7" s="21"/>
      <c r="M7" s="22">
        <v>0</v>
      </c>
      <c r="N7" s="3"/>
      <c r="O7" s="3"/>
      <c r="P7" s="3"/>
      <c r="Q7" s="3"/>
      <c r="R7" s="3"/>
      <c r="S7" s="3"/>
      <c r="T7" s="3"/>
    </row>
    <row r="8" spans="1:20" ht="15.75" x14ac:dyDescent="0.25">
      <c r="A8" s="23">
        <v>3</v>
      </c>
      <c r="B8" s="24" t="s">
        <v>16</v>
      </c>
      <c r="C8" s="25"/>
      <c r="D8" s="26"/>
      <c r="E8" s="23" t="s">
        <v>14</v>
      </c>
      <c r="F8" s="20">
        <f t="shared" si="1"/>
        <v>0</v>
      </c>
      <c r="G8" s="27">
        <f>ROUND(IF(F8=0,0,'[1]Unit Cost'!L139),2)</f>
        <v>0</v>
      </c>
      <c r="H8" s="27">
        <f t="shared" si="2"/>
        <v>0</v>
      </c>
      <c r="I8" s="28">
        <f t="shared" si="3"/>
        <v>0</v>
      </c>
      <c r="J8" s="27">
        <f t="shared" si="4"/>
        <v>0</v>
      </c>
      <c r="K8" s="20">
        <f t="shared" si="0"/>
        <v>0</v>
      </c>
      <c r="L8" s="21"/>
      <c r="M8" s="22">
        <v>0</v>
      </c>
      <c r="N8" s="3"/>
      <c r="O8" s="3"/>
      <c r="P8" s="3"/>
      <c r="Q8" s="3"/>
      <c r="R8" s="3"/>
      <c r="S8" s="3"/>
      <c r="T8" s="3"/>
    </row>
    <row r="9" spans="1:20" ht="15.75" x14ac:dyDescent="0.25">
      <c r="A9" s="23">
        <v>4</v>
      </c>
      <c r="B9" s="24" t="s">
        <v>17</v>
      </c>
      <c r="C9" s="25"/>
      <c r="D9" s="26"/>
      <c r="E9" s="29" t="s">
        <v>18</v>
      </c>
      <c r="F9" s="20">
        <f t="shared" si="1"/>
        <v>0</v>
      </c>
      <c r="G9" s="27">
        <f>ROUND(IF(F9=0,0,'[1]Unit Cost'!L98),2)</f>
        <v>0</v>
      </c>
      <c r="H9" s="27">
        <f t="shared" si="2"/>
        <v>0</v>
      </c>
      <c r="I9" s="28">
        <f t="shared" si="3"/>
        <v>0</v>
      </c>
      <c r="J9" s="27">
        <f t="shared" si="4"/>
        <v>0</v>
      </c>
      <c r="K9" s="20">
        <f t="shared" si="0"/>
        <v>0</v>
      </c>
      <c r="L9" s="21"/>
      <c r="M9" s="22">
        <v>0</v>
      </c>
      <c r="N9" s="3"/>
      <c r="O9" s="3"/>
      <c r="P9" s="3"/>
      <c r="Q9" s="3"/>
      <c r="R9" s="3"/>
      <c r="S9" s="3"/>
      <c r="T9" s="3"/>
    </row>
    <row r="10" spans="1:20" ht="15.75" x14ac:dyDescent="0.25">
      <c r="A10" s="23">
        <v>5</v>
      </c>
      <c r="B10" s="24" t="s">
        <v>19</v>
      </c>
      <c r="C10" s="25"/>
      <c r="D10" s="26"/>
      <c r="E10" s="29" t="s">
        <v>18</v>
      </c>
      <c r="F10" s="20">
        <f t="shared" si="1"/>
        <v>0</v>
      </c>
      <c r="G10" s="27">
        <f>ROUND(IF(F10=0,0,'[1]Unit Cost'!L109),2)</f>
        <v>0</v>
      </c>
      <c r="H10" s="27">
        <f t="shared" si="2"/>
        <v>0</v>
      </c>
      <c r="I10" s="28">
        <f t="shared" si="3"/>
        <v>0</v>
      </c>
      <c r="J10" s="27">
        <f t="shared" si="4"/>
        <v>0</v>
      </c>
      <c r="K10" s="20">
        <f t="shared" si="0"/>
        <v>0</v>
      </c>
      <c r="L10" s="21"/>
      <c r="M10" s="22">
        <v>0</v>
      </c>
      <c r="N10" s="3"/>
      <c r="O10" s="3"/>
      <c r="P10" s="3"/>
      <c r="Q10" s="3"/>
      <c r="R10" s="3"/>
      <c r="S10" s="3"/>
      <c r="T10" s="3"/>
    </row>
    <row r="11" spans="1:20" ht="15.75" x14ac:dyDescent="0.25">
      <c r="A11" s="23">
        <v>6</v>
      </c>
      <c r="B11" s="24" t="s">
        <v>20</v>
      </c>
      <c r="C11" s="25"/>
      <c r="D11" s="26"/>
      <c r="E11" s="29" t="s">
        <v>18</v>
      </c>
      <c r="F11" s="20">
        <f t="shared" si="1"/>
        <v>0</v>
      </c>
      <c r="G11" s="27">
        <f>ROUND(IF(F11=0,0,'[1]Unit Cost'!L129),2)</f>
        <v>0</v>
      </c>
      <c r="H11" s="27">
        <f t="shared" si="2"/>
        <v>0</v>
      </c>
      <c r="I11" s="28">
        <v>0</v>
      </c>
      <c r="J11" s="27">
        <f t="shared" si="4"/>
        <v>0</v>
      </c>
      <c r="K11" s="20">
        <f t="shared" si="0"/>
        <v>0</v>
      </c>
      <c r="L11" s="21"/>
      <c r="M11" s="22">
        <v>0</v>
      </c>
      <c r="N11" s="3"/>
      <c r="O11" s="3"/>
      <c r="P11" s="3"/>
      <c r="Q11" s="3"/>
      <c r="R11" s="3"/>
      <c r="S11" s="3"/>
      <c r="T11" s="3"/>
    </row>
    <row r="12" spans="1:20" ht="15.75" x14ac:dyDescent="0.25">
      <c r="A12" s="23">
        <v>7</v>
      </c>
      <c r="B12" s="24" t="s">
        <v>21</v>
      </c>
      <c r="C12" s="25"/>
      <c r="D12" s="26"/>
      <c r="E12" s="29" t="s">
        <v>18</v>
      </c>
      <c r="F12" s="20">
        <f t="shared" si="1"/>
        <v>0</v>
      </c>
      <c r="G12" s="27">
        <f>ROUND(IF(F12=0,0,'[1]Unit Cost'!L139),2)</f>
        <v>0</v>
      </c>
      <c r="H12" s="27">
        <f t="shared" si="2"/>
        <v>0</v>
      </c>
      <c r="I12" s="28">
        <f t="shared" si="3"/>
        <v>0</v>
      </c>
      <c r="J12" s="27">
        <f t="shared" si="4"/>
        <v>0</v>
      </c>
      <c r="K12" s="20">
        <f t="shared" si="0"/>
        <v>0</v>
      </c>
      <c r="L12" s="21"/>
      <c r="M12" s="22">
        <v>0</v>
      </c>
      <c r="N12" s="3"/>
      <c r="O12" s="3"/>
      <c r="P12" s="3"/>
      <c r="Q12" s="3"/>
      <c r="R12" s="3"/>
      <c r="S12" s="3"/>
      <c r="T12" s="3"/>
    </row>
    <row r="13" spans="1:20" ht="15.75" x14ac:dyDescent="0.25">
      <c r="A13" s="23">
        <v>8</v>
      </c>
      <c r="B13" s="30" t="s">
        <v>22</v>
      </c>
      <c r="C13" s="31"/>
      <c r="D13" s="32"/>
      <c r="E13" s="29" t="s">
        <v>18</v>
      </c>
      <c r="F13" s="20">
        <f>IF(M13=0,ROUND([1]ปริมาณงาน!L14,2),M13)</f>
        <v>89</v>
      </c>
      <c r="G13" s="27">
        <f>ROUND(IF(F13=0,0,'[1]Unit Cost'!L156),2)</f>
        <v>659.69</v>
      </c>
      <c r="H13" s="27">
        <f t="shared" si="2"/>
        <v>58712.41</v>
      </c>
      <c r="I13" s="28">
        <f>I6</f>
        <v>1.3642000000000001</v>
      </c>
      <c r="J13" s="27">
        <f t="shared" si="4"/>
        <v>899.95</v>
      </c>
      <c r="K13" s="20">
        <f t="shared" si="0"/>
        <v>80095.47</v>
      </c>
      <c r="L13" s="21"/>
      <c r="M13" s="22">
        <v>0</v>
      </c>
      <c r="N13" s="3"/>
      <c r="O13" s="3"/>
      <c r="P13" s="3"/>
      <c r="Q13" s="3"/>
      <c r="R13" s="3"/>
      <c r="S13" s="3"/>
      <c r="T13" s="3"/>
    </row>
    <row r="14" spans="1:20" ht="15.75" x14ac:dyDescent="0.25">
      <c r="A14" s="23">
        <v>9</v>
      </c>
      <c r="B14" s="30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4" s="31"/>
      <c r="D14" s="32"/>
      <c r="E14" s="29" t="s">
        <v>14</v>
      </c>
      <c r="F14" s="20">
        <f>IF(M14=0,ROUND([1]ปริมาณงาน!L16,2),M14)</f>
        <v>1780</v>
      </c>
      <c r="G14" s="27">
        <f>ROUND(IF(F14=0,0,'[1]Unit Cost'!L180),2)</f>
        <v>367.76</v>
      </c>
      <c r="H14" s="27">
        <f t="shared" si="2"/>
        <v>654612.80000000005</v>
      </c>
      <c r="I14" s="28">
        <f>I13</f>
        <v>1.3642000000000001</v>
      </c>
      <c r="J14" s="27">
        <f t="shared" si="4"/>
        <v>501.7</v>
      </c>
      <c r="K14" s="20">
        <f t="shared" si="0"/>
        <v>893022.78</v>
      </c>
      <c r="L14" s="21"/>
      <c r="M14" s="22">
        <v>0</v>
      </c>
      <c r="N14" s="3"/>
      <c r="O14" s="21"/>
      <c r="P14" s="3"/>
      <c r="Q14" s="3"/>
      <c r="R14" s="3"/>
      <c r="S14" s="3"/>
      <c r="T14" s="3"/>
    </row>
    <row r="15" spans="1:20" ht="15.75" x14ac:dyDescent="0.25">
      <c r="A15" s="23">
        <v>10</v>
      </c>
      <c r="B15" s="30" t="s">
        <v>23</v>
      </c>
      <c r="C15" s="31"/>
      <c r="D15" s="32"/>
      <c r="E15" s="29" t="s">
        <v>24</v>
      </c>
      <c r="F15" s="20">
        <f>IF(M15=0,ROUND([1]ปริมาณงาน!L44,2),M15)</f>
        <v>32</v>
      </c>
      <c r="G15" s="27">
        <f>ROUND(IF(F15=0,0,'[1]Unit Cost'!J213),2)</f>
        <v>153.81</v>
      </c>
      <c r="H15" s="27">
        <f t="shared" si="2"/>
        <v>4921.92</v>
      </c>
      <c r="I15" s="28">
        <f>I14</f>
        <v>1.3642000000000001</v>
      </c>
      <c r="J15" s="27">
        <f t="shared" si="4"/>
        <v>209.83</v>
      </c>
      <c r="K15" s="20">
        <f t="shared" si="0"/>
        <v>6714.48</v>
      </c>
      <c r="L15" s="21"/>
      <c r="M15" s="22">
        <v>0</v>
      </c>
      <c r="N15" s="3"/>
      <c r="O15" s="21"/>
      <c r="P15" s="3"/>
      <c r="Q15" s="3"/>
      <c r="R15" s="3"/>
      <c r="S15" s="3"/>
      <c r="T15" s="3"/>
    </row>
    <row r="16" spans="1:20" ht="15.75" x14ac:dyDescent="0.25">
      <c r="A16" s="23">
        <v>11</v>
      </c>
      <c r="B16" s="30" t="s">
        <v>25</v>
      </c>
      <c r="C16" s="31"/>
      <c r="D16" s="32"/>
      <c r="E16" s="29" t="s">
        <v>24</v>
      </c>
      <c r="F16" s="20">
        <f>IF(M16=0,ROUND([1]ปริมาณงาน!L66,2),M16)</f>
        <v>144</v>
      </c>
      <c r="G16" s="27">
        <f>ROUND(IF(F16=0,0,'[1]Unit Cost'!J246),2)</f>
        <v>70.77</v>
      </c>
      <c r="H16" s="27">
        <f t="shared" si="2"/>
        <v>10190.879999999999</v>
      </c>
      <c r="I16" s="28">
        <f t="shared" ref="I16" si="5">I15</f>
        <v>1.3642000000000001</v>
      </c>
      <c r="J16" s="27">
        <f t="shared" si="4"/>
        <v>96.54</v>
      </c>
      <c r="K16" s="20">
        <f t="shared" si="0"/>
        <v>13902.4</v>
      </c>
      <c r="L16" s="21"/>
      <c r="M16" s="22">
        <v>0</v>
      </c>
      <c r="N16" s="3"/>
      <c r="O16" s="21"/>
      <c r="P16" s="3"/>
      <c r="Q16" s="3"/>
      <c r="R16" s="3"/>
      <c r="S16" s="3"/>
      <c r="T16" s="3"/>
    </row>
    <row r="17" spans="1:20" ht="15.75" x14ac:dyDescent="0.25">
      <c r="A17" s="23">
        <v>12</v>
      </c>
      <c r="B17" s="30" t="s">
        <v>26</v>
      </c>
      <c r="C17" s="31"/>
      <c r="D17" s="32"/>
      <c r="E17" s="29" t="s">
        <v>24</v>
      </c>
      <c r="F17" s="20">
        <f>IF(M17=0,ROUND([1]ปริมาณงาน!L83,2),M17)</f>
        <v>0</v>
      </c>
      <c r="G17" s="27">
        <f>ROUND(IF(F17=0,0,'[1]Unit Cost'!J265),2)</f>
        <v>0</v>
      </c>
      <c r="H17" s="27">
        <f t="shared" si="2"/>
        <v>0</v>
      </c>
      <c r="I17" s="28">
        <f t="shared" ref="I17:I24" si="6">IF(H17=0,0,$H$30)</f>
        <v>0</v>
      </c>
      <c r="J17" s="27">
        <f t="shared" si="4"/>
        <v>0</v>
      </c>
      <c r="K17" s="20">
        <f t="shared" si="0"/>
        <v>0</v>
      </c>
      <c r="L17" s="21"/>
      <c r="M17" s="22">
        <v>0</v>
      </c>
      <c r="N17" s="3"/>
      <c r="O17" s="21"/>
      <c r="P17" s="3"/>
      <c r="Q17" s="3"/>
      <c r="R17" s="3"/>
      <c r="S17" s="3"/>
      <c r="T17" s="3"/>
    </row>
    <row r="18" spans="1:20" ht="15.75" x14ac:dyDescent="0.25">
      <c r="A18" s="23">
        <v>13</v>
      </c>
      <c r="B18" s="31" t="s">
        <v>27</v>
      </c>
      <c r="C18" s="31"/>
      <c r="D18" s="31"/>
      <c r="E18" s="29" t="s">
        <v>18</v>
      </c>
      <c r="F18" s="20">
        <f>IF(M18=0,ROUND([1]ปริมาณงาน!L98,2),M18)</f>
        <v>0</v>
      </c>
      <c r="G18" s="27">
        <f>ROUND(IF(F18=0,0,'[1]Unit Cost'!L149),2)</f>
        <v>0</v>
      </c>
      <c r="H18" s="27">
        <f t="shared" si="2"/>
        <v>0</v>
      </c>
      <c r="I18" s="28">
        <f t="shared" si="6"/>
        <v>0</v>
      </c>
      <c r="J18" s="27">
        <f t="shared" si="4"/>
        <v>0</v>
      </c>
      <c r="K18" s="20">
        <f t="shared" si="0"/>
        <v>0</v>
      </c>
      <c r="L18" s="21"/>
      <c r="M18" s="22">
        <v>0</v>
      </c>
      <c r="N18" s="3"/>
      <c r="O18" s="3"/>
      <c r="P18" s="3"/>
      <c r="Q18" s="3"/>
      <c r="R18" s="3"/>
      <c r="S18" s="3"/>
      <c r="T18" s="3"/>
    </row>
    <row r="19" spans="1:20" ht="15.75" x14ac:dyDescent="0.25">
      <c r="A19" s="23">
        <v>14</v>
      </c>
      <c r="B19" s="33" t="str">
        <f>"งานท่อระบายน้ำขนาด  "&amp;'[1]Unit Cost'!H277&amp;"  x 1.00 ม. ชั้น 3"</f>
        <v>งานท่อระบายน้ำขนาด  Ø 0.30  x 1.00 ม. ชั้น 3</v>
      </c>
      <c r="C19" s="33"/>
      <c r="D19" s="33"/>
      <c r="E19" s="29" t="s">
        <v>24</v>
      </c>
      <c r="F19" s="20">
        <f t="shared" ref="F19:F24" si="7">IF(M19=0,0,M19)</f>
        <v>0</v>
      </c>
      <c r="G19" s="27">
        <f>ROUND(IF(F19=0,0,'[1]Unit Cost'!K285),2)</f>
        <v>0</v>
      </c>
      <c r="H19" s="27">
        <f t="shared" si="2"/>
        <v>0</v>
      </c>
      <c r="I19" s="28">
        <f t="shared" si="6"/>
        <v>0</v>
      </c>
      <c r="J19" s="27">
        <f t="shared" si="4"/>
        <v>0</v>
      </c>
      <c r="K19" s="20">
        <f t="shared" si="0"/>
        <v>0</v>
      </c>
      <c r="L19" s="21"/>
      <c r="M19" s="22">
        <v>0</v>
      </c>
      <c r="N19" s="3"/>
      <c r="O19" s="3"/>
      <c r="P19" s="3"/>
      <c r="Q19" s="3"/>
      <c r="R19" s="3"/>
      <c r="S19" s="3"/>
      <c r="T19" s="3"/>
    </row>
    <row r="20" spans="1:20" ht="15.75" x14ac:dyDescent="0.25">
      <c r="A20" s="23">
        <v>15</v>
      </c>
      <c r="B20" s="33" t="str">
        <f>"งานท่อระบายน้ำขนาด  "&amp;'[1]Unit Cost'!H292&amp;"  x 1.00 ม. ชั้น 3"</f>
        <v>งานท่อระบายน้ำขนาด  Ø 0.40  x 1.00 ม. ชั้น 3</v>
      </c>
      <c r="C20" s="33"/>
      <c r="D20" s="33"/>
      <c r="E20" s="29" t="s">
        <v>24</v>
      </c>
      <c r="F20" s="20">
        <f t="shared" si="7"/>
        <v>0</v>
      </c>
      <c r="G20" s="27">
        <f>ROUND(IF(F20=0,0,'[1]Unit Cost'!K300),2)</f>
        <v>0</v>
      </c>
      <c r="H20" s="27">
        <f t="shared" si="2"/>
        <v>0</v>
      </c>
      <c r="I20" s="28">
        <f t="shared" si="6"/>
        <v>0</v>
      </c>
      <c r="J20" s="27">
        <f t="shared" si="4"/>
        <v>0</v>
      </c>
      <c r="K20" s="20">
        <f t="shared" si="0"/>
        <v>0</v>
      </c>
      <c r="L20" s="21"/>
      <c r="M20" s="22">
        <v>0</v>
      </c>
      <c r="N20" s="3"/>
      <c r="O20" s="3"/>
      <c r="P20" s="3"/>
      <c r="Q20" s="3"/>
      <c r="R20" s="3"/>
      <c r="S20" s="3"/>
      <c r="T20" s="3"/>
    </row>
    <row r="21" spans="1:20" ht="15.75" x14ac:dyDescent="0.25">
      <c r="A21" s="23">
        <v>16</v>
      </c>
      <c r="B21" s="33" t="str">
        <f>"งานท่อระบายน้ำขนาด  "&amp;'[1]Unit Cost'!H307&amp;"  x 1.00 ม. ชั้น 3"</f>
        <v>งานท่อระบายน้ำขนาด  Ø 0.60  x 1.00 ม. ชั้น 3</v>
      </c>
      <c r="C21" s="33"/>
      <c r="D21" s="33"/>
      <c r="E21" s="29" t="s">
        <v>24</v>
      </c>
      <c r="F21" s="20">
        <f t="shared" si="7"/>
        <v>0</v>
      </c>
      <c r="G21" s="27">
        <f>ROUND(IF(F21=0,0,'[1]Unit Cost'!K315),2)</f>
        <v>0</v>
      </c>
      <c r="H21" s="27">
        <f t="shared" si="2"/>
        <v>0</v>
      </c>
      <c r="I21" s="28">
        <f t="shared" si="6"/>
        <v>0</v>
      </c>
      <c r="J21" s="27">
        <f t="shared" si="4"/>
        <v>0</v>
      </c>
      <c r="K21" s="20">
        <f t="shared" si="0"/>
        <v>0</v>
      </c>
      <c r="L21" s="21"/>
      <c r="M21" s="22"/>
      <c r="N21" s="3"/>
      <c r="O21" s="3"/>
      <c r="P21" s="3"/>
      <c r="Q21" s="3"/>
      <c r="R21" s="3"/>
      <c r="S21" s="3"/>
      <c r="T21" s="3"/>
    </row>
    <row r="22" spans="1:20" ht="15.75" x14ac:dyDescent="0.25">
      <c r="A22" s="23">
        <v>17</v>
      </c>
      <c r="B22" s="33" t="str">
        <f>"งานท่อระบายน้ำขนาด  "&amp;'[1]Unit Cost'!H332&amp;"  x 1.00 ม. ชั้น 3"</f>
        <v>งานท่อระบายน้ำขนาด  Ø 0.80  x 1.00 ม. ชั้น 3</v>
      </c>
      <c r="C22" s="33"/>
      <c r="D22" s="33"/>
      <c r="E22" s="29" t="s">
        <v>24</v>
      </c>
      <c r="F22" s="20">
        <f t="shared" si="7"/>
        <v>0</v>
      </c>
      <c r="G22" s="27">
        <f>ROUND(IF(F22=0,0,'[1]Unit Cost'!K340),2)</f>
        <v>0</v>
      </c>
      <c r="H22" s="27">
        <f t="shared" si="2"/>
        <v>0</v>
      </c>
      <c r="I22" s="28">
        <f t="shared" si="6"/>
        <v>0</v>
      </c>
      <c r="J22" s="27">
        <f t="shared" si="4"/>
        <v>0</v>
      </c>
      <c r="K22" s="20">
        <f t="shared" si="0"/>
        <v>0</v>
      </c>
      <c r="L22" s="21"/>
      <c r="M22" s="22">
        <v>0</v>
      </c>
      <c r="N22" s="3"/>
      <c r="O22" s="3"/>
      <c r="P22" s="3"/>
      <c r="Q22" s="3"/>
      <c r="R22" s="3"/>
      <c r="S22" s="3"/>
      <c r="T22" s="3"/>
    </row>
    <row r="23" spans="1:20" ht="15.75" x14ac:dyDescent="0.25">
      <c r="A23" s="23">
        <v>18</v>
      </c>
      <c r="B23" s="33" t="str">
        <f>"งานท่อระบายน้ำขนาด  "&amp;'[1]Unit Cost'!H350&amp;"  x 1.00 ม. ชั้น 3"</f>
        <v>งานท่อระบายน้ำขนาด  Ø 1.00  x 1.00 ม. ชั้น 3</v>
      </c>
      <c r="C23" s="33"/>
      <c r="D23" s="33"/>
      <c r="E23" s="29" t="s">
        <v>24</v>
      </c>
      <c r="F23" s="20">
        <f t="shared" si="7"/>
        <v>0</v>
      </c>
      <c r="G23" s="27">
        <f>ROUND(IF(F23=0,0,'[1]Unit Cost'!K358),2)</f>
        <v>0</v>
      </c>
      <c r="H23" s="27">
        <f t="shared" si="2"/>
        <v>0</v>
      </c>
      <c r="I23" s="28">
        <f t="shared" si="6"/>
        <v>0</v>
      </c>
      <c r="J23" s="27">
        <f t="shared" si="4"/>
        <v>0</v>
      </c>
      <c r="K23" s="20">
        <f t="shared" si="0"/>
        <v>0</v>
      </c>
      <c r="L23" s="21"/>
      <c r="M23" s="22">
        <v>0</v>
      </c>
      <c r="N23" s="3"/>
      <c r="O23" s="3"/>
      <c r="P23" s="3"/>
      <c r="Q23" s="3"/>
      <c r="R23" s="3"/>
      <c r="S23" s="3"/>
      <c r="T23" s="3"/>
    </row>
    <row r="24" spans="1:20" ht="15.75" x14ac:dyDescent="0.25">
      <c r="A24" s="23">
        <v>19</v>
      </c>
      <c r="B24" s="33" t="str">
        <f>"งานท่อระบายน้ำขนาด  "&amp;'[1]Unit Cost'!H365&amp;"  x 1.00 ม. ชั้น 3"</f>
        <v>งานท่อระบายน้ำขนาด  Ø 1.20  x 1.00 ม. ชั้น 3</v>
      </c>
      <c r="C24" s="33"/>
      <c r="D24" s="33"/>
      <c r="E24" s="29" t="s">
        <v>24</v>
      </c>
      <c r="F24" s="20">
        <f t="shared" si="7"/>
        <v>0</v>
      </c>
      <c r="G24" s="27">
        <f>ROUND(IF(F24=0,0,'[1]Unit Cost'!K373),2)</f>
        <v>0</v>
      </c>
      <c r="H24" s="27">
        <f t="shared" si="2"/>
        <v>0</v>
      </c>
      <c r="I24" s="28">
        <f t="shared" si="6"/>
        <v>0</v>
      </c>
      <c r="J24" s="27">
        <f t="shared" si="4"/>
        <v>0</v>
      </c>
      <c r="K24" s="20">
        <f t="shared" si="0"/>
        <v>0</v>
      </c>
      <c r="L24" s="21"/>
      <c r="M24" s="22">
        <v>0</v>
      </c>
      <c r="N24" s="3"/>
      <c r="O24" s="3"/>
      <c r="P24" s="3"/>
      <c r="Q24" s="3"/>
      <c r="R24" s="3"/>
      <c r="S24" s="3"/>
      <c r="T24" s="3"/>
    </row>
    <row r="25" spans="1:20" ht="15.75" x14ac:dyDescent="0.25">
      <c r="A25" s="23">
        <v>20</v>
      </c>
      <c r="B25" s="33" t="str">
        <f>"งานท่อระบายน้ำขนาด  "&amp;'[1]Unit Cost'!H387&amp;"  x 1.00 ม. ชั้น 3"</f>
        <v>งานท่อระบายน้ำขนาด  Ø 1.50  x 1.00 ม. ชั้น 3</v>
      </c>
      <c r="C25" s="34"/>
      <c r="D25" s="34"/>
      <c r="E25" s="35" t="s">
        <v>24</v>
      </c>
      <c r="F25" s="36">
        <f>IF(M25=0,0,M25)</f>
        <v>0</v>
      </c>
      <c r="G25" s="37">
        <f>ROUND(IF(F25=0,0,'[1]Unit Cost'!K395),2)</f>
        <v>0</v>
      </c>
      <c r="H25" s="37">
        <f t="shared" si="2"/>
        <v>0</v>
      </c>
      <c r="I25" s="38">
        <f>IF(H25=0,0,$H$30)</f>
        <v>0</v>
      </c>
      <c r="J25" s="37">
        <f t="shared" si="4"/>
        <v>0</v>
      </c>
      <c r="K25" s="36">
        <f t="shared" si="0"/>
        <v>0</v>
      </c>
      <c r="L25" s="21"/>
      <c r="M25" s="22">
        <v>0</v>
      </c>
      <c r="N25" s="3"/>
      <c r="O25" s="3"/>
      <c r="P25" s="3"/>
      <c r="Q25" s="3"/>
      <c r="R25" s="3"/>
      <c r="S25" s="3"/>
      <c r="T25" s="3"/>
    </row>
    <row r="26" spans="1:20" ht="16.5" thickBot="1" x14ac:dyDescent="0.3">
      <c r="A26" s="39"/>
      <c r="B26" s="40"/>
      <c r="C26" s="40"/>
      <c r="D26" s="40"/>
      <c r="E26" s="3"/>
      <c r="F26" s="3"/>
      <c r="G26" s="3"/>
      <c r="H26" s="41">
        <f>SUM(H6:H25)</f>
        <v>731517.41000000015</v>
      </c>
      <c r="I26" s="3"/>
      <c r="J26" s="42" t="s">
        <v>28</v>
      </c>
      <c r="K26" s="43">
        <f>SUM(K6:K25)</f>
        <v>997936.05</v>
      </c>
      <c r="L26" s="21"/>
      <c r="M26" s="44"/>
      <c r="N26" s="3"/>
      <c r="O26" s="3"/>
      <c r="P26" s="3"/>
      <c r="Q26" s="3"/>
      <c r="R26" s="3"/>
      <c r="S26" s="3"/>
      <c r="T26" s="3"/>
    </row>
    <row r="27" spans="1:20" ht="17.25" thickTop="1" thickBot="1" x14ac:dyDescent="0.3">
      <c r="A27" s="3"/>
      <c r="B27" s="3"/>
      <c r="C27" s="3"/>
      <c r="D27" s="3"/>
      <c r="E27" s="3"/>
      <c r="F27" s="3"/>
      <c r="G27" s="3"/>
      <c r="H27" s="3"/>
      <c r="I27" s="45" t="str">
        <f>"ตัวอักษร (-"&amp;BAHTTEXT(K27)&amp;"-)"</f>
        <v>ตัวอักษร (-เก้าแสนเก้าหมื่นเจ็ดพันบาทถ้วน-)</v>
      </c>
      <c r="J27" s="46" t="s">
        <v>29</v>
      </c>
      <c r="K27" s="47">
        <v>997000</v>
      </c>
      <c r="L27" s="3"/>
      <c r="M27" s="3"/>
      <c r="N27" s="3"/>
      <c r="O27" s="3"/>
      <c r="P27" s="3"/>
      <c r="Q27" s="3"/>
      <c r="R27" s="3"/>
      <c r="S27" s="3"/>
      <c r="T27" s="3"/>
    </row>
    <row r="28" spans="1:20" ht="16.5" thickTop="1" x14ac:dyDescent="0.25">
      <c r="A28" s="3"/>
      <c r="B28" s="3"/>
      <c r="C28" s="3"/>
      <c r="D28" s="3"/>
      <c r="E28" s="3"/>
      <c r="F28" s="3"/>
      <c r="G28" s="3"/>
      <c r="H28" s="3"/>
      <c r="I28" s="3"/>
      <c r="J28" s="46"/>
      <c r="K28" s="48"/>
      <c r="L28" s="49"/>
      <c r="M28" s="49"/>
      <c r="N28" s="50"/>
      <c r="O28" s="49"/>
      <c r="P28" s="49"/>
      <c r="Q28" s="49"/>
      <c r="R28" s="49"/>
      <c r="S28" s="49"/>
      <c r="T28" s="49"/>
    </row>
    <row r="29" spans="1:20" ht="15.75" x14ac:dyDescent="0.25">
      <c r="A29" s="51">
        <v>1</v>
      </c>
      <c r="B29" s="52" t="s">
        <v>30</v>
      </c>
      <c r="C29" s="52"/>
      <c r="D29" s="51"/>
      <c r="E29" s="51"/>
      <c r="F29" s="51"/>
      <c r="G29" s="53" t="s">
        <v>31</v>
      </c>
      <c r="H29" s="54">
        <f>H26</f>
        <v>731517.41000000015</v>
      </c>
      <c r="I29" s="55" t="s">
        <v>32</v>
      </c>
      <c r="J29" s="49"/>
      <c r="K29" s="49"/>
      <c r="L29" s="49"/>
      <c r="M29" s="50"/>
      <c r="N29" s="50"/>
      <c r="O29" s="49"/>
      <c r="P29" s="49"/>
      <c r="Q29" s="49"/>
      <c r="R29" s="49"/>
      <c r="S29" s="49"/>
      <c r="T29" s="49"/>
    </row>
    <row r="30" spans="1:20" ht="15.75" x14ac:dyDescent="0.25">
      <c r="A30" s="51">
        <v>2</v>
      </c>
      <c r="B30" s="52" t="s">
        <v>33</v>
      </c>
      <c r="C30" s="52"/>
      <c r="D30" s="51"/>
      <c r="E30" s="51"/>
      <c r="F30" s="51"/>
      <c r="G30" s="53" t="s">
        <v>31</v>
      </c>
      <c r="H30" s="56">
        <f>'[1]Factor F'!I74</f>
        <v>1.3642000000000001</v>
      </c>
      <c r="I30" s="57"/>
      <c r="J30" s="49"/>
      <c r="K30" s="49"/>
      <c r="L30" s="49"/>
      <c r="M30" s="50"/>
      <c r="N30" s="49"/>
      <c r="O30" s="49"/>
      <c r="P30" s="49"/>
      <c r="Q30" s="49"/>
      <c r="R30" s="49"/>
      <c r="S30" s="49"/>
      <c r="T30" s="49"/>
    </row>
    <row r="31" spans="1:20" ht="15.75" x14ac:dyDescent="0.25">
      <c r="A31" s="51">
        <v>3</v>
      </c>
      <c r="B31" s="2" t="s">
        <v>34</v>
      </c>
      <c r="C31" s="3"/>
      <c r="D31" s="3"/>
      <c r="E31" s="3"/>
      <c r="F31" s="3"/>
      <c r="G31" s="3"/>
      <c r="H31" s="58">
        <f>K27/F14</f>
        <v>560.11235955056179</v>
      </c>
      <c r="I31" s="45" t="s">
        <v>35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x14ac:dyDescent="0.25">
      <c r="A34" s="59"/>
      <c r="B34" s="60" t="s">
        <v>36</v>
      </c>
      <c r="C34" s="3"/>
      <c r="D34" s="60" t="s">
        <v>37</v>
      </c>
      <c r="E34" s="3"/>
      <c r="F34" s="3"/>
      <c r="G34" s="60" t="s">
        <v>38</v>
      </c>
      <c r="H34" s="3"/>
      <c r="I34" s="3" t="s">
        <v>39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8.75" x14ac:dyDescent="0.3">
      <c r="A35" s="3"/>
      <c r="B35" s="60" t="s">
        <v>40</v>
      </c>
      <c r="C35" s="3"/>
      <c r="D35" s="3"/>
      <c r="E35" s="3"/>
      <c r="F35" s="3"/>
      <c r="G35" s="3" t="s">
        <v>41</v>
      </c>
      <c r="H35" s="3"/>
      <c r="I35" s="3"/>
      <c r="J35" s="3"/>
      <c r="K35" s="3"/>
      <c r="L35" s="3"/>
      <c r="M35" s="61"/>
      <c r="N35" s="62"/>
      <c r="O35" s="63"/>
      <c r="P35" s="63"/>
      <c r="Q35" s="61"/>
      <c r="R35" s="64"/>
      <c r="S35" s="65"/>
      <c r="T35" s="66"/>
    </row>
    <row r="36" spans="1:20" ht="18.75" x14ac:dyDescent="0.3">
      <c r="A36" s="3"/>
      <c r="B36" s="3" t="s">
        <v>42</v>
      </c>
      <c r="C36" s="3"/>
      <c r="D36" s="3"/>
      <c r="E36" s="3"/>
      <c r="F36" s="3"/>
      <c r="G36" s="3" t="s">
        <v>43</v>
      </c>
      <c r="H36" s="3"/>
      <c r="I36" s="3"/>
      <c r="J36" s="3"/>
      <c r="K36" s="3"/>
      <c r="L36" s="3"/>
      <c r="M36" s="62"/>
      <c r="N36" s="67"/>
      <c r="O36" s="62"/>
      <c r="P36" s="62"/>
      <c r="Q36" s="62"/>
      <c r="R36" s="68"/>
      <c r="S36" s="68"/>
      <c r="T36" s="66"/>
    </row>
    <row r="37" spans="1:20" ht="18.7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62"/>
      <c r="N37" s="67"/>
      <c r="O37" s="62"/>
      <c r="P37" s="62"/>
      <c r="Q37" s="62"/>
      <c r="R37" s="65"/>
      <c r="S37" s="65"/>
      <c r="T37" s="66"/>
    </row>
    <row r="38" spans="1:20" ht="18.7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62"/>
      <c r="N38" s="67"/>
      <c r="O38" s="62"/>
      <c r="P38" s="62"/>
      <c r="Q38" s="62"/>
      <c r="R38" s="65"/>
      <c r="S38" s="65"/>
      <c r="T38" s="66"/>
    </row>
    <row r="39" spans="1:20" ht="18.75" x14ac:dyDescent="0.3">
      <c r="A39" s="3"/>
      <c r="B39" s="69"/>
      <c r="C39" s="69"/>
      <c r="D39" s="69"/>
      <c r="E39" s="69"/>
      <c r="F39" s="69"/>
      <c r="G39" s="69"/>
      <c r="H39" s="69"/>
      <c r="I39" s="69"/>
      <c r="J39" s="3"/>
      <c r="K39" s="3"/>
      <c r="L39" s="3"/>
      <c r="M39" s="70"/>
      <c r="N39" s="70"/>
      <c r="O39" s="70"/>
      <c r="P39" s="63"/>
      <c r="Q39" s="63"/>
      <c r="R39" s="63"/>
      <c r="S39" s="63"/>
      <c r="T39" s="66"/>
    </row>
    <row r="40" spans="1:20" ht="18.75" x14ac:dyDescent="0.3">
      <c r="A40" s="59"/>
      <c r="B40" s="71" t="s">
        <v>36</v>
      </c>
      <c r="C40" s="71" t="s">
        <v>44</v>
      </c>
      <c r="D40" s="72" t="s">
        <v>45</v>
      </c>
      <c r="E40" s="72"/>
      <c r="F40" s="3"/>
      <c r="G40" s="71" t="s">
        <v>38</v>
      </c>
      <c r="H40" s="73"/>
      <c r="I40" s="74" t="s">
        <v>46</v>
      </c>
      <c r="J40" s="3"/>
      <c r="K40" s="3"/>
      <c r="L40" s="3"/>
      <c r="M40" s="60"/>
      <c r="N40" s="62"/>
      <c r="O40" s="62"/>
      <c r="P40" s="62"/>
      <c r="Q40" s="63"/>
      <c r="R40" s="63"/>
      <c r="S40" s="63"/>
      <c r="T40" s="63"/>
    </row>
    <row r="41" spans="1:20" ht="18.75" x14ac:dyDescent="0.3">
      <c r="A41" s="3"/>
      <c r="B41" s="72" t="s">
        <v>47</v>
      </c>
      <c r="C41" s="3"/>
      <c r="D41" s="72"/>
      <c r="E41" s="73"/>
      <c r="F41" s="3"/>
      <c r="G41" s="75" t="s">
        <v>48</v>
      </c>
      <c r="H41" s="3"/>
      <c r="I41" s="74"/>
      <c r="J41" s="3"/>
      <c r="K41" s="3"/>
      <c r="L41" s="59"/>
      <c r="M41" s="62"/>
      <c r="N41" s="62"/>
      <c r="O41" s="67"/>
      <c r="P41" s="67"/>
      <c r="Q41" s="67"/>
      <c r="R41" s="67"/>
      <c r="S41" s="76"/>
      <c r="T41" s="76"/>
    </row>
    <row r="42" spans="1:20" ht="15.75" x14ac:dyDescent="0.25">
      <c r="A42" s="3"/>
      <c r="B42" s="72" t="s">
        <v>49</v>
      </c>
      <c r="C42" s="72"/>
      <c r="D42" s="72"/>
      <c r="E42" s="72"/>
      <c r="F42" s="3"/>
      <c r="G42" s="72" t="s">
        <v>50</v>
      </c>
      <c r="H42" s="72"/>
      <c r="I42" s="72"/>
      <c r="J42" s="3"/>
      <c r="K42" s="3"/>
      <c r="L42" s="59"/>
      <c r="M42" s="3"/>
      <c r="N42" s="3"/>
      <c r="O42" s="3"/>
      <c r="P42" s="3"/>
      <c r="Q42" s="3"/>
      <c r="R42" s="3"/>
      <c r="S42" s="3"/>
      <c r="T42" s="3"/>
    </row>
    <row r="43" spans="1:20" ht="15.75" x14ac:dyDescent="0.25">
      <c r="A43" s="3"/>
      <c r="B43" s="72"/>
      <c r="C43" s="72"/>
      <c r="D43" s="72"/>
      <c r="E43" s="72"/>
      <c r="F43" s="73"/>
      <c r="G43" s="73"/>
      <c r="H43" s="73"/>
      <c r="I43" s="7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8.75" x14ac:dyDescent="0.3">
      <c r="A44" s="77" t="s">
        <v>51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59"/>
      <c r="M44" s="3"/>
      <c r="N44" s="3"/>
      <c r="O44" s="3"/>
      <c r="P44" s="3"/>
      <c r="Q44" s="3"/>
      <c r="R44" s="3"/>
      <c r="S44" s="3"/>
      <c r="T44" s="3"/>
    </row>
    <row r="45" spans="1:20" ht="18.75" x14ac:dyDescent="0.3">
      <c r="A45" s="78" t="s">
        <v>52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5" t="s">
        <v>53</v>
      </c>
      <c r="N45" s="5"/>
      <c r="O45" s="3"/>
      <c r="P45" s="3"/>
      <c r="Q45" s="3"/>
      <c r="R45" s="3"/>
      <c r="S45" s="3"/>
      <c r="T45" s="3"/>
    </row>
    <row r="46" spans="1:20" ht="18.75" x14ac:dyDescent="0.3">
      <c r="A46" s="78" t="s">
        <v>54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5"/>
      <c r="M46" s="5"/>
      <c r="N46" s="3"/>
      <c r="O46" s="3"/>
      <c r="P46" s="5"/>
      <c r="Q46" s="5"/>
      <c r="R46" s="3"/>
      <c r="S46" s="3"/>
      <c r="T46" s="3"/>
    </row>
    <row r="47" spans="1:20" ht="18.75" x14ac:dyDescent="0.3">
      <c r="A47" s="78" t="s">
        <v>55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46"/>
      <c r="M47" s="46"/>
      <c r="N47" s="3"/>
      <c r="O47" s="3"/>
      <c r="P47" s="46"/>
      <c r="Q47" s="46"/>
      <c r="R47" s="3"/>
      <c r="S47" s="3"/>
      <c r="T47" s="3"/>
    </row>
    <row r="48" spans="1:20" ht="18.75" x14ac:dyDescent="0.3">
      <c r="A48" s="78" t="s">
        <v>56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6"/>
      <c r="M48" s="46"/>
      <c r="N48" s="3"/>
      <c r="O48" s="3"/>
      <c r="P48" s="46"/>
      <c r="Q48" s="46"/>
      <c r="R48" s="3"/>
      <c r="S48" s="3"/>
      <c r="T48" s="3"/>
    </row>
    <row r="49" spans="1:20" ht="15.75" x14ac:dyDescent="0.25">
      <c r="A49" s="3"/>
      <c r="B49" s="46"/>
      <c r="C49" s="46"/>
      <c r="D49" s="3"/>
      <c r="E49" s="3"/>
      <c r="F49" s="46"/>
      <c r="G49" s="46"/>
      <c r="H49" s="3"/>
      <c r="I49" s="3"/>
      <c r="J49" s="3"/>
      <c r="K49" s="3"/>
      <c r="L49" s="46"/>
      <c r="M49" s="46"/>
      <c r="N49" s="3"/>
      <c r="O49" s="3"/>
      <c r="P49" s="46"/>
      <c r="Q49" s="46"/>
      <c r="R49" s="3"/>
      <c r="S49" s="3"/>
      <c r="T49" s="3"/>
    </row>
  </sheetData>
  <mergeCells count="14">
    <mergeCell ref="L46:M46"/>
    <mergeCell ref="P46:Q46"/>
    <mergeCell ref="R36:S36"/>
    <mergeCell ref="M39:O39"/>
    <mergeCell ref="P39:Q39"/>
    <mergeCell ref="R39:S39"/>
    <mergeCell ref="Q40:T40"/>
    <mergeCell ref="M45:N45"/>
    <mergeCell ref="A1:K1"/>
    <mergeCell ref="A2:K2"/>
    <mergeCell ref="A3:K3"/>
    <mergeCell ref="A4:K4"/>
    <mergeCell ref="B5:D5"/>
    <mergeCell ref="O35:P35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2024-06-12T02:31:53Z</cp:lastPrinted>
  <dcterms:created xsi:type="dcterms:W3CDTF">2024-06-12T02:31:19Z</dcterms:created>
  <dcterms:modified xsi:type="dcterms:W3CDTF">2024-06-12T02:36:19Z</dcterms:modified>
</cp:coreProperties>
</file>