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ินกร\งานเทศบัญญัติ 2567\โครงการปรับปรุงถนนลาดยาง หมู่ 2 ซอย6\"/>
    </mc:Choice>
  </mc:AlternateContent>
  <bookViews>
    <workbookView xWindow="0" yWindow="0" windowWidth="28800" windowHeight="12480" activeTab="3"/>
  </bookViews>
  <sheets>
    <sheet name="ปร.5" sheetId="2" r:id="rId1"/>
    <sheet name="ปร 4" sheetId="1" r:id="rId2"/>
    <sheet name="วิธีคิด" sheetId="14" r:id="rId3"/>
    <sheet name="หน้าปก" sheetId="11" r:id="rId4"/>
  </sheets>
  <externalReferences>
    <externalReference r:id="rId5"/>
  </externalReferences>
  <definedNames>
    <definedName name="_xlnm.Print_Area" localSheetId="1">'ปร 4'!$A$1:$J$42</definedName>
    <definedName name="_xlnm.Print_Area" localSheetId="0">ปร.5!$A$1:$I$39</definedName>
    <definedName name="_xlnm.Print_Area" localSheetId="2">วิธีคิด!$A$7:$I$36</definedName>
    <definedName name="_xlnm.Print_Area" localSheetId="3">หน้าปก!$A$1:$I$29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11" l="1"/>
  <c r="B7" i="11"/>
  <c r="B6" i="11"/>
  <c r="B5" i="11"/>
  <c r="H21" i="14" l="1"/>
  <c r="C16" i="14"/>
  <c r="E33" i="1" l="1"/>
  <c r="B8" i="1" l="1"/>
  <c r="B7" i="1"/>
  <c r="B6" i="1"/>
  <c r="B5" i="1"/>
  <c r="B4" i="1"/>
  <c r="B3" i="1"/>
  <c r="F33" i="1" l="1"/>
  <c r="G35" i="14"/>
  <c r="G32" i="14"/>
  <c r="E32" i="14"/>
  <c r="G28" i="14"/>
  <c r="E24" i="14"/>
  <c r="I33" i="1" l="1"/>
  <c r="H26" i="1"/>
  <c r="F24" i="14"/>
  <c r="H31" i="1" l="1"/>
  <c r="F31" i="1"/>
  <c r="I31" i="1" s="1"/>
  <c r="H30" i="1"/>
  <c r="F30" i="1"/>
  <c r="H18" i="1"/>
  <c r="F18" i="1"/>
  <c r="H28" i="1"/>
  <c r="I28" i="1" s="1"/>
  <c r="I26" i="1"/>
  <c r="F25" i="1"/>
  <c r="I25" i="1" s="1"/>
  <c r="F27" i="1"/>
  <c r="I27" i="1" s="1"/>
  <c r="E11" i="14"/>
  <c r="H11" i="14" s="1"/>
  <c r="H12" i="14" s="1"/>
  <c r="H13" i="14" s="1"/>
  <c r="I30" i="1" l="1"/>
  <c r="E16" i="14"/>
  <c r="H16" i="14" s="1"/>
  <c r="H17" i="14" s="1"/>
  <c r="H18" i="14" s="1"/>
  <c r="H20" i="14" s="1"/>
  <c r="H26" i="14" s="1"/>
  <c r="I18" i="1"/>
  <c r="A4" i="11" l="1"/>
  <c r="A4" i="1"/>
  <c r="A10" i="11" l="1"/>
  <c r="A9" i="11"/>
  <c r="B4" i="11"/>
  <c r="B3" i="11"/>
  <c r="A11" i="1" l="1"/>
  <c r="A10" i="1"/>
  <c r="A9" i="1"/>
  <c r="F19" i="1" l="1"/>
  <c r="F20" i="1"/>
  <c r="F21" i="1"/>
  <c r="F22" i="1"/>
  <c r="F23" i="1"/>
  <c r="H17" i="1"/>
  <c r="H19" i="1"/>
  <c r="H24" i="1"/>
  <c r="H42" i="1" l="1"/>
  <c r="I24" i="1"/>
  <c r="I20" i="1" l="1"/>
  <c r="I23" i="1"/>
  <c r="I21" i="1"/>
  <c r="I19" i="1"/>
  <c r="I17" i="1"/>
  <c r="I22" i="1"/>
  <c r="E34" i="1" l="1"/>
  <c r="F34" i="1" s="1"/>
  <c r="F42" i="1" s="1"/>
  <c r="I34" i="1" l="1"/>
  <c r="I42" i="1" s="1"/>
  <c r="D18" i="2" s="1"/>
  <c r="H18" i="2" s="1"/>
  <c r="H21" i="2" s="1"/>
  <c r="H22" i="2" s="1"/>
  <c r="K18" i="2" s="1"/>
  <c r="C23" i="2" l="1"/>
  <c r="C12" i="11"/>
  <c r="F12" i="11" s="1"/>
</calcChain>
</file>

<file path=xl/sharedStrings.xml><?xml version="1.0" encoding="utf-8"?>
<sst xmlns="http://schemas.openxmlformats.org/spreadsheetml/2006/main" count="162" uniqueCount="107">
  <si>
    <t>หน่วยงานเจ้าของโครงการ/งานก่อสร้าง</t>
  </si>
  <si>
    <t>กองช่าง เทศบาลตำบลเชียงคำ  อำเภอเชียงคำ  จังหวัดพะเยา</t>
  </si>
  <si>
    <r>
      <t>โครงการ</t>
    </r>
    <r>
      <rPr>
        <sz val="16"/>
        <rFont val="TH SarabunPSK"/>
        <family val="2"/>
      </rPr>
      <t xml:space="preserve">  </t>
    </r>
  </si>
  <si>
    <t>ราคาน้ำมัน ดีเชล เฉลี่ยลิตรละ</t>
  </si>
  <si>
    <t>ลำดับที่</t>
  </si>
  <si>
    <t>รายการ</t>
  </si>
  <si>
    <t>ปริมาณงาน</t>
  </si>
  <si>
    <t>ค่าวัสดุ</t>
  </si>
  <si>
    <t>ค่าแรงงาน</t>
  </si>
  <si>
    <t xml:space="preserve"> ราคารวม</t>
  </si>
  <si>
    <t>จำนวน</t>
  </si>
  <si>
    <t>หน่วย</t>
  </si>
  <si>
    <t>หน่วยละ</t>
  </si>
  <si>
    <t>รวม</t>
  </si>
  <si>
    <t>ลบ.ม.</t>
  </si>
  <si>
    <t>กก.</t>
  </si>
  <si>
    <t>รวมค่าวัสดุและค่าแรงงาน</t>
  </si>
  <si>
    <t>ปร.5</t>
  </si>
  <si>
    <t>บาท/ลิตร</t>
  </si>
  <si>
    <t>เงินล่วงหน้าจ่าย…...………-……%</t>
  </si>
  <si>
    <t>ภาษีมูลค่าเพิ่ม…………7……….%</t>
  </si>
  <si>
    <t>เงินประกันผลงานหัก….......-……%</t>
  </si>
  <si>
    <t>ต้นทุนงาน</t>
  </si>
  <si>
    <t>Factor F</t>
  </si>
  <si>
    <t>จำนวนเงิน</t>
  </si>
  <si>
    <t>รวมราคา</t>
  </si>
  <si>
    <t>ปรับลดคงเหลือ</t>
  </si>
  <si>
    <t xml:space="preserve">(ตัวอักษร) </t>
  </si>
  <si>
    <t>ลวดผูกเหล็ก</t>
  </si>
  <si>
    <t>ลบ.ฟ</t>
  </si>
  <si>
    <t>ตะปู</t>
  </si>
  <si>
    <t>ค่าแรงไม้แบบ</t>
  </si>
  <si>
    <t>ตร.ม</t>
  </si>
  <si>
    <t>งานทาง</t>
  </si>
  <si>
    <t>คณะกรรมการกำหนดราคากลาง</t>
  </si>
  <si>
    <t xml:space="preserve">โครงการ  </t>
  </si>
  <si>
    <t>ท่อน</t>
  </si>
  <si>
    <t>ม.</t>
  </si>
  <si>
    <t>ยาว</t>
  </si>
  <si>
    <t>ตร.ม.</t>
  </si>
  <si>
    <t>ไม้เคร่าคิด 30%ของไม้แบบ</t>
  </si>
  <si>
    <t>หมายเหตุ</t>
  </si>
  <si>
    <t xml:space="preserve">   นายช่างโยธาชำนาญงาน</t>
  </si>
  <si>
    <t xml:space="preserve">มีมติให้คิดเป็นเงินค่าก่อสร้าง     </t>
  </si>
  <si>
    <t>(</t>
  </si>
  <si>
    <t>)</t>
  </si>
  <si>
    <t>หมายเหตุ   ราคาค่าก่อสร้างนี้ใช้  FACTOR  F ซึ่งรวมค่าอำนวยการ ความผันผวน ดอกเบี้ย ภาษีและกำไรแล้ว</t>
  </si>
  <si>
    <t>ดอกเบี้ยเงินกู้…………..7..…...…%</t>
  </si>
  <si>
    <t xml:space="preserve">ปร.4 </t>
  </si>
  <si>
    <t>วิธีคิดเหล็กเสริม</t>
  </si>
  <si>
    <r>
      <t xml:space="preserve">แบบเลขที่   </t>
    </r>
    <r>
      <rPr>
        <sz val="16"/>
        <rFont val="TH SarabunPSK"/>
        <family val="2"/>
      </rPr>
      <t>ตามแบบเทศบาลตำบลเชียงคำ</t>
    </r>
  </si>
  <si>
    <t>รื้อขอบคอนกรีตรางระบายน้ำ(2ข้าง)</t>
  </si>
  <si>
    <t>งานยกขอบรางระบายน้ำ</t>
  </si>
  <si>
    <t>แกน RB 6 มม.</t>
  </si>
  <si>
    <t>ใช้จำนวน</t>
  </si>
  <si>
    <t>2ข้าง</t>
  </si>
  <si>
    <t>แปลงเป็น กิโลกรัม</t>
  </si>
  <si>
    <t>เผื่อ 1.05 %</t>
  </si>
  <si>
    <t>ปลอก RB 6 มม.</t>
  </si>
  <si>
    <t>ไม้แบบคิด 30%ของไม้แบบทั้งหมด</t>
  </si>
  <si>
    <t xml:space="preserve">เหล็กฉาก L 50 x 50 x 6  mm. 
</t>
  </si>
  <si>
    <t>เหล็กเส้น RB 6  มม.</t>
  </si>
  <si>
    <t>ค่าแรง</t>
  </si>
  <si>
    <t>คอนกรีตผสมเสร็จกำลังอัดรูปลูกบาศก์ 240 กก./ตร.ซม.</t>
  </si>
  <si>
    <t xml:space="preserve">เหล็กตะแกรง WIRE MESH  4 mm. 
@ 0.20 m.#
</t>
  </si>
  <si>
    <t>งานเสริมไหล่ทาง ค.ส.ล.</t>
  </si>
  <si>
    <t>ยกขอบราง</t>
  </si>
  <si>
    <t>เทคอนกรีตเสริมขอบ</t>
  </si>
  <si>
    <t>กว้าง</t>
  </si>
  <si>
    <t>สูง</t>
  </si>
  <si>
    <t>ไม้แบบ คิด คิดข้างละ 5 ซม.</t>
  </si>
  <si>
    <t xml:space="preserve">คิดเหล็กแบน </t>
  </si>
  <si>
    <t xml:space="preserve"> 50*50 มม. หนา 6 มม. ยาว 6 ม.</t>
  </si>
  <si>
    <t>จำนวนที่ใช้</t>
  </si>
  <si>
    <t>x2</t>
  </si>
  <si>
    <t>ระยะห่าง 0.40 ม.</t>
  </si>
  <si>
    <t>เหล็ก 1 ท่อน ตัดได้</t>
  </si>
  <si>
    <t>คิดเพียง</t>
  </si>
  <si>
    <t>ดังนั้น</t>
  </si>
  <si>
    <t>งานลาดยางแอสฟัลท์ติกคอนกรีต</t>
  </si>
  <si>
    <t>ค่าแรงและวัสดุ</t>
  </si>
  <si>
    <t>งาน tack Coat</t>
  </si>
  <si>
    <t xml:space="preserve">ปรับปรุงถนนลาดยางแอสฟัลท์คอนกรีต หมู่ที่ 2 บริเวณ ซอย6
</t>
  </si>
  <si>
    <t xml:space="preserve">   หรือมีพื้นที่ไม่น้อยกว่า 900 ตารางเมตร</t>
  </si>
  <si>
    <t xml:space="preserve"> - ยกขอบรางระบายน้ำเดิม ยาว 124 เมตร</t>
  </si>
  <si>
    <t xml:space="preserve"> - ลาดยางแอสฟัลท์ติกคอนกรีต กว้าง 4.80 - 8.00 เมตร ยาว 160 เมตร หนา 0.05 เมตร 
  </t>
  </si>
  <si>
    <t xml:space="preserve"> - เสริมไหล่ทาง ค.ส.ล. กว้างเฉลี่ย 0.10 - 0.90 เมตร หนา 0.05 เมตร หรือมีพื้นที่ไม่น้อยกว่า 70 ตารางเมตร</t>
  </si>
  <si>
    <t xml:space="preserve">   ตามแบบเทศบาลตำบลเชียงคำ
</t>
  </si>
  <si>
    <r>
      <t xml:space="preserve">สถานที่ก่อสร้าง  </t>
    </r>
    <r>
      <rPr>
        <sz val="16"/>
        <rFont val="TH SarabunPSK"/>
        <family val="2"/>
      </rPr>
      <t>บริเวณซอย 6 บ้านธาตุ หมู่ที่ 2  ตำบลหย่วน อำเภอเชียงคำ จังหวัดพะเยา</t>
    </r>
  </si>
  <si>
    <t>กก/เหล็ก1กก</t>
  </si>
  <si>
    <t>1ท่อนหนัก 14.16 กก.</t>
  </si>
  <si>
    <t>33.00-33.99 บาท</t>
  </si>
  <si>
    <r>
      <t xml:space="preserve">ราคาน้ำมัน ดีเซล   </t>
    </r>
    <r>
      <rPr>
        <sz val="16"/>
        <rFont val="TH SarabunPSK"/>
        <family val="2"/>
      </rPr>
      <t xml:space="preserve"> 33.00-33.99</t>
    </r>
  </si>
  <si>
    <t>ราคากลางงานก่อสร้าง</t>
  </si>
  <si>
    <t>สรุปผลราคากลางค่าก่อสร้าง</t>
  </si>
  <si>
    <t xml:space="preserve">                                                                          ประธานกรรมการ</t>
  </si>
  <si>
    <t xml:space="preserve">               นายธีรพัฒน์  ดีแก้ว</t>
  </si>
  <si>
    <t xml:space="preserve">             รองปลัดเทศบาลตำบลเชียงคำ</t>
  </si>
  <si>
    <t xml:space="preserve">                                            กรรมการ</t>
  </si>
  <si>
    <t xml:space="preserve">     นางชาญยุทธ  ลาภสมบูรณ์ยิ่ง</t>
  </si>
  <si>
    <t xml:space="preserve">    หัวหน้าฝ่ายพัฒนารายได้</t>
  </si>
  <si>
    <t>นายพิพัฒน์พงศ์  ประภาการ</t>
  </si>
  <si>
    <t xml:space="preserve">                                 กรรมการและเลขานุการ</t>
  </si>
  <si>
    <t xml:space="preserve">                                                 ประธานกรรมการ</t>
  </si>
  <si>
    <t xml:space="preserve">เหล็กแบน  50 x 6  mm. </t>
  </si>
  <si>
    <r>
      <t xml:space="preserve">ประมาณราคาเมื่อวันที่   </t>
    </r>
    <r>
      <rPr>
        <sz val="16"/>
        <rFont val="TH SarabunPSK"/>
        <family val="2"/>
      </rPr>
      <t xml:space="preserve">   14 สิงหาคม พ.ศ.  2567</t>
    </r>
  </si>
  <si>
    <t>มติคณะกรรมการราคากลาง  ในคราวประชุม  ครั้งที่  … ... /2567   เมื่อวันที่ 14 เดือน สิงหาคม 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</si>
</sst>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0.0"/>
    <numFmt numFmtId="188" formatCode="#,##0.0000_ ;\-#,##0.0000\ "/>
    <numFmt numFmtId="189" formatCode="_-* #,##0.0000_-;\-* #,##0.0000_-;_-* &quot;-&quot;??_-;_-@_-"/>
    <numFmt numFmtId="190" formatCode="_-* #,##0.000_-;\-* #,##0.000_-;_-* &quot;-&quot;??_-;_-@_-"/>
    <numFmt numFmtId="191" formatCode="_-* #,##0_-;\-* #,##0_-;_-* &quot;-&quot;??_-;_-@_-"/>
    <numFmt numFmtId="192" formatCode="_-* #,##0.0_-;\-* #,##0.0_-;_-* &quot;-&quot;??_-;_-@_-"/>
    <numFmt numFmtId="193" formatCode="0.000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b/>
      <sz val="16"/>
      <color indexed="10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u/>
      <sz val="16"/>
      <name val="TH SarabunPSK"/>
      <family val="2"/>
    </font>
    <font>
      <sz val="15"/>
      <name val="TH SarabunPSK"/>
      <family val="2"/>
    </font>
    <font>
      <sz val="11"/>
      <color theme="1"/>
      <name val="Tahoma"/>
      <family val="2"/>
      <charset val="222"/>
      <scheme val="minor"/>
    </font>
    <font>
      <b/>
      <u/>
      <sz val="16"/>
      <name val="Cordia New"/>
      <family val="2"/>
    </font>
    <font>
      <sz val="12"/>
      <name val="TH SarabunPSK"/>
      <family val="2"/>
    </font>
    <font>
      <b/>
      <sz val="14"/>
      <color theme="1"/>
      <name val="TH SarabunPSK"/>
      <family val="2"/>
    </font>
    <font>
      <sz val="20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7">
    <xf numFmtId="0" fontId="0" fillId="0" borderId="0" xfId="0"/>
    <xf numFmtId="0" fontId="3" fillId="0" borderId="0" xfId="1" applyFont="1" applyAlignment="1">
      <alignment horizontal="left"/>
    </xf>
    <xf numFmtId="0" fontId="4" fillId="0" borderId="0" xfId="1" applyFont="1"/>
    <xf numFmtId="0" fontId="5" fillId="0" borderId="0" xfId="1" applyFont="1" applyAlignment="1">
      <alignment horizontal="left"/>
    </xf>
    <xf numFmtId="0" fontId="3" fillId="0" borderId="0" xfId="1" applyFont="1" applyAlignment="1"/>
    <xf numFmtId="43" fontId="6" fillId="0" borderId="0" xfId="1" applyNumberFormat="1" applyFont="1" applyAlignment="1">
      <alignment horizontal="center"/>
    </xf>
    <xf numFmtId="43" fontId="7" fillId="0" borderId="0" xfId="1" applyNumberFormat="1" applyFont="1" applyAlignment="1">
      <alignment horizontal="center"/>
    </xf>
    <xf numFmtId="1" fontId="3" fillId="0" borderId="0" xfId="1" applyNumberFormat="1" applyFont="1"/>
    <xf numFmtId="43" fontId="4" fillId="0" borderId="0" xfId="1" applyNumberFormat="1" applyFont="1"/>
    <xf numFmtId="43" fontId="4" fillId="0" borderId="0" xfId="1" applyNumberFormat="1" applyFont="1" applyAlignment="1">
      <alignment horizontal="center"/>
    </xf>
    <xf numFmtId="43" fontId="4" fillId="0" borderId="0" xfId="2" applyNumberFormat="1" applyFont="1"/>
    <xf numFmtId="43" fontId="8" fillId="0" borderId="0" xfId="1" applyNumberFormat="1" applyFont="1"/>
    <xf numFmtId="43" fontId="8" fillId="0" borderId="0" xfId="1" applyNumberFormat="1" applyFont="1" applyAlignment="1">
      <alignment horizontal="center"/>
    </xf>
    <xf numFmtId="43" fontId="8" fillId="0" borderId="0" xfId="3" applyNumberFormat="1" applyFont="1"/>
    <xf numFmtId="43" fontId="4" fillId="0" borderId="0" xfId="3" applyNumberFormat="1" applyFont="1"/>
    <xf numFmtId="43" fontId="9" fillId="0" borderId="7" xfId="1" applyNumberFormat="1" applyFont="1" applyBorder="1" applyAlignment="1">
      <alignment horizontal="center"/>
    </xf>
    <xf numFmtId="43" fontId="9" fillId="0" borderId="8" xfId="1" applyNumberFormat="1" applyFont="1" applyBorder="1" applyAlignment="1">
      <alignment horizontal="center"/>
    </xf>
    <xf numFmtId="43" fontId="9" fillId="0" borderId="9" xfId="1" applyNumberFormat="1" applyFont="1" applyBorder="1" applyAlignment="1">
      <alignment horizontal="center"/>
    </xf>
    <xf numFmtId="43" fontId="9" fillId="0" borderId="8" xfId="3" applyNumberFormat="1" applyFont="1" applyBorder="1" applyAlignment="1">
      <alignment horizontal="center"/>
    </xf>
    <xf numFmtId="187" fontId="8" fillId="0" borderId="11" xfId="1" applyNumberFormat="1" applyFont="1" applyBorder="1" applyAlignment="1">
      <alignment horizontal="center" vertical="center"/>
    </xf>
    <xf numFmtId="43" fontId="8" fillId="0" borderId="12" xfId="1" applyNumberFormat="1" applyFont="1" applyBorder="1" applyAlignment="1">
      <alignment horizontal="left" vertical="center"/>
    </xf>
    <xf numFmtId="43" fontId="8" fillId="0" borderId="13" xfId="1" applyNumberFormat="1" applyFont="1" applyBorder="1"/>
    <xf numFmtId="43" fontId="8" fillId="0" borderId="14" xfId="1" applyNumberFormat="1" applyFont="1" applyBorder="1" applyAlignment="1">
      <alignment horizontal="center"/>
    </xf>
    <xf numFmtId="43" fontId="8" fillId="0" borderId="15" xfId="3" applyFont="1" applyBorder="1"/>
    <xf numFmtId="43" fontId="8" fillId="0" borderId="16" xfId="3" applyFont="1" applyBorder="1"/>
    <xf numFmtId="43" fontId="8" fillId="0" borderId="17" xfId="1" applyNumberFormat="1" applyFont="1" applyBorder="1"/>
    <xf numFmtId="43" fontId="8" fillId="0" borderId="18" xfId="3" applyFont="1" applyBorder="1"/>
    <xf numFmtId="0" fontId="8" fillId="0" borderId="20" xfId="1" applyFont="1" applyBorder="1"/>
    <xf numFmtId="0" fontId="8" fillId="0" borderId="22" xfId="1" applyFont="1" applyBorder="1" applyAlignment="1">
      <alignment horizontal="center" vertical="center"/>
    </xf>
    <xf numFmtId="1" fontId="8" fillId="0" borderId="29" xfId="1" applyNumberFormat="1" applyFont="1" applyBorder="1"/>
    <xf numFmtId="1" fontId="8" fillId="0" borderId="0" xfId="1" applyNumberFormat="1" applyFont="1"/>
    <xf numFmtId="0" fontId="4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4" fillId="0" borderId="0" xfId="1" applyFont="1" applyAlignment="1"/>
    <xf numFmtId="0" fontId="4" fillId="0" borderId="0" xfId="1" applyFont="1" applyAlignment="1">
      <alignment horizontal="left" indent="2"/>
    </xf>
    <xf numFmtId="0" fontId="8" fillId="0" borderId="0" xfId="1" applyFont="1" applyAlignment="1">
      <alignment horizontal="center"/>
    </xf>
    <xf numFmtId="43" fontId="8" fillId="0" borderId="0" xfId="1" applyNumberFormat="1" applyFont="1" applyAlignment="1"/>
    <xf numFmtId="0" fontId="4" fillId="0" borderId="0" xfId="1" applyFont="1" applyAlignment="1">
      <alignment horizontal="center"/>
    </xf>
    <xf numFmtId="43" fontId="11" fillId="0" borderId="0" xfId="1" applyNumberFormat="1" applyFont="1"/>
    <xf numFmtId="43" fontId="3" fillId="0" borderId="0" xfId="1" applyNumberFormat="1" applyFont="1" applyAlignment="1"/>
    <xf numFmtId="1" fontId="4" fillId="0" borderId="0" xfId="1" applyNumberFormat="1" applyFont="1"/>
    <xf numFmtId="0" fontId="4" fillId="0" borderId="0" xfId="1" applyFont="1" applyBorder="1"/>
    <xf numFmtId="1" fontId="8" fillId="0" borderId="28" xfId="1" applyNumberFormat="1" applyFont="1" applyBorder="1" applyAlignment="1">
      <alignment horizontal="center"/>
    </xf>
    <xf numFmtId="43" fontId="11" fillId="0" borderId="23" xfId="1" applyNumberFormat="1" applyFont="1" applyBorder="1"/>
    <xf numFmtId="43" fontId="11" fillId="0" borderId="31" xfId="1" applyNumberFormat="1" applyFont="1" applyBorder="1" applyAlignment="1">
      <alignment horizontal="left"/>
    </xf>
    <xf numFmtId="188" fontId="11" fillId="0" borderId="32" xfId="1" applyNumberFormat="1" applyFont="1" applyBorder="1" applyAlignment="1"/>
    <xf numFmtId="1" fontId="8" fillId="0" borderId="27" xfId="1" applyNumberFormat="1" applyFont="1" applyBorder="1" applyAlignment="1">
      <alignment horizontal="center"/>
    </xf>
    <xf numFmtId="1" fontId="8" fillId="0" borderId="27" xfId="1" applyNumberFormat="1" applyFont="1" applyBorder="1"/>
    <xf numFmtId="43" fontId="8" fillId="0" borderId="23" xfId="1" applyNumberFormat="1" applyFont="1" applyBorder="1"/>
    <xf numFmtId="43" fontId="8" fillId="0" borderId="23" xfId="1" applyNumberFormat="1" applyFont="1" applyBorder="1" applyAlignment="1">
      <alignment horizontal="center"/>
    </xf>
    <xf numFmtId="0" fontId="8" fillId="0" borderId="0" xfId="1" applyFont="1" applyBorder="1" applyAlignment="1"/>
    <xf numFmtId="43" fontId="8" fillId="0" borderId="31" xfId="1" applyNumberFormat="1" applyFont="1" applyBorder="1"/>
    <xf numFmtId="43" fontId="8" fillId="0" borderId="34" xfId="1" applyNumberFormat="1" applyFont="1" applyBorder="1"/>
    <xf numFmtId="43" fontId="8" fillId="0" borderId="34" xfId="1" applyNumberFormat="1" applyFont="1" applyBorder="1" applyAlignment="1">
      <alignment horizontal="center"/>
    </xf>
    <xf numFmtId="43" fontId="8" fillId="0" borderId="34" xfId="3" applyNumberFormat="1" applyFont="1" applyBorder="1"/>
    <xf numFmtId="43" fontId="11" fillId="0" borderId="34" xfId="1" applyNumberFormat="1" applyFont="1" applyBorder="1" applyAlignment="1"/>
    <xf numFmtId="43" fontId="8" fillId="0" borderId="32" xfId="1" applyNumberFormat="1" applyFont="1" applyBorder="1"/>
    <xf numFmtId="1" fontId="8" fillId="0" borderId="23" xfId="1" applyNumberFormat="1" applyFont="1" applyBorder="1" applyAlignment="1"/>
    <xf numFmtId="1" fontId="8" fillId="0" borderId="31" xfId="1" applyNumberFormat="1" applyFont="1" applyBorder="1" applyAlignment="1"/>
    <xf numFmtId="1" fontId="8" fillId="0" borderId="34" xfId="1" applyNumberFormat="1" applyFont="1" applyBorder="1" applyAlignment="1"/>
    <xf numFmtId="43" fontId="11" fillId="0" borderId="32" xfId="1" applyNumberFormat="1" applyFont="1" applyBorder="1" applyAlignment="1"/>
    <xf numFmtId="1" fontId="11" fillId="0" borderId="29" xfId="1" applyNumberFormat="1" applyFont="1" applyBorder="1"/>
    <xf numFmtId="43" fontId="5" fillId="0" borderId="35" xfId="1" applyNumberFormat="1" applyFont="1" applyBorder="1"/>
    <xf numFmtId="0" fontId="11" fillId="0" borderId="35" xfId="0" applyFont="1" applyBorder="1" applyAlignment="1"/>
    <xf numFmtId="0" fontId="11" fillId="0" borderId="35" xfId="0" applyFont="1" applyBorder="1"/>
    <xf numFmtId="43" fontId="11" fillId="0" borderId="35" xfId="1" applyNumberFormat="1" applyFont="1" applyBorder="1" applyAlignment="1"/>
    <xf numFmtId="43" fontId="11" fillId="0" borderId="35" xfId="2" applyNumberFormat="1" applyFont="1" applyBorder="1"/>
    <xf numFmtId="43" fontId="11" fillId="0" borderId="36" xfId="1" applyNumberFormat="1" applyFont="1" applyBorder="1"/>
    <xf numFmtId="1" fontId="5" fillId="0" borderId="0" xfId="1" applyNumberFormat="1" applyFont="1" applyBorder="1"/>
    <xf numFmtId="43" fontId="5" fillId="0" borderId="0" xfId="1" applyNumberFormat="1" applyFont="1" applyBorder="1"/>
    <xf numFmtId="0" fontId="5" fillId="0" borderId="0" xfId="0" applyFont="1" applyBorder="1" applyAlignment="1"/>
    <xf numFmtId="0" fontId="5" fillId="0" borderId="0" xfId="0" applyFont="1" applyBorder="1"/>
    <xf numFmtId="43" fontId="5" fillId="0" borderId="0" xfId="1" applyNumberFormat="1" applyFont="1" applyBorder="1" applyAlignment="1"/>
    <xf numFmtId="43" fontId="5" fillId="0" borderId="0" xfId="2" applyNumberFormat="1" applyFont="1" applyBorder="1"/>
    <xf numFmtId="0" fontId="10" fillId="0" borderId="0" xfId="1" applyFont="1" applyAlignment="1"/>
    <xf numFmtId="0" fontId="8" fillId="0" borderId="0" xfId="1" applyFont="1"/>
    <xf numFmtId="0" fontId="10" fillId="0" borderId="0" xfId="1" applyFont="1"/>
    <xf numFmtId="43" fontId="9" fillId="0" borderId="0" xfId="3" applyFont="1" applyBorder="1"/>
    <xf numFmtId="43" fontId="9" fillId="0" borderId="0" xfId="3" applyNumberFormat="1" applyFont="1" applyBorder="1"/>
    <xf numFmtId="43" fontId="9" fillId="0" borderId="0" xfId="3" applyNumberFormat="1" applyFont="1" applyBorder="1" applyAlignment="1">
      <alignment horizontal="right"/>
    </xf>
    <xf numFmtId="43" fontId="8" fillId="0" borderId="0" xfId="1" applyNumberFormat="1" applyFont="1" applyBorder="1"/>
    <xf numFmtId="43" fontId="8" fillId="0" borderId="0" xfId="4" applyFont="1"/>
    <xf numFmtId="43" fontId="8" fillId="0" borderId="0" xfId="4" applyNumberFormat="1" applyFont="1"/>
    <xf numFmtId="0" fontId="4" fillId="0" borderId="0" xfId="1" applyFont="1" applyAlignment="1">
      <alignment horizontal="left" indent="12"/>
    </xf>
    <xf numFmtId="189" fontId="8" fillId="0" borderId="0" xfId="3" applyNumberFormat="1" applyFont="1" applyBorder="1"/>
    <xf numFmtId="0" fontId="3" fillId="0" borderId="0" xfId="1" applyFont="1"/>
    <xf numFmtId="0" fontId="8" fillId="0" borderId="0" xfId="1" applyFont="1" applyFill="1"/>
    <xf numFmtId="0" fontId="8" fillId="0" borderId="0" xfId="1" applyFont="1" applyAlignment="1"/>
    <xf numFmtId="43" fontId="11" fillId="0" borderId="0" xfId="3" applyFont="1"/>
    <xf numFmtId="0" fontId="11" fillId="0" borderId="0" xfId="1" applyFont="1"/>
    <xf numFmtId="1" fontId="4" fillId="0" borderId="0" xfId="1" applyNumberFormat="1" applyFont="1" applyBorder="1"/>
    <xf numFmtId="43" fontId="4" fillId="0" borderId="0" xfId="1" applyNumberFormat="1" applyFont="1" applyBorder="1"/>
    <xf numFmtId="43" fontId="4" fillId="0" borderId="0" xfId="1" applyNumberFormat="1" applyFont="1" applyBorder="1" applyAlignment="1">
      <alignment horizontal="center"/>
    </xf>
    <xf numFmtId="43" fontId="4" fillId="0" borderId="0" xfId="2" applyNumberFormat="1" applyFont="1" applyBorder="1"/>
    <xf numFmtId="0" fontId="0" fillId="0" borderId="0" xfId="0" applyBorder="1"/>
    <xf numFmtId="1" fontId="8" fillId="0" borderId="0" xfId="1" applyNumberFormat="1" applyFont="1" applyBorder="1" applyAlignment="1">
      <alignment horizontal="center"/>
    </xf>
    <xf numFmtId="43" fontId="11" fillId="0" borderId="0" xfId="1" applyNumberFormat="1" applyFont="1" applyBorder="1"/>
    <xf numFmtId="43" fontId="11" fillId="0" borderId="0" xfId="1" applyNumberFormat="1" applyFont="1" applyBorder="1" applyAlignment="1">
      <alignment horizontal="left"/>
    </xf>
    <xf numFmtId="188" fontId="11" fillId="0" borderId="0" xfId="1" applyNumberFormat="1" applyFont="1" applyBorder="1" applyAlignment="1"/>
    <xf numFmtId="189" fontId="11" fillId="0" borderId="0" xfId="1" applyNumberFormat="1" applyFont="1" applyBorder="1"/>
    <xf numFmtId="1" fontId="8" fillId="0" borderId="0" xfId="1" applyNumberFormat="1" applyFont="1" applyBorder="1"/>
    <xf numFmtId="43" fontId="8" fillId="0" borderId="0" xfId="1" applyNumberFormat="1" applyFont="1" applyBorder="1" applyAlignment="1">
      <alignment horizontal="center"/>
    </xf>
    <xf numFmtId="43" fontId="8" fillId="0" borderId="0" xfId="3" applyNumberFormat="1" applyFont="1" applyBorder="1"/>
    <xf numFmtId="43" fontId="11" fillId="0" borderId="0" xfId="1" applyNumberFormat="1" applyFont="1" applyBorder="1" applyAlignment="1"/>
    <xf numFmtId="1" fontId="8" fillId="0" borderId="0" xfId="1" applyNumberFormat="1" applyFont="1" applyBorder="1" applyAlignment="1"/>
    <xf numFmtId="1" fontId="11" fillId="0" borderId="0" xfId="1" applyNumberFormat="1" applyFont="1" applyBorder="1"/>
    <xf numFmtId="0" fontId="11" fillId="0" borderId="0" xfId="0" applyFont="1" applyBorder="1" applyAlignment="1"/>
    <xf numFmtId="0" fontId="11" fillId="0" borderId="0" xfId="0" applyFont="1" applyBorder="1"/>
    <xf numFmtId="43" fontId="11" fillId="0" borderId="0" xfId="2" applyNumberFormat="1" applyFont="1" applyBorder="1"/>
    <xf numFmtId="43" fontId="5" fillId="0" borderId="0" xfId="1" applyNumberFormat="1" applyFont="1" applyBorder="1" applyAlignment="1">
      <alignment vertical="center"/>
    </xf>
    <xf numFmtId="43" fontId="8" fillId="0" borderId="0" xfId="1" applyNumberFormat="1" applyFont="1" applyBorder="1" applyAlignment="1">
      <alignment vertical="center"/>
    </xf>
    <xf numFmtId="1" fontId="9" fillId="0" borderId="11" xfId="1" applyNumberFormat="1" applyFont="1" applyBorder="1" applyAlignment="1">
      <alignment horizontal="center" vertical="center"/>
    </xf>
    <xf numFmtId="43" fontId="8" fillId="0" borderId="20" xfId="1" applyNumberFormat="1" applyFont="1" applyBorder="1" applyAlignment="1">
      <alignment horizontal="left" vertical="center"/>
    </xf>
    <xf numFmtId="43" fontId="8" fillId="0" borderId="21" xfId="1" applyNumberFormat="1" applyFont="1" applyBorder="1"/>
    <xf numFmtId="43" fontId="8" fillId="0" borderId="22" xfId="1" applyNumberFormat="1" applyFont="1" applyBorder="1" applyAlignment="1">
      <alignment horizontal="center"/>
    </xf>
    <xf numFmtId="43" fontId="8" fillId="0" borderId="15" xfId="1" applyNumberFormat="1" applyFont="1" applyBorder="1"/>
    <xf numFmtId="43" fontId="9" fillId="0" borderId="14" xfId="1" applyNumberFormat="1" applyFont="1" applyBorder="1" applyAlignment="1">
      <alignment horizontal="center"/>
    </xf>
    <xf numFmtId="1" fontId="8" fillId="0" borderId="5" xfId="1" applyNumberFormat="1" applyFont="1" applyBorder="1"/>
    <xf numFmtId="43" fontId="9" fillId="0" borderId="6" xfId="1" applyNumberFormat="1" applyFont="1" applyBorder="1"/>
    <xf numFmtId="43" fontId="8" fillId="0" borderId="7" xfId="1" applyNumberFormat="1" applyFont="1" applyBorder="1"/>
    <xf numFmtId="43" fontId="8" fillId="0" borderId="24" xfId="1" applyNumberFormat="1" applyFont="1" applyBorder="1" applyAlignment="1">
      <alignment horizontal="center"/>
    </xf>
    <xf numFmtId="43" fontId="8" fillId="0" borderId="9" xfId="1" applyNumberFormat="1" applyFont="1" applyBorder="1"/>
    <xf numFmtId="0" fontId="9" fillId="0" borderId="0" xfId="1" applyFont="1" applyBorder="1" applyAlignment="1">
      <alignment horizontal="center" vertical="center"/>
    </xf>
    <xf numFmtId="0" fontId="8" fillId="0" borderId="0" xfId="1" applyFont="1" applyBorder="1"/>
    <xf numFmtId="43" fontId="8" fillId="0" borderId="0" xfId="3" applyFont="1" applyBorder="1"/>
    <xf numFmtId="43" fontId="4" fillId="0" borderId="0" xfId="1" applyNumberFormat="1" applyFont="1" applyAlignment="1">
      <alignment horizontal="left"/>
    </xf>
    <xf numFmtId="43" fontId="9" fillId="0" borderId="12" xfId="1" applyNumberFormat="1" applyFont="1" applyBorder="1" applyAlignment="1">
      <alignment horizontal="center" vertical="center"/>
    </xf>
    <xf numFmtId="43" fontId="9" fillId="0" borderId="13" xfId="1" applyNumberFormat="1" applyFont="1" applyBorder="1" applyAlignment="1">
      <alignment horizontal="center"/>
    </xf>
    <xf numFmtId="43" fontId="9" fillId="0" borderId="17" xfId="1" applyNumberFormat="1" applyFont="1" applyBorder="1" applyAlignment="1">
      <alignment horizontal="center"/>
    </xf>
    <xf numFmtId="43" fontId="9" fillId="0" borderId="37" xfId="3" applyNumberFormat="1" applyFont="1" applyBorder="1" applyAlignment="1">
      <alignment horizontal="center"/>
    </xf>
    <xf numFmtId="43" fontId="9" fillId="0" borderId="38" xfId="1" applyNumberFormat="1" applyFont="1" applyBorder="1" applyAlignment="1">
      <alignment horizontal="center" vertical="center"/>
    </xf>
    <xf numFmtId="190" fontId="8" fillId="0" borderId="21" xfId="3" applyNumberFormat="1" applyFont="1" applyBorder="1"/>
    <xf numFmtId="43" fontId="8" fillId="0" borderId="21" xfId="3" applyNumberFormat="1" applyFont="1" applyBorder="1"/>
    <xf numFmtId="1" fontId="9" fillId="0" borderId="28" xfId="1" applyNumberFormat="1" applyFont="1" applyBorder="1" applyAlignment="1">
      <alignment horizontal="center" vertical="center"/>
    </xf>
    <xf numFmtId="1" fontId="9" fillId="0" borderId="25" xfId="1" applyNumberFormat="1" applyFont="1" applyBorder="1" applyAlignment="1">
      <alignment horizontal="center" vertical="center"/>
    </xf>
    <xf numFmtId="43" fontId="5" fillId="0" borderId="31" xfId="1" applyNumberFormat="1" applyFont="1" applyBorder="1" applyAlignment="1">
      <alignment horizontal="center" vertical="center"/>
    </xf>
    <xf numFmtId="43" fontId="5" fillId="0" borderId="32" xfId="1" applyNumberFormat="1" applyFont="1" applyBorder="1" applyAlignment="1">
      <alignment horizontal="center" vertical="center"/>
    </xf>
    <xf numFmtId="43" fontId="5" fillId="0" borderId="33" xfId="1" applyNumberFormat="1" applyFont="1" applyBorder="1" applyAlignment="1">
      <alignment horizontal="center" vertical="center"/>
    </xf>
    <xf numFmtId="43" fontId="5" fillId="0" borderId="30" xfId="1" applyNumberFormat="1" applyFont="1" applyBorder="1" applyAlignment="1">
      <alignment horizontal="center" vertical="center"/>
    </xf>
    <xf numFmtId="43" fontId="8" fillId="0" borderId="31" xfId="1" applyNumberFormat="1" applyFont="1" applyBorder="1" applyAlignment="1">
      <alignment horizontal="center" vertical="center"/>
    </xf>
    <xf numFmtId="43" fontId="8" fillId="0" borderId="32" xfId="1" applyNumberFormat="1" applyFont="1" applyBorder="1" applyAlignment="1">
      <alignment horizontal="center" vertical="center"/>
    </xf>
    <xf numFmtId="43" fontId="8" fillId="0" borderId="33" xfId="1" applyNumberFormat="1" applyFont="1" applyBorder="1" applyAlignment="1">
      <alignment horizontal="center" vertical="center"/>
    </xf>
    <xf numFmtId="43" fontId="8" fillId="0" borderId="30" xfId="1" applyNumberFormat="1" applyFont="1" applyBorder="1" applyAlignment="1">
      <alignment horizontal="center" vertical="center"/>
    </xf>
    <xf numFmtId="43" fontId="5" fillId="0" borderId="23" xfId="1" applyNumberFormat="1" applyFont="1" applyBorder="1" applyAlignment="1">
      <alignment horizontal="center" vertical="center"/>
    </xf>
    <xf numFmtId="43" fontId="5" fillId="0" borderId="26" xfId="1" applyNumberFormat="1" applyFont="1" applyBorder="1" applyAlignment="1">
      <alignment horizontal="center" vertical="center"/>
    </xf>
    <xf numFmtId="43" fontId="11" fillId="0" borderId="26" xfId="2" applyNumberFormat="1" applyFont="1" applyBorder="1" applyAlignment="1">
      <alignment horizontal="center"/>
    </xf>
    <xf numFmtId="43" fontId="8" fillId="0" borderId="35" xfId="1" applyNumberFormat="1" applyFont="1" applyBorder="1" applyAlignment="1">
      <alignment horizontal="center"/>
    </xf>
    <xf numFmtId="0" fontId="8" fillId="0" borderId="36" xfId="1" applyFont="1" applyBorder="1" applyAlignment="1">
      <alignment horizontal="center"/>
    </xf>
    <xf numFmtId="43" fontId="8" fillId="0" borderId="0" xfId="1" applyNumberFormat="1" applyFont="1" applyAlignment="1">
      <alignment horizontal="center"/>
    </xf>
    <xf numFmtId="0" fontId="1" fillId="0" borderId="0" xfId="0" applyFont="1"/>
    <xf numFmtId="191" fontId="0" fillId="0" borderId="0" xfId="5" applyNumberFormat="1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191" fontId="1" fillId="0" borderId="0" xfId="3" applyNumberFormat="1" applyFont="1" applyBorder="1"/>
    <xf numFmtId="191" fontId="0" fillId="0" borderId="0" xfId="3" applyNumberFormat="1" applyFont="1" applyBorder="1"/>
    <xf numFmtId="43" fontId="8" fillId="0" borderId="13" xfId="1" applyNumberFormat="1" applyFont="1" applyBorder="1" applyAlignment="1">
      <alignment horizontal="center"/>
    </xf>
    <xf numFmtId="43" fontId="8" fillId="0" borderId="17" xfId="1" applyNumberFormat="1" applyFont="1" applyBorder="1" applyAlignment="1">
      <alignment horizontal="center"/>
    </xf>
    <xf numFmtId="43" fontId="8" fillId="0" borderId="38" xfId="1" applyNumberFormat="1" applyFont="1" applyBorder="1" applyAlignment="1">
      <alignment horizontal="center" vertical="center"/>
    </xf>
    <xf numFmtId="192" fontId="8" fillId="0" borderId="21" xfId="3" applyNumberFormat="1" applyFont="1" applyBorder="1"/>
    <xf numFmtId="0" fontId="4" fillId="0" borderId="0" xfId="1" applyFont="1" applyAlignment="1">
      <alignment horizontal="left"/>
    </xf>
    <xf numFmtId="43" fontId="0" fillId="0" borderId="0" xfId="0" applyNumberFormat="1"/>
    <xf numFmtId="0" fontId="11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0" fillId="0" borderId="26" xfId="0" applyBorder="1"/>
    <xf numFmtId="0" fontId="0" fillId="0" borderId="30" xfId="0" applyBorder="1"/>
    <xf numFmtId="0" fontId="0" fillId="0" borderId="25" xfId="0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3" fontId="8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43" fontId="4" fillId="0" borderId="0" xfId="1" applyNumberFormat="1" applyFont="1" applyAlignment="1">
      <alignment horizontal="center"/>
    </xf>
    <xf numFmtId="43" fontId="4" fillId="0" borderId="0" xfId="1" applyNumberFormat="1" applyFont="1" applyBorder="1" applyAlignment="1">
      <alignment horizontal="center"/>
    </xf>
    <xf numFmtId="43" fontId="3" fillId="0" borderId="0" xfId="1" applyNumberFormat="1" applyFont="1" applyAlignment="1">
      <alignment horizontal="center"/>
    </xf>
    <xf numFmtId="43" fontId="4" fillId="0" borderId="0" xfId="1" applyNumberFormat="1" applyFont="1" applyAlignment="1">
      <alignment horizontal="center"/>
    </xf>
    <xf numFmtId="0" fontId="4" fillId="0" borderId="0" xfId="0" applyFont="1" applyAlignment="1"/>
    <xf numFmtId="0" fontId="8" fillId="0" borderId="0" xfId="0" applyFont="1" applyBorder="1" applyAlignment="1">
      <alignment horizontal="centerContinuous" vertical="center"/>
    </xf>
    <xf numFmtId="43" fontId="8" fillId="0" borderId="0" xfId="0" applyNumberFormat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43" fontId="4" fillId="0" borderId="0" xfId="7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3" fontId="8" fillId="0" borderId="0" xfId="7" applyFont="1" applyBorder="1" applyAlignment="1">
      <alignment horizontal="left" vertical="center"/>
    </xf>
    <xf numFmtId="191" fontId="14" fillId="0" borderId="0" xfId="7" applyNumberFormat="1" applyFont="1" applyBorder="1" applyAlignment="1">
      <alignment horizontal="left"/>
    </xf>
    <xf numFmtId="1" fontId="9" fillId="0" borderId="0" xfId="1" applyNumberFormat="1" applyFont="1" applyBorder="1" applyAlignment="1">
      <alignment vertical="center"/>
    </xf>
    <xf numFmtId="0" fontId="4" fillId="0" borderId="0" xfId="0" applyFont="1" applyBorder="1" applyAlignment="1"/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/>
    </xf>
    <xf numFmtId="43" fontId="4" fillId="0" borderId="0" xfId="7" applyFont="1" applyBorder="1" applyAlignment="1">
      <alignment horizontal="right"/>
    </xf>
    <xf numFmtId="0" fontId="4" fillId="0" borderId="0" xfId="1" applyFont="1" applyBorder="1" applyAlignment="1"/>
    <xf numFmtId="192" fontId="8" fillId="2" borderId="21" xfId="3" applyNumberFormat="1" applyFont="1" applyFill="1" applyBorder="1"/>
    <xf numFmtId="43" fontId="2" fillId="0" borderId="0" xfId="1" applyNumberFormat="1" applyFont="1" applyAlignment="1"/>
    <xf numFmtId="2" fontId="8" fillId="0" borderId="11" xfId="1" applyNumberFormat="1" applyFont="1" applyBorder="1" applyAlignment="1">
      <alignment horizontal="center" vertical="center"/>
    </xf>
    <xf numFmtId="187" fontId="8" fillId="0" borderId="19" xfId="1" applyNumberFormat="1" applyFont="1" applyBorder="1" applyAlignment="1">
      <alignment horizontal="center" vertical="center"/>
    </xf>
    <xf numFmtId="0" fontId="8" fillId="0" borderId="39" xfId="1" applyFont="1" applyBorder="1"/>
    <xf numFmtId="43" fontId="8" fillId="0" borderId="40" xfId="3" applyNumberFormat="1" applyFont="1" applyBorder="1"/>
    <xf numFmtId="0" fontId="8" fillId="0" borderId="41" xfId="1" applyFont="1" applyBorder="1" applyAlignment="1">
      <alignment horizontal="center" vertical="center"/>
    </xf>
    <xf numFmtId="43" fontId="8" fillId="0" borderId="42" xfId="3" applyFont="1" applyBorder="1"/>
    <xf numFmtId="0" fontId="0" fillId="0" borderId="23" xfId="0" applyBorder="1"/>
    <xf numFmtId="0" fontId="0" fillId="0" borderId="33" xfId="0" applyBorder="1"/>
    <xf numFmtId="0" fontId="0" fillId="0" borderId="44" xfId="0" applyBorder="1"/>
    <xf numFmtId="0" fontId="0" fillId="0" borderId="43" xfId="0" applyBorder="1"/>
    <xf numFmtId="0" fontId="0" fillId="0" borderId="27" xfId="0" applyBorder="1"/>
    <xf numFmtId="0" fontId="15" fillId="0" borderId="28" xfId="0" applyFont="1" applyBorder="1"/>
    <xf numFmtId="43" fontId="8" fillId="0" borderId="8" xfId="3" applyFont="1" applyBorder="1"/>
    <xf numFmtId="43" fontId="8" fillId="0" borderId="9" xfId="3" applyFont="1" applyBorder="1"/>
    <xf numFmtId="43" fontId="8" fillId="0" borderId="10" xfId="3" applyFont="1" applyBorder="1"/>
    <xf numFmtId="43" fontId="11" fillId="0" borderId="31" xfId="1" applyNumberFormat="1" applyFont="1" applyBorder="1" applyAlignment="1">
      <alignment horizontal="center"/>
    </xf>
    <xf numFmtId="43" fontId="11" fillId="0" borderId="32" xfId="1" applyNumberFormat="1" applyFont="1" applyBorder="1" applyAlignment="1">
      <alignment horizontal="center"/>
    </xf>
    <xf numFmtId="43" fontId="4" fillId="0" borderId="0" xfId="1" applyNumberFormat="1" applyFont="1" applyAlignment="1">
      <alignment horizontal="center"/>
    </xf>
    <xf numFmtId="0" fontId="0" fillId="3" borderId="0" xfId="0" applyFill="1" applyBorder="1"/>
    <xf numFmtId="0" fontId="8" fillId="0" borderId="12" xfId="1" applyFont="1" applyBorder="1"/>
    <xf numFmtId="0" fontId="8" fillId="0" borderId="14" xfId="1" applyFont="1" applyBorder="1" applyAlignment="1">
      <alignment horizontal="center" vertical="center"/>
    </xf>
    <xf numFmtId="43" fontId="8" fillId="0" borderId="17" xfId="3" applyFont="1" applyBorder="1"/>
    <xf numFmtId="43" fontId="11" fillId="0" borderId="23" xfId="1" applyNumberFormat="1" applyFont="1" applyBorder="1" applyAlignment="1">
      <alignment horizontal="center"/>
    </xf>
    <xf numFmtId="43" fontId="4" fillId="0" borderId="0" xfId="1" applyNumberFormat="1" applyFont="1" applyAlignment="1">
      <alignment horizontal="center"/>
    </xf>
    <xf numFmtId="43" fontId="11" fillId="0" borderId="23" xfId="1" applyNumberFormat="1" applyFont="1" applyBorder="1" applyAlignment="1">
      <alignment horizontal="left"/>
    </xf>
    <xf numFmtId="188" fontId="11" fillId="0" borderId="26" xfId="1" applyNumberFormat="1" applyFont="1" applyBorder="1" applyAlignment="1"/>
    <xf numFmtId="43" fontId="11" fillId="0" borderId="33" xfId="1" applyNumberFormat="1" applyFont="1" applyBorder="1" applyAlignment="1"/>
    <xf numFmtId="43" fontId="8" fillId="0" borderId="30" xfId="1" applyNumberFormat="1" applyFont="1" applyBorder="1"/>
    <xf numFmtId="0" fontId="8" fillId="0" borderId="33" xfId="1" applyFont="1" applyBorder="1" applyAlignment="1"/>
    <xf numFmtId="0" fontId="8" fillId="0" borderId="30" xfId="1" applyFont="1" applyBorder="1" applyAlignment="1"/>
    <xf numFmtId="16" fontId="0" fillId="0" borderId="0" xfId="0" applyNumberFormat="1"/>
    <xf numFmtId="43" fontId="11" fillId="0" borderId="31" xfId="1" applyNumberFormat="1" applyFont="1" applyBorder="1" applyAlignment="1">
      <alignment horizontal="center"/>
    </xf>
    <xf numFmtId="43" fontId="4" fillId="0" borderId="0" xfId="1" applyNumberFormat="1" applyFont="1" applyAlignment="1"/>
    <xf numFmtId="1" fontId="3" fillId="0" borderId="0" xfId="1" applyNumberFormat="1" applyFont="1" applyAlignment="1"/>
    <xf numFmtId="0" fontId="8" fillId="0" borderId="20" xfId="1" applyFont="1" applyBorder="1" applyAlignment="1"/>
    <xf numFmtId="0" fontId="8" fillId="0" borderId="12" xfId="1" applyFont="1" applyBorder="1" applyAlignment="1"/>
    <xf numFmtId="43" fontId="8" fillId="0" borderId="13" xfId="3" applyNumberFormat="1" applyFont="1" applyBorder="1"/>
    <xf numFmtId="0" fontId="9" fillId="0" borderId="20" xfId="1" applyFont="1" applyBorder="1" applyAlignment="1">
      <alignment horizontal="center"/>
    </xf>
    <xf numFmtId="0" fontId="0" fillId="0" borderId="31" xfId="0" applyBorder="1"/>
    <xf numFmtId="0" fontId="0" fillId="0" borderId="34" xfId="0" applyBorder="1"/>
    <xf numFmtId="0" fontId="0" fillId="0" borderId="32" xfId="0" applyBorder="1"/>
    <xf numFmtId="1" fontId="0" fillId="0" borderId="0" xfId="0" applyNumberFormat="1" applyBorder="1"/>
    <xf numFmtId="0" fontId="0" fillId="0" borderId="0" xfId="0" applyFill="1" applyBorder="1"/>
    <xf numFmtId="0" fontId="0" fillId="0" borderId="35" xfId="0" applyBorder="1"/>
    <xf numFmtId="2" fontId="17" fillId="2" borderId="0" xfId="0" applyNumberFormat="1" applyFont="1" applyFill="1" applyBorder="1"/>
    <xf numFmtId="0" fontId="17" fillId="2" borderId="0" xfId="0" applyFont="1" applyFill="1" applyBorder="1"/>
    <xf numFmtId="187" fontId="17" fillId="2" borderId="0" xfId="0" applyNumberFormat="1" applyFont="1" applyFill="1" applyBorder="1"/>
    <xf numFmtId="193" fontId="17" fillId="2" borderId="0" xfId="0" applyNumberFormat="1" applyFont="1" applyFill="1" applyBorder="1"/>
    <xf numFmtId="43" fontId="4" fillId="0" borderId="0" xfId="1" applyNumberFormat="1" applyFont="1" applyAlignment="1">
      <alignment horizontal="center"/>
    </xf>
    <xf numFmtId="0" fontId="0" fillId="0" borderId="0" xfId="0"/>
    <xf numFmtId="0" fontId="18" fillId="0" borderId="0" xfId="0" applyFont="1"/>
    <xf numFmtId="0" fontId="16" fillId="0" borderId="0" xfId="0" applyFont="1" applyAlignment="1"/>
    <xf numFmtId="0" fontId="0" fillId="0" borderId="0" xfId="0" applyAlignment="1"/>
    <xf numFmtId="0" fontId="4" fillId="0" borderId="0" xfId="1" applyFont="1" applyAlignment="1">
      <alignment horizontal="center"/>
    </xf>
    <xf numFmtId="0" fontId="0" fillId="0" borderId="0" xfId="0"/>
    <xf numFmtId="0" fontId="4" fillId="0" borderId="0" xfId="1" applyFont="1" applyAlignment="1">
      <alignment horizontal="left"/>
    </xf>
    <xf numFmtId="2" fontId="0" fillId="0" borderId="0" xfId="0" applyNumberFormat="1" applyBorder="1"/>
    <xf numFmtId="43" fontId="4" fillId="0" borderId="0" xfId="1" applyNumberFormat="1" applyFont="1" applyAlignment="1">
      <alignment horizontal="center"/>
    </xf>
    <xf numFmtId="0" fontId="0" fillId="0" borderId="0" xfId="0"/>
    <xf numFmtId="0" fontId="4" fillId="0" borderId="0" xfId="1" applyFont="1" applyAlignment="1">
      <alignment horizontal="center"/>
    </xf>
    <xf numFmtId="43" fontId="2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43" fontId="11" fillId="0" borderId="31" xfId="1" applyNumberFormat="1" applyFont="1" applyBorder="1" applyAlignment="1">
      <alignment horizontal="center"/>
    </xf>
    <xf numFmtId="43" fontId="11" fillId="0" borderId="34" xfId="1" applyNumberFormat="1" applyFont="1" applyBorder="1" applyAlignment="1">
      <alignment horizontal="center"/>
    </xf>
    <xf numFmtId="43" fontId="11" fillId="0" borderId="23" xfId="1" applyNumberFormat="1" applyFont="1" applyBorder="1" applyAlignment="1">
      <alignment horizontal="center"/>
    </xf>
    <xf numFmtId="43" fontId="11" fillId="0" borderId="0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43" fontId="11" fillId="0" borderId="0" xfId="2" applyNumberFormat="1" applyFont="1" applyBorder="1" applyAlignment="1">
      <alignment horizontal="center"/>
    </xf>
    <xf numFmtId="43" fontId="8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/>
    </xf>
    <xf numFmtId="43" fontId="9" fillId="0" borderId="2" xfId="1" applyNumberFormat="1" applyFont="1" applyBorder="1" applyAlignment="1">
      <alignment horizontal="center" vertical="center"/>
    </xf>
    <xf numFmtId="43" fontId="9" fillId="0" borderId="6" xfId="1" applyNumberFormat="1" applyFont="1" applyBorder="1" applyAlignment="1">
      <alignment horizontal="center" vertical="center"/>
    </xf>
    <xf numFmtId="43" fontId="9" fillId="0" borderId="3" xfId="1" applyNumberFormat="1" applyFont="1" applyBorder="1" applyAlignment="1">
      <alignment horizontal="center"/>
    </xf>
    <xf numFmtId="43" fontId="9" fillId="0" borderId="4" xfId="1" applyNumberFormat="1" applyFont="1" applyBorder="1" applyAlignment="1">
      <alignment horizontal="center"/>
    </xf>
    <xf numFmtId="43" fontId="9" fillId="0" borderId="1" xfId="1" applyNumberFormat="1" applyFont="1" applyBorder="1" applyAlignment="1">
      <alignment horizontal="center"/>
    </xf>
    <xf numFmtId="43" fontId="9" fillId="0" borderId="4" xfId="1" applyNumberFormat="1" applyFont="1" applyBorder="1" applyAlignment="1">
      <alignment horizontal="center" vertical="center"/>
    </xf>
    <xf numFmtId="43" fontId="9" fillId="0" borderId="10" xfId="1" applyNumberFormat="1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0" fontId="0" fillId="0" borderId="0" xfId="0"/>
    <xf numFmtId="43" fontId="4" fillId="0" borderId="0" xfId="7" applyFont="1" applyBorder="1" applyAlignment="1">
      <alignment horizontal="center"/>
    </xf>
  </cellXfs>
  <cellStyles count="8">
    <cellStyle name="Comma 2" xfId="3"/>
    <cellStyle name="Comma 2 8" xfId="7"/>
    <cellStyle name="Normal 2" xfId="1"/>
    <cellStyle name="เครื่องหมายจุลภาค" xfId="5" builtinId="3"/>
    <cellStyle name="เครื่องหมายจุลภาค 2" xfId="2"/>
    <cellStyle name="เครื่องหมายจุลภาค 2 2" xfId="4"/>
    <cellStyle name="ปกติ" xfId="0" builtinId="0"/>
    <cellStyle name="ปกติ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9;&#3634;&#3588;&#3634;&#3649;&#3629;&#3626;&#3615;&#3633;&#3621;&#3607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โครงการ"/>
      <sheetName val="ราคาต่อหน่วย(ไพรม์โค้ต)"/>
      <sheetName val="ราคาต่อหน่วย(แทคโค้ต)"/>
      <sheetName val="ราคาน้ำมัน"/>
      <sheetName val="ค่าดำเนินการ"/>
      <sheetName val="ปร.4 (ราคากลาง)"/>
    </sheetNames>
    <sheetDataSet>
      <sheetData sheetId="0"/>
      <sheetData sheetId="1"/>
      <sheetData sheetId="2">
        <row r="47">
          <cell r="B47">
            <v>15.25</v>
          </cell>
        </row>
        <row r="103">
          <cell r="C103">
            <v>314.53181272509005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9"/>
  <sheetViews>
    <sheetView view="pageLayout" zoomScaleNormal="100" workbookViewId="0">
      <selection activeCell="K18" sqref="K18"/>
    </sheetView>
  </sheetViews>
  <sheetFormatPr defaultRowHeight="14.25" x14ac:dyDescent="0.2"/>
  <cols>
    <col min="2" max="2" width="20.375" customWidth="1"/>
    <col min="3" max="3" width="15.625" customWidth="1"/>
    <col min="5" max="5" width="7.625" customWidth="1"/>
    <col min="7" max="7" width="6.75" customWidth="1"/>
    <col min="8" max="8" width="10.25" customWidth="1"/>
    <col min="9" max="9" width="4.75" customWidth="1"/>
    <col min="11" max="11" width="10.375" bestFit="1" customWidth="1"/>
    <col min="13" max="13" width="10.375" bestFit="1" customWidth="1"/>
  </cols>
  <sheetData>
    <row r="1" spans="1:13" ht="23.25" x14ac:dyDescent="0.35">
      <c r="A1" s="252" t="s">
        <v>94</v>
      </c>
      <c r="B1" s="252"/>
      <c r="C1" s="252"/>
      <c r="D1" s="252"/>
      <c r="E1" s="252"/>
      <c r="F1" s="252"/>
      <c r="G1" s="252"/>
      <c r="H1" s="252"/>
      <c r="I1" s="252"/>
    </row>
    <row r="2" spans="1:13" ht="21" x14ac:dyDescent="0.35">
      <c r="A2" s="1" t="s">
        <v>0</v>
      </c>
      <c r="B2" s="2"/>
      <c r="C2" s="1" t="s">
        <v>1</v>
      </c>
      <c r="D2" s="4"/>
      <c r="E2" s="4"/>
      <c r="F2" s="4"/>
      <c r="G2" s="4"/>
      <c r="H2" s="5"/>
      <c r="I2" s="6" t="s">
        <v>17</v>
      </c>
    </row>
    <row r="3" spans="1:13" ht="21" x14ac:dyDescent="0.35">
      <c r="A3" s="7" t="s">
        <v>2</v>
      </c>
      <c r="B3" s="224" t="s">
        <v>82</v>
      </c>
      <c r="C3" s="8"/>
      <c r="D3" s="9"/>
      <c r="E3" s="8"/>
      <c r="F3" s="10"/>
      <c r="G3" s="8"/>
      <c r="H3" s="10"/>
      <c r="I3" s="8"/>
    </row>
    <row r="4" spans="1:13" ht="21" x14ac:dyDescent="0.35">
      <c r="A4" s="7" t="s">
        <v>6</v>
      </c>
      <c r="B4" s="125" t="s">
        <v>85</v>
      </c>
      <c r="C4" s="8"/>
      <c r="D4" s="215"/>
      <c r="E4" s="8"/>
      <c r="F4" s="10"/>
      <c r="G4" s="8"/>
      <c r="H4" s="10"/>
      <c r="I4" s="8"/>
    </row>
    <row r="5" spans="1:13" ht="21" x14ac:dyDescent="0.35">
      <c r="B5" s="242" t="s">
        <v>83</v>
      </c>
      <c r="C5" s="38"/>
      <c r="D5" s="9"/>
      <c r="E5" s="8"/>
      <c r="F5" s="10"/>
      <c r="G5" s="8"/>
      <c r="H5" s="10"/>
      <c r="I5" s="8"/>
    </row>
    <row r="6" spans="1:13" ht="21" x14ac:dyDescent="0.35">
      <c r="A6" s="7"/>
      <c r="B6" s="125" t="s">
        <v>84</v>
      </c>
      <c r="C6" s="38"/>
      <c r="D6" s="209"/>
      <c r="E6" s="8"/>
      <c r="F6" s="10"/>
      <c r="G6" s="8"/>
      <c r="H6" s="10"/>
      <c r="I6" s="8"/>
    </row>
    <row r="7" spans="1:13" ht="21" x14ac:dyDescent="0.35">
      <c r="A7" s="7"/>
      <c r="B7" s="125" t="s">
        <v>86</v>
      </c>
      <c r="C7" s="38"/>
      <c r="D7" s="215"/>
      <c r="E7" s="8"/>
      <c r="F7" s="10"/>
      <c r="G7" s="8"/>
      <c r="H7" s="10"/>
      <c r="I7" s="8"/>
    </row>
    <row r="8" spans="1:13" ht="21" x14ac:dyDescent="0.35">
      <c r="A8" s="7"/>
      <c r="B8" s="125" t="s">
        <v>87</v>
      </c>
      <c r="C8" s="38"/>
      <c r="D8" s="215"/>
      <c r="E8" s="8"/>
      <c r="F8" s="10"/>
      <c r="G8" s="8"/>
      <c r="H8" s="10"/>
      <c r="I8" s="8"/>
    </row>
    <row r="9" spans="1:13" ht="21" x14ac:dyDescent="0.35">
      <c r="A9" s="225" t="s">
        <v>88</v>
      </c>
      <c r="B9" s="8"/>
      <c r="C9" s="8"/>
      <c r="D9" s="9"/>
      <c r="E9" s="8"/>
      <c r="F9" s="10"/>
      <c r="G9" s="8"/>
      <c r="H9" s="10"/>
      <c r="I9" s="11"/>
    </row>
    <row r="10" spans="1:13" ht="21" x14ac:dyDescent="0.35">
      <c r="A10" s="7" t="s">
        <v>50</v>
      </c>
      <c r="B10" s="8"/>
      <c r="C10" s="8"/>
      <c r="D10" s="9"/>
      <c r="E10" s="8"/>
      <c r="F10" s="10"/>
      <c r="G10" s="8"/>
      <c r="H10" s="10"/>
      <c r="I10" s="11"/>
    </row>
    <row r="11" spans="1:13" ht="21" x14ac:dyDescent="0.35">
      <c r="A11" s="7" t="s">
        <v>105</v>
      </c>
      <c r="D11" s="9"/>
      <c r="E11" s="8"/>
      <c r="F11" s="10"/>
      <c r="G11" s="8"/>
      <c r="H11" s="10"/>
      <c r="I11" s="11"/>
    </row>
    <row r="12" spans="1:13" ht="21" x14ac:dyDescent="0.35">
      <c r="B12" s="8"/>
      <c r="C12" s="8"/>
      <c r="E12" s="172" t="s">
        <v>92</v>
      </c>
      <c r="F12" s="172"/>
      <c r="G12" s="172"/>
      <c r="H12" s="39" t="s">
        <v>18</v>
      </c>
      <c r="I12" s="11"/>
    </row>
    <row r="13" spans="1:13" ht="21" x14ac:dyDescent="0.35">
      <c r="A13" s="7"/>
      <c r="B13" s="41" t="s">
        <v>47</v>
      </c>
      <c r="C13" s="8"/>
      <c r="D13" s="173"/>
      <c r="E13" s="41" t="s">
        <v>19</v>
      </c>
      <c r="F13" s="10"/>
      <c r="G13" s="8"/>
      <c r="H13" s="10"/>
      <c r="I13" s="39"/>
    </row>
    <row r="14" spans="1:13" ht="21" x14ac:dyDescent="0.35">
      <c r="A14" s="40"/>
      <c r="B14" s="41" t="s">
        <v>20</v>
      </c>
      <c r="C14" s="8"/>
      <c r="D14" s="9"/>
      <c r="E14" s="41" t="s">
        <v>21</v>
      </c>
      <c r="F14" s="10"/>
      <c r="G14" s="8"/>
      <c r="H14" s="10"/>
      <c r="I14" s="8"/>
      <c r="M14" s="160"/>
    </row>
    <row r="15" spans="1:13" ht="21.75" thickBot="1" x14ac:dyDescent="0.4">
      <c r="A15" s="40"/>
      <c r="I15" s="8"/>
    </row>
    <row r="16" spans="1:13" ht="19.5" x14ac:dyDescent="0.2">
      <c r="A16" s="133" t="s">
        <v>4</v>
      </c>
      <c r="B16" s="135" t="s">
        <v>5</v>
      </c>
      <c r="C16" s="136"/>
      <c r="D16" s="139" t="s">
        <v>22</v>
      </c>
      <c r="E16" s="140"/>
      <c r="F16" s="135" t="s">
        <v>23</v>
      </c>
      <c r="G16" s="136"/>
      <c r="H16" s="135" t="s">
        <v>24</v>
      </c>
      <c r="I16" s="136"/>
    </row>
    <row r="17" spans="1:22" ht="24" thickBot="1" x14ac:dyDescent="0.55000000000000004">
      <c r="A17" s="134"/>
      <c r="B17" s="137"/>
      <c r="C17" s="138"/>
      <c r="D17" s="141"/>
      <c r="E17" s="142"/>
      <c r="F17" s="143"/>
      <c r="G17" s="144"/>
      <c r="H17" s="143"/>
      <c r="I17" s="144"/>
      <c r="J17" s="253"/>
      <c r="K17" s="253"/>
      <c r="L17" s="253"/>
      <c r="M17" s="253"/>
      <c r="N17" s="253"/>
      <c r="O17" s="253"/>
      <c r="P17" s="253"/>
      <c r="Q17" s="253"/>
    </row>
    <row r="18" spans="1:22" ht="22.5" x14ac:dyDescent="0.5">
      <c r="A18" s="42">
        <v>1</v>
      </c>
      <c r="B18" s="43" t="s">
        <v>80</v>
      </c>
      <c r="C18" s="11"/>
      <c r="D18" s="256">
        <f>'ปร 4'!I42</f>
        <v>383800.76905258105</v>
      </c>
      <c r="E18" s="257"/>
      <c r="F18" s="44" t="s">
        <v>33</v>
      </c>
      <c r="G18" s="45">
        <v>1.3642000000000001</v>
      </c>
      <c r="H18" s="207">
        <f>ROUND(D18*G18,2)</f>
        <v>523581.01</v>
      </c>
      <c r="I18" s="208"/>
      <c r="J18" s="149"/>
      <c r="K18" s="150">
        <f>H22-529695</f>
        <v>-6113.9899999999907</v>
      </c>
      <c r="N18" s="149"/>
    </row>
    <row r="19" spans="1:22" ht="23.25" x14ac:dyDescent="0.5">
      <c r="A19" s="46"/>
      <c r="B19" s="43"/>
      <c r="C19" s="11"/>
      <c r="D19" s="258"/>
      <c r="E19" s="259"/>
      <c r="F19" s="216"/>
      <c r="G19" s="217"/>
      <c r="H19" s="214"/>
      <c r="I19" s="145"/>
      <c r="J19" s="149"/>
      <c r="K19" s="150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2" ht="24" thickBot="1" x14ac:dyDescent="0.55000000000000004">
      <c r="A20" s="47"/>
      <c r="B20" s="48"/>
      <c r="C20" s="11"/>
      <c r="D20" s="49"/>
      <c r="E20" s="13"/>
      <c r="F20" s="218"/>
      <c r="G20" s="219"/>
      <c r="H20" s="220"/>
      <c r="I20" s="221"/>
      <c r="J20" s="151"/>
      <c r="K20" s="151"/>
      <c r="L20" s="151"/>
      <c r="M20" s="151"/>
      <c r="N20" s="34"/>
      <c r="O20" s="11"/>
      <c r="P20" s="31"/>
      <c r="Q20" s="31"/>
      <c r="R20" s="11"/>
      <c r="S20" s="13"/>
      <c r="T20" s="11"/>
      <c r="U20" s="13"/>
      <c r="V20" s="11"/>
    </row>
    <row r="21" spans="1:22" ht="24" thickBot="1" x14ac:dyDescent="0.55000000000000004">
      <c r="A21" s="29"/>
      <c r="B21" s="51" t="s">
        <v>25</v>
      </c>
      <c r="C21" s="52"/>
      <c r="D21" s="53"/>
      <c r="E21" s="54"/>
      <c r="F21" s="55"/>
      <c r="G21" s="56"/>
      <c r="H21" s="146">
        <f>SUM(H18:I20)</f>
        <v>523581.01</v>
      </c>
      <c r="I21" s="147"/>
      <c r="J21" s="152"/>
      <c r="K21" s="153"/>
      <c r="N21" s="35"/>
      <c r="O21" s="254"/>
      <c r="P21" s="254"/>
      <c r="Q21" s="254"/>
      <c r="R21" s="254"/>
      <c r="S21" s="254"/>
      <c r="T21" s="254"/>
      <c r="U21" s="254"/>
      <c r="V21" s="11"/>
    </row>
    <row r="22" spans="1:22" ht="24" thickBot="1" x14ac:dyDescent="0.55000000000000004">
      <c r="A22" s="57"/>
      <c r="B22" s="58" t="s">
        <v>26</v>
      </c>
      <c r="C22" s="59"/>
      <c r="D22" s="55"/>
      <c r="E22" s="55"/>
      <c r="F22" s="54"/>
      <c r="G22" s="60"/>
      <c r="H22" s="223">
        <f>H21</f>
        <v>523581.01</v>
      </c>
      <c r="I22" s="208"/>
      <c r="J22" s="152"/>
      <c r="K22" s="153"/>
      <c r="N22" s="35"/>
      <c r="O22" s="36"/>
      <c r="P22" s="2"/>
      <c r="Q22" s="31"/>
      <c r="R22" s="11"/>
      <c r="S22" s="13"/>
      <c r="T22" s="11"/>
      <c r="U22" s="13"/>
      <c r="V22" s="11"/>
    </row>
    <row r="23" spans="1:22" ht="24" thickBot="1" x14ac:dyDescent="0.55000000000000004">
      <c r="A23" s="61"/>
      <c r="B23" s="63" t="s">
        <v>27</v>
      </c>
      <c r="C23" s="64" t="str">
        <f>"( "&amp;BAHTTEXT(H22)&amp;" )"</f>
        <v>( ห้าแสนสองหมื่นสามพันห้าร้อยแปดสิบเอ็ดบาทหนึ่งสตางค์ )</v>
      </c>
      <c r="D23" s="62"/>
      <c r="E23" s="235"/>
      <c r="F23" s="235"/>
      <c r="G23" s="65"/>
      <c r="H23" s="66"/>
      <c r="I23" s="67"/>
      <c r="J23" s="149"/>
      <c r="K23" s="154"/>
      <c r="N23" s="35"/>
      <c r="O23" s="37"/>
      <c r="P23" s="33"/>
      <c r="Q23" s="31"/>
      <c r="R23" s="11"/>
      <c r="S23" s="13"/>
      <c r="T23" s="11"/>
      <c r="U23" s="13"/>
      <c r="V23" s="11"/>
    </row>
    <row r="24" spans="1:22" ht="21.75" x14ac:dyDescent="0.5">
      <c r="J24" s="149"/>
      <c r="K24" s="154"/>
      <c r="N24" s="30"/>
      <c r="O24" s="11"/>
      <c r="P24" s="11"/>
      <c r="Q24" s="12"/>
      <c r="R24" s="11"/>
      <c r="S24" s="13"/>
      <c r="T24" s="11"/>
      <c r="U24" s="13"/>
      <c r="V24" s="11"/>
    </row>
    <row r="25" spans="1:22" ht="23.25" x14ac:dyDescent="0.5">
      <c r="E25" s="75"/>
      <c r="F25" s="75"/>
      <c r="G25" s="35"/>
      <c r="H25" s="162"/>
      <c r="J25" s="149"/>
      <c r="K25" s="153"/>
      <c r="N25" s="251"/>
      <c r="O25" s="251"/>
      <c r="P25" s="251"/>
      <c r="Q25" s="31"/>
      <c r="R25" s="33"/>
      <c r="S25" s="33"/>
      <c r="T25" s="33"/>
      <c r="U25" s="78"/>
      <c r="V25" s="78"/>
    </row>
    <row r="26" spans="1:22" ht="21" x14ac:dyDescent="0.35">
      <c r="A26" s="68"/>
      <c r="B26" s="255" t="s">
        <v>34</v>
      </c>
      <c r="C26" s="255"/>
      <c r="D26" s="255"/>
      <c r="E26" s="255"/>
      <c r="F26" s="255"/>
      <c r="G26" s="255"/>
      <c r="H26" s="255"/>
      <c r="Q26" s="4"/>
      <c r="R26" s="34"/>
      <c r="S26" s="2"/>
      <c r="T26" s="33"/>
      <c r="U26" s="75"/>
      <c r="V26" s="79"/>
    </row>
    <row r="27" spans="1:22" ht="21" x14ac:dyDescent="0.35">
      <c r="B27" s="34"/>
      <c r="C27" s="11"/>
      <c r="D27" s="167"/>
      <c r="E27" s="167"/>
      <c r="F27" s="11"/>
      <c r="G27" s="13"/>
      <c r="H27" s="11"/>
      <c r="Q27" s="13"/>
      <c r="R27" s="35"/>
      <c r="S27" s="2"/>
      <c r="T27" s="33"/>
      <c r="U27" s="37"/>
      <c r="V27" s="80"/>
    </row>
    <row r="28" spans="1:22" ht="21" x14ac:dyDescent="0.35">
      <c r="B28" s="174" t="s">
        <v>95</v>
      </c>
      <c r="C28" s="174"/>
      <c r="D28" s="174"/>
      <c r="E28" s="174"/>
      <c r="F28" s="174"/>
      <c r="G28" s="174"/>
      <c r="Q28" s="174"/>
      <c r="R28" s="75"/>
      <c r="S28" s="75"/>
      <c r="T28" s="35"/>
      <c r="U28" s="37"/>
      <c r="V28" s="80"/>
    </row>
    <row r="29" spans="1:22" ht="21" x14ac:dyDescent="0.35">
      <c r="B29" s="36"/>
      <c r="C29" s="2" t="s">
        <v>96</v>
      </c>
      <c r="D29" s="167"/>
      <c r="E29" s="11"/>
      <c r="F29" s="13"/>
      <c r="G29" s="11"/>
      <c r="Q29" s="13"/>
    </row>
    <row r="30" spans="1:22" ht="21" x14ac:dyDescent="0.35">
      <c r="B30" s="166"/>
      <c r="C30" s="33" t="s">
        <v>97</v>
      </c>
      <c r="D30" s="167"/>
      <c r="E30" s="11"/>
      <c r="F30" s="13"/>
      <c r="G30" s="11"/>
      <c r="Q30" s="13"/>
    </row>
    <row r="31" spans="1:22" ht="21" x14ac:dyDescent="0.35">
      <c r="B31" s="35"/>
      <c r="C31" s="166"/>
      <c r="D31" s="33"/>
      <c r="E31" s="167"/>
      <c r="F31" s="11"/>
      <c r="G31" s="13"/>
      <c r="H31" s="11"/>
      <c r="Q31" s="13"/>
    </row>
    <row r="32" spans="1:22" ht="18.75" x14ac:dyDescent="0.3">
      <c r="B32" s="30"/>
      <c r="C32" s="11"/>
      <c r="D32" s="11"/>
      <c r="E32" s="148"/>
      <c r="F32" s="11"/>
      <c r="G32" s="13"/>
      <c r="H32" s="11"/>
      <c r="Q32" s="13"/>
    </row>
    <row r="33" spans="1:17" ht="21" x14ac:dyDescent="0.35">
      <c r="B33" s="33" t="s">
        <v>98</v>
      </c>
      <c r="C33" s="33"/>
      <c r="D33" s="33"/>
      <c r="E33" s="33" t="s">
        <v>102</v>
      </c>
      <c r="F33" s="33"/>
      <c r="G33" s="33"/>
      <c r="H33" s="78"/>
      <c r="Q33" s="78"/>
    </row>
    <row r="34" spans="1:17" ht="21" x14ac:dyDescent="0.35">
      <c r="B34" s="251" t="s">
        <v>99</v>
      </c>
      <c r="C34" s="251"/>
      <c r="D34" s="33"/>
      <c r="E34" s="260" t="s">
        <v>101</v>
      </c>
      <c r="F34" s="260"/>
      <c r="G34" s="260"/>
      <c r="H34" s="260"/>
      <c r="Q34" s="79"/>
    </row>
    <row r="35" spans="1:17" ht="21" x14ac:dyDescent="0.35">
      <c r="B35" s="251" t="s">
        <v>100</v>
      </c>
      <c r="C35" s="251"/>
      <c r="D35" s="33"/>
      <c r="E35" s="260" t="s">
        <v>42</v>
      </c>
      <c r="F35" s="260"/>
      <c r="G35" s="260"/>
      <c r="H35" s="260"/>
      <c r="Q35" s="80"/>
    </row>
    <row r="38" spans="1:17" ht="21" x14ac:dyDescent="0.35">
      <c r="A38" s="37"/>
      <c r="B38" s="37"/>
      <c r="C38" s="37"/>
      <c r="D38" s="37"/>
      <c r="E38" s="75"/>
      <c r="F38" s="75"/>
      <c r="G38" s="35"/>
      <c r="H38" s="37"/>
      <c r="I38" s="80"/>
    </row>
    <row r="39" spans="1:17" ht="21" x14ac:dyDescent="0.35">
      <c r="A39" s="75"/>
      <c r="B39" s="75"/>
      <c r="C39" s="33"/>
      <c r="D39" s="31"/>
      <c r="E39" s="76"/>
      <c r="F39" s="81"/>
      <c r="G39" s="11"/>
      <c r="H39" s="82"/>
      <c r="I39" s="75"/>
    </row>
    <row r="40" spans="1:17" ht="21" x14ac:dyDescent="0.35">
      <c r="A40" s="75"/>
      <c r="B40" s="75"/>
      <c r="C40" s="75"/>
      <c r="D40" s="75"/>
      <c r="E40" s="83"/>
      <c r="F40" s="2"/>
      <c r="G40" s="75"/>
      <c r="H40" s="13"/>
      <c r="I40" s="31"/>
    </row>
    <row r="41" spans="1:17" ht="18.75" x14ac:dyDescent="0.3">
      <c r="A41" s="75"/>
      <c r="B41" s="75"/>
      <c r="C41" s="75"/>
      <c r="D41" s="75"/>
      <c r="E41" s="75"/>
      <c r="F41" s="75"/>
      <c r="G41" s="11"/>
      <c r="H41" s="35"/>
      <c r="I41" s="84"/>
    </row>
    <row r="42" spans="1:17" ht="21" x14ac:dyDescent="0.35">
      <c r="A42" s="75"/>
      <c r="B42" s="75"/>
      <c r="C42" s="75"/>
      <c r="D42" s="75"/>
      <c r="E42" s="85"/>
      <c r="F42" s="75"/>
      <c r="G42" s="11"/>
      <c r="H42" s="37"/>
      <c r="I42" s="84"/>
    </row>
    <row r="43" spans="1:17" ht="21" x14ac:dyDescent="0.35">
      <c r="A43" s="35"/>
      <c r="B43" s="75"/>
      <c r="C43" s="75"/>
      <c r="D43" s="31"/>
      <c r="E43" s="33"/>
      <c r="F43" s="33"/>
      <c r="G43" s="11"/>
      <c r="H43" s="37"/>
      <c r="I43" s="84"/>
    </row>
    <row r="44" spans="1:17" ht="21" x14ac:dyDescent="0.35">
      <c r="A44" s="86"/>
      <c r="B44" s="86"/>
      <c r="C44" s="31"/>
      <c r="D44" s="31"/>
      <c r="E44" s="76"/>
      <c r="F44" s="75"/>
      <c r="G44" s="75"/>
      <c r="H44" s="31"/>
      <c r="I44" s="84"/>
    </row>
    <row r="45" spans="1:17" ht="21" x14ac:dyDescent="0.35">
      <c r="A45" s="34"/>
      <c r="B45" s="75"/>
      <c r="C45" s="31"/>
      <c r="D45" s="75"/>
      <c r="E45" s="85"/>
      <c r="F45" s="2"/>
      <c r="G45" s="11"/>
      <c r="H45" s="37"/>
      <c r="I45" s="84"/>
    </row>
    <row r="46" spans="1:17" ht="21" x14ac:dyDescent="0.35">
      <c r="A46" s="35"/>
      <c r="B46" s="37"/>
      <c r="C46" s="75"/>
      <c r="D46" s="75"/>
      <c r="E46" s="86"/>
      <c r="F46" s="75"/>
      <c r="G46" s="75"/>
      <c r="H46" s="37"/>
      <c r="I46" s="86"/>
    </row>
    <row r="47" spans="1:17" ht="21" x14ac:dyDescent="0.35">
      <c r="A47" s="35"/>
      <c r="B47" s="37"/>
      <c r="C47" s="75"/>
      <c r="D47" s="75"/>
      <c r="E47" s="75"/>
      <c r="F47" s="75"/>
      <c r="G47" s="75"/>
      <c r="H47" s="37"/>
      <c r="I47" s="75"/>
    </row>
    <row r="48" spans="1:17" ht="19.5" x14ac:dyDescent="0.3">
      <c r="A48" s="75"/>
      <c r="B48" s="35"/>
      <c r="C48" s="35"/>
      <c r="D48" s="35"/>
      <c r="E48" s="87"/>
      <c r="F48" s="88"/>
      <c r="G48" s="89"/>
      <c r="H48" s="13"/>
      <c r="I48" s="11"/>
    </row>
    <row r="49" spans="1:9" ht="19.5" x14ac:dyDescent="0.3">
      <c r="A49" s="75"/>
      <c r="B49" s="35"/>
      <c r="C49" s="35"/>
      <c r="D49" s="35"/>
      <c r="E49" s="87"/>
      <c r="F49" s="88"/>
      <c r="G49" s="89"/>
      <c r="H49" s="13"/>
      <c r="I49" s="11"/>
    </row>
  </sheetData>
  <mergeCells count="12">
    <mergeCell ref="B34:C34"/>
    <mergeCell ref="B35:C35"/>
    <mergeCell ref="A1:I1"/>
    <mergeCell ref="J17:Q17"/>
    <mergeCell ref="O21:U21"/>
    <mergeCell ref="N25:P25"/>
    <mergeCell ref="N19:V19"/>
    <mergeCell ref="D18:E18"/>
    <mergeCell ref="B26:H26"/>
    <mergeCell ref="D19:E19"/>
    <mergeCell ref="E34:H34"/>
    <mergeCell ref="E35:H35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85"/>
  <sheetViews>
    <sheetView topLeftCell="A10" zoomScaleNormal="100" workbookViewId="0">
      <selection activeCell="N38" sqref="N38"/>
    </sheetView>
  </sheetViews>
  <sheetFormatPr defaultRowHeight="14.25" x14ac:dyDescent="0.2"/>
  <cols>
    <col min="1" max="1" width="9" customWidth="1"/>
    <col min="2" max="2" width="35.625" customWidth="1"/>
    <col min="3" max="3" width="8.25" customWidth="1"/>
    <col min="4" max="4" width="7.75" customWidth="1"/>
    <col min="6" max="6" width="10.125" customWidth="1"/>
    <col min="8" max="8" width="9" customWidth="1"/>
    <col min="9" max="9" width="9.875" customWidth="1"/>
    <col min="10" max="10" width="7.625" customWidth="1"/>
  </cols>
  <sheetData>
    <row r="1" spans="1:10" ht="23.25" x14ac:dyDescent="0.35">
      <c r="A1" s="252" t="s">
        <v>93</v>
      </c>
      <c r="B1" s="252"/>
      <c r="C1" s="252"/>
      <c r="D1" s="252"/>
      <c r="E1" s="252"/>
      <c r="F1" s="252"/>
      <c r="G1" s="252"/>
      <c r="H1" s="252"/>
      <c r="I1" s="252"/>
    </row>
    <row r="2" spans="1:10" ht="21" x14ac:dyDescent="0.35">
      <c r="A2" s="159" t="s">
        <v>0</v>
      </c>
      <c r="B2" s="2"/>
      <c r="C2" s="161" t="s">
        <v>1</v>
      </c>
      <c r="D2" s="33"/>
      <c r="E2" s="33"/>
      <c r="F2" s="33"/>
      <c r="G2" s="33"/>
      <c r="H2" s="5"/>
      <c r="I2" s="6" t="s">
        <v>48</v>
      </c>
      <c r="J2" s="222"/>
    </row>
    <row r="3" spans="1:10" ht="21" x14ac:dyDescent="0.35">
      <c r="A3" s="40" t="s">
        <v>35</v>
      </c>
      <c r="B3" s="8" t="str">
        <f>ปร.5!B3</f>
        <v xml:space="preserve">ปรับปรุงถนนลาดยางแอสฟัลท์คอนกรีต หมู่ที่ 2 บริเวณ ซอย6
</v>
      </c>
      <c r="C3" s="8"/>
      <c r="D3" s="9"/>
      <c r="E3" s="8"/>
      <c r="F3" s="10"/>
      <c r="G3" s="8"/>
      <c r="H3" s="10"/>
      <c r="I3" s="8"/>
    </row>
    <row r="4" spans="1:10" ht="21" x14ac:dyDescent="0.35">
      <c r="A4" s="40" t="str">
        <f>ปร.5!A4</f>
        <v>ปริมาณงาน</v>
      </c>
      <c r="B4" s="8" t="str">
        <f>ปร.5!B4</f>
        <v xml:space="preserve"> - ลาดยางแอสฟัลท์ติกคอนกรีต กว้าง 4.80 - 8.00 เมตร ยาว 160 เมตร หนา 0.05 เมตร 
  </v>
      </c>
      <c r="C4" s="8"/>
      <c r="D4" s="9"/>
      <c r="E4" s="8"/>
      <c r="F4" s="10"/>
      <c r="G4" s="8"/>
      <c r="H4" s="10"/>
      <c r="I4" s="8"/>
    </row>
    <row r="5" spans="1:10" ht="21" x14ac:dyDescent="0.35">
      <c r="A5" s="40"/>
      <c r="B5" s="8" t="str">
        <f>ปร.5!B5</f>
        <v xml:space="preserve">   หรือมีพื้นที่ไม่น้อยกว่า 900 ตารางเมตร</v>
      </c>
      <c r="C5" s="8"/>
      <c r="D5" s="215"/>
      <c r="E5" s="8"/>
      <c r="F5" s="10"/>
      <c r="G5" s="8"/>
      <c r="H5" s="10"/>
      <c r="I5" s="8"/>
    </row>
    <row r="6" spans="1:10" ht="21" x14ac:dyDescent="0.35">
      <c r="A6" s="40"/>
      <c r="B6" s="8" t="str">
        <f>ปร.5!B6</f>
        <v xml:space="preserve"> - ยกขอบรางระบายน้ำเดิม ยาว 124 เมตร</v>
      </c>
      <c r="C6" s="8"/>
      <c r="D6" s="215"/>
      <c r="E6" s="8"/>
      <c r="F6" s="10"/>
      <c r="G6" s="8"/>
      <c r="H6" s="10"/>
      <c r="I6" s="8"/>
    </row>
    <row r="7" spans="1:10" ht="21" x14ac:dyDescent="0.35">
      <c r="A7" s="40"/>
      <c r="B7" s="8" t="str">
        <f>ปร.5!B7</f>
        <v xml:space="preserve"> - เสริมไหล่ทาง ค.ส.ล. กว้างเฉลี่ย 0.10 - 0.90 เมตร หนา 0.05 เมตร หรือมีพื้นที่ไม่น้อยกว่า 70 ตารางเมตร</v>
      </c>
      <c r="C7" s="8"/>
      <c r="D7" s="215"/>
      <c r="E7" s="8"/>
      <c r="F7" s="10"/>
      <c r="G7" s="8"/>
      <c r="H7" s="10"/>
      <c r="I7" s="8"/>
    </row>
    <row r="8" spans="1:10" s="241" customFormat="1" ht="21" x14ac:dyDescent="0.35">
      <c r="A8" s="40"/>
      <c r="B8" s="8" t="str">
        <f>ปร.5!B8</f>
        <v xml:space="preserve">   ตามแบบเทศบาลตำบลเชียงคำ
</v>
      </c>
      <c r="C8" s="8"/>
      <c r="D8" s="240"/>
      <c r="E8" s="8"/>
      <c r="F8" s="10"/>
      <c r="G8" s="8"/>
      <c r="H8" s="10"/>
      <c r="I8" s="8"/>
    </row>
    <row r="9" spans="1:10" ht="21" x14ac:dyDescent="0.35">
      <c r="A9" s="40" t="str">
        <f>ปร.5!A9</f>
        <v>สถานที่ก่อสร้าง  บริเวณซอย 6 บ้านธาตุ หมู่ที่ 2  ตำบลหย่วน อำเภอเชียงคำ จังหวัดพะเยา</v>
      </c>
      <c r="B9" s="8"/>
      <c r="C9" s="8"/>
      <c r="D9" s="9"/>
      <c r="E9" s="8"/>
      <c r="F9" s="10"/>
      <c r="G9" s="125"/>
      <c r="H9" s="10"/>
      <c r="I9" s="11"/>
    </row>
    <row r="10" spans="1:10" ht="21" x14ac:dyDescent="0.35">
      <c r="A10" s="40" t="str">
        <f>ปร.5!A10</f>
        <v>แบบเลขที่   ตามแบบเทศบาลตำบลเชียงคำ</v>
      </c>
      <c r="B10" s="8"/>
      <c r="C10" s="8"/>
      <c r="D10" s="9"/>
      <c r="E10" s="8"/>
      <c r="F10" s="10"/>
      <c r="G10" s="8"/>
      <c r="H10" s="10"/>
      <c r="I10" s="8"/>
    </row>
    <row r="11" spans="1:10" ht="21" x14ac:dyDescent="0.35">
      <c r="A11" s="40" t="str">
        <f>ปร.5!A11</f>
        <v>ประมาณราคาเมื่อวันที่      14 สิงหาคม พ.ศ.  2567</v>
      </c>
      <c r="B11" s="8"/>
      <c r="C11" s="8"/>
      <c r="D11" s="12"/>
      <c r="E11" s="8" t="s">
        <v>3</v>
      </c>
      <c r="F11" s="14"/>
      <c r="G11" s="11"/>
      <c r="H11" s="274" t="s">
        <v>91</v>
      </c>
      <c r="I11" s="274"/>
    </row>
    <row r="12" spans="1:10" ht="21" x14ac:dyDescent="0.35">
      <c r="C12" s="8"/>
      <c r="D12" s="12"/>
    </row>
    <row r="13" spans="1:10" ht="15" thickBot="1" x14ac:dyDescent="0.25"/>
    <row r="14" spans="1:10" ht="18.75" x14ac:dyDescent="0.3">
      <c r="A14" s="265" t="s">
        <v>4</v>
      </c>
      <c r="B14" s="267" t="s">
        <v>5</v>
      </c>
      <c r="C14" s="269" t="s">
        <v>6</v>
      </c>
      <c r="D14" s="270"/>
      <c r="E14" s="271" t="s">
        <v>7</v>
      </c>
      <c r="F14" s="270"/>
      <c r="G14" s="271" t="s">
        <v>8</v>
      </c>
      <c r="H14" s="270"/>
      <c r="I14" s="272" t="s">
        <v>9</v>
      </c>
      <c r="J14" s="203" t="s">
        <v>41</v>
      </c>
    </row>
    <row r="15" spans="1:10" ht="19.5" thickBot="1" x14ac:dyDescent="0.35">
      <c r="A15" s="266"/>
      <c r="B15" s="268"/>
      <c r="C15" s="15" t="s">
        <v>10</v>
      </c>
      <c r="D15" s="16" t="s">
        <v>11</v>
      </c>
      <c r="E15" s="17" t="s">
        <v>12</v>
      </c>
      <c r="F15" s="18" t="s">
        <v>13</v>
      </c>
      <c r="G15" s="17" t="s">
        <v>12</v>
      </c>
      <c r="H15" s="18" t="s">
        <v>13</v>
      </c>
      <c r="I15" s="273"/>
      <c r="J15" s="165"/>
    </row>
    <row r="16" spans="1:10" ht="18.75" x14ac:dyDescent="0.3">
      <c r="A16" s="111">
        <v>1</v>
      </c>
      <c r="B16" s="126" t="s">
        <v>52</v>
      </c>
      <c r="C16" s="127"/>
      <c r="D16" s="116"/>
      <c r="E16" s="128"/>
      <c r="F16" s="129"/>
      <c r="G16" s="128"/>
      <c r="H16" s="129"/>
      <c r="I16" s="130"/>
      <c r="J16" s="202"/>
    </row>
    <row r="17" spans="1:10" ht="18.75" x14ac:dyDescent="0.3">
      <c r="A17" s="19">
        <v>1.1000000000000001</v>
      </c>
      <c r="B17" s="112" t="s">
        <v>51</v>
      </c>
      <c r="C17" s="21">
        <v>124</v>
      </c>
      <c r="D17" s="22" t="s">
        <v>37</v>
      </c>
      <c r="E17" s="23"/>
      <c r="F17" s="24"/>
      <c r="G17" s="25">
        <v>30</v>
      </c>
      <c r="H17" s="24">
        <f t="shared" ref="H17:H24" si="0">ROUND(C17*G17,2)</f>
        <v>3720</v>
      </c>
      <c r="I17" s="157">
        <f t="shared" ref="I17:I28" si="1">F17+H17</f>
        <v>3720</v>
      </c>
      <c r="J17" s="202"/>
    </row>
    <row r="18" spans="1:10" ht="18.75" x14ac:dyDescent="0.3">
      <c r="A18" s="19">
        <v>1.2</v>
      </c>
      <c r="B18" s="20" t="s">
        <v>63</v>
      </c>
      <c r="C18" s="21">
        <v>5</v>
      </c>
      <c r="D18" s="22" t="s">
        <v>14</v>
      </c>
      <c r="E18" s="23">
        <v>2100</v>
      </c>
      <c r="F18" s="24">
        <f t="shared" ref="F18:F23" si="2">ROUND(C18*E18,2)</f>
        <v>10500</v>
      </c>
      <c r="G18" s="25">
        <v>327</v>
      </c>
      <c r="H18" s="24">
        <f t="shared" ref="H18" si="3">ROUND(C18*G18,2)</f>
        <v>1635</v>
      </c>
      <c r="I18" s="157">
        <f t="shared" ref="I18" si="4">F18+H18</f>
        <v>12135</v>
      </c>
      <c r="J18" s="202"/>
    </row>
    <row r="19" spans="1:10" ht="18.75" x14ac:dyDescent="0.3">
      <c r="A19" s="19">
        <v>1.3</v>
      </c>
      <c r="B19" s="20" t="s">
        <v>61</v>
      </c>
      <c r="C19" s="21">
        <v>231.23</v>
      </c>
      <c r="D19" s="22" t="s">
        <v>15</v>
      </c>
      <c r="E19" s="23">
        <v>29.11</v>
      </c>
      <c r="F19" s="24">
        <f t="shared" si="2"/>
        <v>6731.11</v>
      </c>
      <c r="G19" s="25">
        <v>4.4000000000000004</v>
      </c>
      <c r="H19" s="24">
        <f t="shared" si="0"/>
        <v>1017.41</v>
      </c>
      <c r="I19" s="157">
        <f t="shared" si="1"/>
        <v>7748.5199999999995</v>
      </c>
      <c r="J19" s="202"/>
    </row>
    <row r="20" spans="1:10" ht="18.75" x14ac:dyDescent="0.3">
      <c r="A20" s="19">
        <v>1.4</v>
      </c>
      <c r="B20" s="20" t="s">
        <v>28</v>
      </c>
      <c r="C20" s="113">
        <v>4.16</v>
      </c>
      <c r="D20" s="114" t="s">
        <v>15</v>
      </c>
      <c r="E20" s="23">
        <v>39.72</v>
      </c>
      <c r="F20" s="24">
        <f t="shared" si="2"/>
        <v>165.24</v>
      </c>
      <c r="G20" s="115"/>
      <c r="H20" s="24"/>
      <c r="I20" s="157">
        <f t="shared" si="1"/>
        <v>165.24</v>
      </c>
      <c r="J20" s="202"/>
    </row>
    <row r="21" spans="1:10" ht="18.75" x14ac:dyDescent="0.3">
      <c r="A21" s="19">
        <v>1.5</v>
      </c>
      <c r="B21" s="27" t="s">
        <v>59</v>
      </c>
      <c r="C21" s="190">
        <v>3.72</v>
      </c>
      <c r="D21" s="28" t="s">
        <v>29</v>
      </c>
      <c r="E21" s="23">
        <v>676.64</v>
      </c>
      <c r="F21" s="24">
        <f t="shared" si="2"/>
        <v>2517.1</v>
      </c>
      <c r="G21" s="23"/>
      <c r="H21" s="24"/>
      <c r="I21" s="157">
        <f t="shared" si="1"/>
        <v>2517.1</v>
      </c>
      <c r="J21" s="202"/>
    </row>
    <row r="22" spans="1:10" ht="18.75" x14ac:dyDescent="0.3">
      <c r="A22" s="19">
        <v>1.6</v>
      </c>
      <c r="B22" s="27" t="s">
        <v>40</v>
      </c>
      <c r="C22" s="132">
        <v>1.1000000000000001</v>
      </c>
      <c r="D22" s="28" t="s">
        <v>29</v>
      </c>
      <c r="E22" s="23">
        <v>546.73</v>
      </c>
      <c r="F22" s="24">
        <f t="shared" si="2"/>
        <v>601.4</v>
      </c>
      <c r="G22" s="23"/>
      <c r="H22" s="24"/>
      <c r="I22" s="157">
        <f t="shared" si="1"/>
        <v>601.4</v>
      </c>
      <c r="J22" s="202"/>
    </row>
    <row r="23" spans="1:10" ht="18.75" x14ac:dyDescent="0.3">
      <c r="A23" s="19">
        <v>1.7</v>
      </c>
      <c r="B23" s="27" t="s">
        <v>30</v>
      </c>
      <c r="C23" s="158">
        <v>3.1</v>
      </c>
      <c r="D23" s="28" t="s">
        <v>15</v>
      </c>
      <c r="E23" s="23">
        <v>56.07</v>
      </c>
      <c r="F23" s="24">
        <f t="shared" si="2"/>
        <v>173.82</v>
      </c>
      <c r="G23" s="23"/>
      <c r="H23" s="24"/>
      <c r="I23" s="157">
        <f t="shared" si="1"/>
        <v>173.82</v>
      </c>
      <c r="J23" s="202"/>
    </row>
    <row r="24" spans="1:10" ht="18.75" x14ac:dyDescent="0.3">
      <c r="A24" s="19">
        <v>1.8</v>
      </c>
      <c r="B24" s="27" t="s">
        <v>31</v>
      </c>
      <c r="C24" s="158">
        <v>12.4</v>
      </c>
      <c r="D24" s="28" t="s">
        <v>32</v>
      </c>
      <c r="E24" s="23"/>
      <c r="F24" s="24"/>
      <c r="G24" s="23">
        <v>139</v>
      </c>
      <c r="H24" s="24">
        <f t="shared" si="0"/>
        <v>1723.6</v>
      </c>
      <c r="I24" s="157">
        <f t="shared" si="1"/>
        <v>1723.6</v>
      </c>
      <c r="J24" s="202"/>
    </row>
    <row r="25" spans="1:10" ht="18.75" x14ac:dyDescent="0.3">
      <c r="A25" s="19">
        <v>1.9</v>
      </c>
      <c r="B25" s="226" t="s">
        <v>60</v>
      </c>
      <c r="C25" s="158">
        <v>41.34</v>
      </c>
      <c r="D25" s="28" t="s">
        <v>36</v>
      </c>
      <c r="E25" s="23">
        <v>655.14</v>
      </c>
      <c r="F25" s="24">
        <f>C25*E25</f>
        <v>27083.4876</v>
      </c>
      <c r="G25" s="23"/>
      <c r="H25" s="24"/>
      <c r="I25" s="157">
        <f t="shared" si="1"/>
        <v>27083.4876</v>
      </c>
      <c r="J25" s="202"/>
    </row>
    <row r="26" spans="1:10" ht="18.75" x14ac:dyDescent="0.3">
      <c r="A26" s="192">
        <v>1.1000000000000001</v>
      </c>
      <c r="B26" s="227" t="s">
        <v>62</v>
      </c>
      <c r="C26" s="228">
        <v>1106.8399999999999</v>
      </c>
      <c r="D26" s="212" t="s">
        <v>15</v>
      </c>
      <c r="E26" s="213"/>
      <c r="F26" s="24"/>
      <c r="G26" s="213">
        <v>12</v>
      </c>
      <c r="H26" s="24">
        <f>C26*G26</f>
        <v>13282.079999999998</v>
      </c>
      <c r="I26" s="157">
        <f t="shared" si="1"/>
        <v>13282.079999999998</v>
      </c>
      <c r="J26" s="202"/>
    </row>
    <row r="27" spans="1:10" ht="18.75" x14ac:dyDescent="0.3">
      <c r="A27" s="192">
        <v>1.1100000000000001</v>
      </c>
      <c r="B27" s="211" t="s">
        <v>104</v>
      </c>
      <c r="C27" s="228">
        <v>5.63</v>
      </c>
      <c r="D27" s="212" t="s">
        <v>36</v>
      </c>
      <c r="E27" s="213">
        <v>1025</v>
      </c>
      <c r="F27" s="24">
        <f>C27*E27</f>
        <v>5770.75</v>
      </c>
      <c r="G27" s="213"/>
      <c r="H27" s="24"/>
      <c r="I27" s="157">
        <f t="shared" si="1"/>
        <v>5770.75</v>
      </c>
      <c r="J27" s="202"/>
    </row>
    <row r="28" spans="1:10" ht="18.75" x14ac:dyDescent="0.3">
      <c r="A28" s="192">
        <v>1.1200000000000001</v>
      </c>
      <c r="B28" s="20" t="s">
        <v>62</v>
      </c>
      <c r="C28" s="155">
        <v>79.72</v>
      </c>
      <c r="D28" s="22" t="s">
        <v>15</v>
      </c>
      <c r="E28" s="156"/>
      <c r="F28" s="24"/>
      <c r="G28" s="156">
        <v>12</v>
      </c>
      <c r="H28" s="24">
        <f t="shared" ref="H28" si="5">C28*G28</f>
        <v>956.64</v>
      </c>
      <c r="I28" s="157">
        <f t="shared" si="1"/>
        <v>956.64</v>
      </c>
      <c r="J28" s="202"/>
    </row>
    <row r="29" spans="1:10" ht="19.5" customHeight="1" x14ac:dyDescent="0.3">
      <c r="A29" s="111">
        <v>2</v>
      </c>
      <c r="B29" s="229" t="s">
        <v>65</v>
      </c>
      <c r="C29" s="158"/>
      <c r="D29" s="28"/>
      <c r="E29" s="23"/>
      <c r="F29" s="24"/>
      <c r="G29" s="23"/>
      <c r="H29" s="24"/>
      <c r="I29" s="26"/>
      <c r="J29" s="202"/>
    </row>
    <row r="30" spans="1:10" ht="19.5" customHeight="1" x14ac:dyDescent="0.3">
      <c r="A30" s="19">
        <v>2.1</v>
      </c>
      <c r="B30" s="20" t="s">
        <v>63</v>
      </c>
      <c r="C30" s="113">
        <v>3.5</v>
      </c>
      <c r="D30" s="114" t="s">
        <v>14</v>
      </c>
      <c r="E30" s="23">
        <v>2100</v>
      </c>
      <c r="F30" s="24">
        <f t="shared" ref="F30:F31" si="6">ROUND(C30*E30,2)</f>
        <v>7350</v>
      </c>
      <c r="G30" s="25">
        <v>327</v>
      </c>
      <c r="H30" s="24">
        <f t="shared" ref="H30:H31" si="7">ROUND(C30*G30,2)</f>
        <v>1144.5</v>
      </c>
      <c r="I30" s="157">
        <f t="shared" ref="I30:I31" si="8">F30+H30</f>
        <v>8494.5</v>
      </c>
      <c r="J30" s="202"/>
    </row>
    <row r="31" spans="1:10" ht="19.5" customHeight="1" x14ac:dyDescent="0.3">
      <c r="A31" s="19">
        <v>2.2000000000000002</v>
      </c>
      <c r="B31" s="226" t="s">
        <v>64</v>
      </c>
      <c r="C31" s="158">
        <v>70</v>
      </c>
      <c r="D31" s="28" t="s">
        <v>39</v>
      </c>
      <c r="E31" s="23">
        <v>32.5</v>
      </c>
      <c r="F31" s="24">
        <f t="shared" si="6"/>
        <v>2275</v>
      </c>
      <c r="G31" s="23">
        <v>5</v>
      </c>
      <c r="H31" s="24">
        <f t="shared" si="7"/>
        <v>350</v>
      </c>
      <c r="I31" s="157">
        <f t="shared" si="8"/>
        <v>2625</v>
      </c>
      <c r="J31" s="202"/>
    </row>
    <row r="32" spans="1:10" ht="19.5" customHeight="1" x14ac:dyDescent="0.3">
      <c r="A32" s="111">
        <v>3</v>
      </c>
      <c r="B32" s="126" t="s">
        <v>79</v>
      </c>
      <c r="C32" s="127"/>
      <c r="D32" s="116"/>
      <c r="E32" s="128"/>
      <c r="F32" s="129"/>
      <c r="G32" s="128"/>
      <c r="H32" s="129"/>
      <c r="I32" s="130"/>
      <c r="J32" s="202"/>
    </row>
    <row r="33" spans="1:10" ht="19.5" customHeight="1" x14ac:dyDescent="0.3">
      <c r="A33" s="193">
        <v>3.1</v>
      </c>
      <c r="B33" s="20" t="s">
        <v>81</v>
      </c>
      <c r="C33" s="21">
        <v>900</v>
      </c>
      <c r="D33" s="22" t="s">
        <v>39</v>
      </c>
      <c r="E33" s="23">
        <f>'[1]ราคาต่อหน่วย(แทคโค้ต)'!$B$47</f>
        <v>15.25</v>
      </c>
      <c r="F33" s="24">
        <f>C33*E33</f>
        <v>13725</v>
      </c>
      <c r="G33" s="25"/>
      <c r="H33" s="24"/>
      <c r="I33" s="26">
        <f>F33</f>
        <v>13725</v>
      </c>
      <c r="J33" s="202"/>
    </row>
    <row r="34" spans="1:10" ht="19.5" customHeight="1" x14ac:dyDescent="0.3">
      <c r="A34" s="193">
        <v>3.2</v>
      </c>
      <c r="B34" s="20" t="s">
        <v>79</v>
      </c>
      <c r="C34" s="21">
        <v>900</v>
      </c>
      <c r="D34" s="22" t="s">
        <v>39</v>
      </c>
      <c r="E34" s="23">
        <f>'[1]ราคาต่อหน่วย(แทคโค้ต)'!$C$103</f>
        <v>314.53181272509005</v>
      </c>
      <c r="F34" s="24">
        <f>C34*E34</f>
        <v>283078.63145258103</v>
      </c>
      <c r="G34" s="25"/>
      <c r="H34" s="24"/>
      <c r="I34" s="26">
        <f>F34</f>
        <v>283078.63145258103</v>
      </c>
      <c r="J34" s="202"/>
    </row>
    <row r="35" spans="1:10" ht="19.5" customHeight="1" x14ac:dyDescent="0.3">
      <c r="A35" s="193"/>
      <c r="B35" s="20"/>
      <c r="C35" s="21"/>
      <c r="D35" s="22"/>
      <c r="E35" s="23"/>
      <c r="F35" s="24"/>
      <c r="G35" s="25"/>
      <c r="H35" s="24"/>
      <c r="I35" s="26"/>
      <c r="J35" s="202"/>
    </row>
    <row r="36" spans="1:10" ht="19.5" customHeight="1" x14ac:dyDescent="0.3">
      <c r="A36" s="19"/>
      <c r="B36" s="20"/>
      <c r="C36" s="113"/>
      <c r="D36" s="114"/>
      <c r="E36" s="23"/>
      <c r="F36" s="24"/>
      <c r="G36" s="115"/>
      <c r="H36" s="24"/>
      <c r="I36" s="26"/>
      <c r="J36" s="202"/>
    </row>
    <row r="37" spans="1:10" ht="19.5" customHeight="1" x14ac:dyDescent="0.3">
      <c r="A37" s="193"/>
      <c r="B37" s="27"/>
      <c r="C37" s="131"/>
      <c r="D37" s="28"/>
      <c r="E37" s="23"/>
      <c r="F37" s="24"/>
      <c r="G37" s="23"/>
      <c r="H37" s="24"/>
      <c r="I37" s="26"/>
      <c r="J37" s="202"/>
    </row>
    <row r="38" spans="1:10" ht="18.75" x14ac:dyDescent="0.3">
      <c r="A38" s="19"/>
      <c r="B38" s="27"/>
      <c r="C38" s="131"/>
      <c r="D38" s="28"/>
      <c r="E38" s="23"/>
      <c r="F38" s="24"/>
      <c r="G38" s="23"/>
      <c r="H38" s="24"/>
      <c r="I38" s="26"/>
      <c r="J38" s="202"/>
    </row>
    <row r="39" spans="1:10" ht="18.75" x14ac:dyDescent="0.3">
      <c r="A39" s="193"/>
      <c r="B39" s="27"/>
      <c r="C39" s="131"/>
      <c r="D39" s="28"/>
      <c r="E39" s="23"/>
      <c r="F39" s="24"/>
      <c r="G39" s="23"/>
      <c r="H39" s="24"/>
      <c r="I39" s="26"/>
      <c r="J39" s="202"/>
    </row>
    <row r="40" spans="1:10" ht="18.75" x14ac:dyDescent="0.3">
      <c r="A40" s="19"/>
      <c r="B40" s="27"/>
      <c r="C40" s="132"/>
      <c r="D40" s="28"/>
      <c r="E40" s="23"/>
      <c r="F40" s="24"/>
      <c r="G40" s="23"/>
      <c r="H40" s="24"/>
      <c r="I40" s="26"/>
      <c r="J40" s="202"/>
    </row>
    <row r="41" spans="1:10" ht="18.75" x14ac:dyDescent="0.3">
      <c r="A41" s="19"/>
      <c r="B41" s="194"/>
      <c r="C41" s="195"/>
      <c r="D41" s="196"/>
      <c r="E41" s="197"/>
      <c r="F41" s="24"/>
      <c r="G41" s="23"/>
      <c r="H41" s="24"/>
      <c r="I41" s="26"/>
      <c r="J41" s="202"/>
    </row>
    <row r="42" spans="1:10" ht="19.5" thickBot="1" x14ac:dyDescent="0.35">
      <c r="A42" s="117"/>
      <c r="B42" s="118" t="s">
        <v>16</v>
      </c>
      <c r="C42" s="119"/>
      <c r="D42" s="120"/>
      <c r="E42" s="121"/>
      <c r="F42" s="204">
        <f>SUM(F17:F41)</f>
        <v>359971.53905258107</v>
      </c>
      <c r="G42" s="205"/>
      <c r="H42" s="204">
        <f>SUM(H17:H41)</f>
        <v>23829.229999999996</v>
      </c>
      <c r="I42" s="206">
        <f>SUM(I17:I41)</f>
        <v>383800.76905258105</v>
      </c>
      <c r="J42" s="165"/>
    </row>
    <row r="43" spans="1:10" ht="21" x14ac:dyDescent="0.35">
      <c r="A43" s="35"/>
      <c r="B43" s="251"/>
      <c r="C43" s="251"/>
      <c r="D43" s="12"/>
      <c r="E43" s="11"/>
      <c r="F43" s="36"/>
      <c r="G43" s="33"/>
      <c r="H43" s="13"/>
      <c r="I43" s="11"/>
    </row>
    <row r="44" spans="1:10" ht="21" x14ac:dyDescent="0.35">
      <c r="A44" s="35"/>
      <c r="B44" s="37"/>
      <c r="C44" s="37"/>
      <c r="D44" s="36"/>
      <c r="E44" s="33"/>
      <c r="F44" s="33"/>
      <c r="G44" s="33"/>
      <c r="H44" s="13"/>
      <c r="I44" s="11"/>
    </row>
    <row r="45" spans="1:10" ht="23.25" x14ac:dyDescent="0.35">
      <c r="A45" s="191"/>
      <c r="B45" s="191"/>
      <c r="C45" s="191"/>
      <c r="D45" s="191"/>
      <c r="E45" s="191"/>
      <c r="F45" s="191"/>
      <c r="G45" s="191"/>
      <c r="H45" s="191"/>
      <c r="I45" s="191"/>
    </row>
    <row r="46" spans="1:10" ht="21" x14ac:dyDescent="0.35">
      <c r="A46" s="1"/>
      <c r="B46" s="2"/>
      <c r="C46" s="3"/>
      <c r="D46" s="4"/>
      <c r="E46" s="4"/>
      <c r="F46" s="4"/>
      <c r="G46" s="4"/>
      <c r="H46" s="5"/>
      <c r="I46" s="6"/>
    </row>
    <row r="47" spans="1:10" ht="21" x14ac:dyDescent="0.35">
      <c r="A47" s="7"/>
      <c r="B47" s="8"/>
      <c r="C47" s="8"/>
      <c r="D47" s="9"/>
      <c r="E47" s="8"/>
      <c r="F47" s="10"/>
      <c r="G47" s="8"/>
      <c r="H47" s="10"/>
      <c r="I47" s="8"/>
    </row>
    <row r="48" spans="1:10" ht="21" x14ac:dyDescent="0.35">
      <c r="A48" s="7"/>
      <c r="B48" s="8"/>
      <c r="C48" s="38"/>
      <c r="D48" s="9"/>
      <c r="E48" s="8"/>
      <c r="F48" s="10"/>
      <c r="G48" s="8"/>
      <c r="H48" s="10"/>
      <c r="I48" s="11"/>
    </row>
    <row r="49" spans="1:11" ht="21" x14ac:dyDescent="0.35">
      <c r="A49" s="7"/>
      <c r="B49" s="8"/>
      <c r="C49" s="8"/>
      <c r="D49" s="9"/>
      <c r="E49" s="8"/>
      <c r="F49" s="10"/>
      <c r="G49" s="8"/>
      <c r="H49" s="10"/>
      <c r="I49" s="8"/>
    </row>
    <row r="50" spans="1:11" ht="21" x14ac:dyDescent="0.35">
      <c r="A50" s="7"/>
      <c r="B50" s="8"/>
      <c r="C50" s="8"/>
      <c r="D50" s="12"/>
      <c r="E50" s="11"/>
      <c r="F50" s="13"/>
      <c r="G50" s="11"/>
      <c r="H50" s="13"/>
      <c r="I50" s="11"/>
    </row>
    <row r="52" spans="1:11" ht="21" x14ac:dyDescent="0.35">
      <c r="A52" s="90"/>
      <c r="B52" s="41"/>
      <c r="C52" s="91"/>
      <c r="D52" s="92"/>
      <c r="E52" s="41"/>
      <c r="F52" s="93"/>
      <c r="G52" s="91"/>
      <c r="H52" s="93"/>
      <c r="I52" s="91"/>
      <c r="J52" s="94"/>
      <c r="K52" s="94"/>
    </row>
    <row r="53" spans="1:11" ht="21" x14ac:dyDescent="0.35">
      <c r="A53" s="90"/>
      <c r="B53" s="41"/>
      <c r="C53" s="91"/>
      <c r="D53" s="92"/>
      <c r="E53" s="41"/>
      <c r="F53" s="93"/>
      <c r="G53" s="91"/>
      <c r="H53" s="93"/>
      <c r="I53" s="91"/>
      <c r="J53" s="94"/>
      <c r="K53" s="94"/>
    </row>
    <row r="54" spans="1:11" ht="14.25" customHeight="1" x14ac:dyDescent="0.2">
      <c r="A54" s="264"/>
      <c r="B54" s="109"/>
      <c r="C54" s="109"/>
      <c r="D54" s="110"/>
      <c r="E54" s="110"/>
      <c r="F54" s="109"/>
      <c r="G54" s="109"/>
      <c r="H54" s="109"/>
      <c r="I54" s="109"/>
      <c r="J54" s="94"/>
      <c r="K54" s="94"/>
    </row>
    <row r="55" spans="1:11" ht="14.25" customHeight="1" x14ac:dyDescent="0.2">
      <c r="A55" s="264"/>
      <c r="B55" s="109"/>
      <c r="C55" s="109"/>
      <c r="D55" s="110"/>
      <c r="E55" s="110"/>
      <c r="F55" s="109"/>
      <c r="G55" s="109"/>
      <c r="H55" s="109"/>
      <c r="I55" s="109"/>
      <c r="J55" s="94"/>
      <c r="K55" s="94"/>
    </row>
    <row r="56" spans="1:11" ht="19.5" x14ac:dyDescent="0.3">
      <c r="A56" s="95"/>
      <c r="B56" s="96"/>
      <c r="C56" s="80"/>
      <c r="D56" s="103"/>
      <c r="E56" s="103"/>
      <c r="F56" s="97"/>
      <c r="G56" s="98"/>
      <c r="H56" s="259"/>
      <c r="I56" s="259"/>
      <c r="J56" s="94"/>
      <c r="K56" s="94"/>
    </row>
    <row r="57" spans="1:11" ht="19.5" x14ac:dyDescent="0.3">
      <c r="A57" s="95"/>
      <c r="B57" s="96"/>
      <c r="C57" s="80"/>
      <c r="D57" s="103"/>
      <c r="E57" s="103"/>
      <c r="F57" s="97"/>
      <c r="G57" s="99"/>
      <c r="H57" s="261"/>
      <c r="I57" s="261"/>
      <c r="J57" s="94"/>
      <c r="K57" s="94"/>
    </row>
    <row r="58" spans="1:11" ht="19.5" x14ac:dyDescent="0.3">
      <c r="A58" s="100"/>
      <c r="B58" s="80"/>
      <c r="C58" s="80"/>
      <c r="D58" s="101"/>
      <c r="E58" s="102"/>
      <c r="F58" s="103"/>
      <c r="G58" s="80"/>
      <c r="H58" s="50"/>
      <c r="I58" s="50"/>
      <c r="J58" s="94"/>
      <c r="K58" s="94"/>
    </row>
    <row r="59" spans="1:11" ht="19.5" x14ac:dyDescent="0.3">
      <c r="A59" s="100"/>
      <c r="B59" s="80"/>
      <c r="C59" s="80"/>
      <c r="D59" s="101"/>
      <c r="E59" s="102"/>
      <c r="F59" s="103"/>
      <c r="G59" s="80"/>
      <c r="H59" s="262"/>
      <c r="I59" s="263"/>
      <c r="J59" s="94"/>
      <c r="K59" s="94"/>
    </row>
    <row r="60" spans="1:11" ht="19.5" x14ac:dyDescent="0.3">
      <c r="A60" s="104"/>
      <c r="B60" s="104"/>
      <c r="C60" s="104"/>
      <c r="D60" s="103"/>
      <c r="E60" s="103"/>
      <c r="F60" s="102"/>
      <c r="G60" s="103"/>
      <c r="H60" s="259"/>
      <c r="I60" s="259"/>
      <c r="J60" s="94"/>
      <c r="K60" s="94"/>
    </row>
    <row r="61" spans="1:11" ht="19.5" x14ac:dyDescent="0.3">
      <c r="A61" s="105"/>
      <c r="B61" s="96"/>
      <c r="C61" s="69"/>
      <c r="D61" s="69"/>
      <c r="E61" s="106"/>
      <c r="F61" s="107"/>
      <c r="G61" s="103"/>
      <c r="H61" s="108"/>
      <c r="I61" s="96"/>
      <c r="J61" s="94"/>
      <c r="K61" s="94"/>
    </row>
    <row r="62" spans="1:11" ht="19.5" x14ac:dyDescent="0.3">
      <c r="A62" s="68"/>
      <c r="B62" s="69"/>
      <c r="C62" s="70"/>
      <c r="D62" s="71"/>
      <c r="E62" s="71"/>
      <c r="F62" s="72"/>
      <c r="G62" s="72"/>
      <c r="H62" s="73"/>
      <c r="I62" s="69"/>
      <c r="J62" s="94"/>
      <c r="K62" s="94"/>
    </row>
    <row r="63" spans="1:11" ht="19.5" x14ac:dyDescent="0.3">
      <c r="A63" s="68"/>
      <c r="B63" s="69"/>
      <c r="C63" s="70"/>
      <c r="D63" s="71"/>
      <c r="E63" s="71"/>
      <c r="F63" s="72"/>
      <c r="G63" s="72"/>
      <c r="H63" s="73"/>
      <c r="I63" s="69"/>
      <c r="J63" s="94"/>
      <c r="K63" s="94"/>
    </row>
    <row r="64" spans="1:11" ht="21" x14ac:dyDescent="0.35">
      <c r="A64" s="32"/>
      <c r="B64" s="31"/>
      <c r="C64" s="2"/>
      <c r="D64" s="2"/>
      <c r="E64" s="11"/>
      <c r="F64" s="13"/>
      <c r="G64" s="11"/>
      <c r="H64" s="13"/>
      <c r="I64" s="11"/>
    </row>
    <row r="65" spans="1:9" ht="21" x14ac:dyDescent="0.35">
      <c r="A65" s="34"/>
      <c r="B65" s="11"/>
      <c r="C65" s="31"/>
      <c r="D65" s="31"/>
      <c r="E65" s="11"/>
      <c r="F65" s="13"/>
      <c r="G65" s="11"/>
      <c r="H65" s="13"/>
      <c r="I65" s="11"/>
    </row>
    <row r="66" spans="1:9" ht="21" x14ac:dyDescent="0.35">
      <c r="A66" s="35"/>
      <c r="B66" s="37"/>
      <c r="C66" s="33"/>
      <c r="D66" s="31"/>
      <c r="E66" s="11"/>
      <c r="F66" s="13"/>
      <c r="G66" s="11"/>
      <c r="H66" s="13"/>
      <c r="I66" s="11"/>
    </row>
    <row r="67" spans="1:9" ht="21" x14ac:dyDescent="0.35">
      <c r="A67" s="35"/>
      <c r="B67" s="36"/>
      <c r="C67" s="33"/>
      <c r="D67" s="31"/>
      <c r="E67" s="11"/>
      <c r="F67" s="13"/>
      <c r="G67" s="11"/>
      <c r="H67" s="13"/>
      <c r="I67" s="11"/>
    </row>
    <row r="68" spans="1:9" ht="21" x14ac:dyDescent="0.35">
      <c r="A68" s="35"/>
      <c r="B68" s="37"/>
      <c r="C68" s="33"/>
      <c r="D68" s="31"/>
      <c r="E68" s="11"/>
      <c r="F68" s="13"/>
      <c r="G68" s="11"/>
      <c r="H68" s="13"/>
      <c r="I68" s="11"/>
    </row>
    <row r="69" spans="1:9" ht="18.75" x14ac:dyDescent="0.3">
      <c r="A69" s="30"/>
      <c r="B69" s="11"/>
      <c r="C69" s="11"/>
      <c r="D69" s="12"/>
      <c r="E69" s="11"/>
      <c r="F69" s="13"/>
      <c r="G69" s="11"/>
      <c r="H69" s="13"/>
      <c r="I69" s="11"/>
    </row>
    <row r="70" spans="1:9" ht="21" x14ac:dyDescent="0.35">
      <c r="A70" s="74"/>
      <c r="B70" s="75"/>
      <c r="C70" s="31"/>
      <c r="D70" s="31"/>
      <c r="E70" s="76"/>
      <c r="F70" s="75"/>
      <c r="G70" s="77"/>
      <c r="H70" s="78"/>
      <c r="I70" s="78"/>
    </row>
    <row r="71" spans="1:9" ht="21" x14ac:dyDescent="0.35">
      <c r="A71" s="34"/>
      <c r="B71" s="11"/>
      <c r="C71" s="33"/>
      <c r="D71" s="31"/>
      <c r="E71" s="75"/>
      <c r="F71" s="2"/>
      <c r="G71" s="75"/>
      <c r="H71" s="75"/>
      <c r="I71" s="79"/>
    </row>
    <row r="72" spans="1:9" ht="21" x14ac:dyDescent="0.35">
      <c r="A72" s="35"/>
      <c r="B72" s="37"/>
      <c r="C72" s="33"/>
      <c r="D72" s="31"/>
      <c r="E72" s="75"/>
      <c r="F72" s="75"/>
      <c r="G72" s="35"/>
      <c r="H72" s="37"/>
      <c r="I72" s="80"/>
    </row>
    <row r="73" spans="1:9" ht="21" x14ac:dyDescent="0.35">
      <c r="A73" s="35"/>
      <c r="B73" s="37"/>
      <c r="C73" s="31"/>
      <c r="D73" s="1"/>
      <c r="E73" s="75"/>
      <c r="F73" s="75"/>
      <c r="G73" s="35"/>
      <c r="H73" s="37"/>
      <c r="I73" s="80"/>
    </row>
    <row r="74" spans="1:9" ht="21" x14ac:dyDescent="0.35">
      <c r="A74" s="37"/>
      <c r="B74" s="37"/>
      <c r="C74" s="37"/>
      <c r="D74" s="37"/>
      <c r="E74" s="75"/>
      <c r="F74" s="75"/>
      <c r="G74" s="35"/>
      <c r="H74" s="37"/>
      <c r="I74" s="80"/>
    </row>
    <row r="75" spans="1:9" ht="21" x14ac:dyDescent="0.35">
      <c r="A75" s="75"/>
      <c r="B75" s="75"/>
      <c r="C75" s="33"/>
      <c r="D75" s="31"/>
      <c r="E75" s="76"/>
      <c r="F75" s="81"/>
      <c r="G75" s="11"/>
      <c r="H75" s="82"/>
      <c r="I75" s="75"/>
    </row>
    <row r="76" spans="1:9" ht="21" x14ac:dyDescent="0.35">
      <c r="A76" s="75"/>
      <c r="B76" s="75"/>
      <c r="C76" s="75"/>
      <c r="D76" s="75"/>
      <c r="E76" s="83"/>
      <c r="F76" s="2"/>
      <c r="G76" s="75"/>
      <c r="H76" s="13"/>
      <c r="I76" s="31"/>
    </row>
    <row r="77" spans="1:9" ht="18.75" x14ac:dyDescent="0.3">
      <c r="A77" s="75"/>
      <c r="B77" s="75"/>
      <c r="C77" s="75"/>
      <c r="D77" s="75"/>
      <c r="E77" s="75"/>
      <c r="F77" s="75"/>
      <c r="G77" s="11"/>
      <c r="H77" s="35"/>
      <c r="I77" s="84"/>
    </row>
    <row r="78" spans="1:9" ht="21" x14ac:dyDescent="0.35">
      <c r="A78" s="75"/>
      <c r="B78" s="75"/>
      <c r="C78" s="75"/>
      <c r="D78" s="75"/>
      <c r="E78" s="85"/>
      <c r="F78" s="75"/>
      <c r="G78" s="11"/>
      <c r="H78" s="37"/>
      <c r="I78" s="84"/>
    </row>
    <row r="79" spans="1:9" ht="21" x14ac:dyDescent="0.35">
      <c r="A79" s="35"/>
      <c r="B79" s="75"/>
      <c r="C79" s="75"/>
      <c r="D79" s="31"/>
      <c r="E79" s="33"/>
      <c r="F79" s="33"/>
      <c r="G79" s="11"/>
      <c r="H79" s="37"/>
      <c r="I79" s="84"/>
    </row>
    <row r="80" spans="1:9" ht="21" x14ac:dyDescent="0.35">
      <c r="A80" s="86"/>
      <c r="B80" s="86"/>
      <c r="C80" s="31"/>
      <c r="D80" s="31"/>
      <c r="E80" s="76"/>
      <c r="F80" s="75"/>
      <c r="G80" s="75"/>
      <c r="H80" s="31"/>
      <c r="I80" s="84"/>
    </row>
    <row r="81" spans="1:9" ht="21" x14ac:dyDescent="0.35">
      <c r="A81" s="34"/>
      <c r="B81" s="75"/>
      <c r="C81" s="31"/>
      <c r="D81" s="75"/>
      <c r="E81" s="85"/>
      <c r="F81" s="2"/>
      <c r="G81" s="11"/>
      <c r="H81" s="37"/>
      <c r="I81" s="84"/>
    </row>
    <row r="82" spans="1:9" ht="21" x14ac:dyDescent="0.35">
      <c r="A82" s="35"/>
      <c r="B82" s="37"/>
      <c r="C82" s="75"/>
      <c r="D82" s="75"/>
      <c r="E82" s="86"/>
      <c r="F82" s="75"/>
      <c r="G82" s="75"/>
      <c r="H82" s="37"/>
      <c r="I82" s="86"/>
    </row>
    <row r="83" spans="1:9" ht="21" x14ac:dyDescent="0.35">
      <c r="A83" s="35"/>
      <c r="B83" s="37"/>
      <c r="C83" s="75"/>
      <c r="D83" s="75"/>
      <c r="E83" s="75"/>
      <c r="F83" s="75"/>
      <c r="G83" s="75"/>
      <c r="H83" s="37"/>
      <c r="I83" s="75"/>
    </row>
    <row r="84" spans="1:9" ht="19.5" x14ac:dyDescent="0.3">
      <c r="A84" s="75"/>
      <c r="B84" s="35"/>
      <c r="C84" s="35"/>
      <c r="D84" s="35"/>
      <c r="E84" s="87"/>
      <c r="F84" s="88"/>
      <c r="G84" s="89"/>
      <c r="H84" s="13"/>
      <c r="I84" s="11"/>
    </row>
    <row r="85" spans="1:9" ht="19.5" x14ac:dyDescent="0.3">
      <c r="A85" s="75"/>
      <c r="B85" s="35"/>
      <c r="C85" s="35"/>
      <c r="D85" s="35"/>
      <c r="E85" s="87"/>
      <c r="F85" s="88"/>
      <c r="G85" s="89"/>
      <c r="H85" s="13"/>
      <c r="I85" s="11"/>
    </row>
  </sheetData>
  <mergeCells count="14">
    <mergeCell ref="A54:A55"/>
    <mergeCell ref="A1:I1"/>
    <mergeCell ref="A14:A15"/>
    <mergeCell ref="B14:B15"/>
    <mergeCell ref="C14:D14"/>
    <mergeCell ref="E14:F14"/>
    <mergeCell ref="G14:H14"/>
    <mergeCell ref="I14:I15"/>
    <mergeCell ref="H11:I11"/>
    <mergeCell ref="H56:I56"/>
    <mergeCell ref="H57:I57"/>
    <mergeCell ref="H59:I59"/>
    <mergeCell ref="H60:I60"/>
    <mergeCell ref="B43:C43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107"/>
  <sheetViews>
    <sheetView workbookViewId="0">
      <selection activeCell="M26" sqref="M26"/>
    </sheetView>
  </sheetViews>
  <sheetFormatPr defaultRowHeight="14.25" x14ac:dyDescent="0.2"/>
  <cols>
    <col min="1" max="1" width="10.875" customWidth="1"/>
    <col min="3" max="3" width="14" customWidth="1"/>
  </cols>
  <sheetData>
    <row r="4" spans="1:9" ht="14.25" customHeight="1" x14ac:dyDescent="0.35">
      <c r="C4" s="243"/>
      <c r="D4" s="244"/>
      <c r="E4" s="244"/>
      <c r="F4" s="244"/>
      <c r="G4" s="244"/>
      <c r="H4" s="244"/>
    </row>
    <row r="5" spans="1:9" x14ac:dyDescent="0.2">
      <c r="C5" s="244"/>
      <c r="D5" s="244"/>
      <c r="E5" s="244"/>
      <c r="F5" s="244"/>
      <c r="G5" s="244"/>
      <c r="H5" s="244"/>
    </row>
    <row r="6" spans="1:9" x14ac:dyDescent="0.2">
      <c r="C6" s="244"/>
      <c r="D6" s="244"/>
      <c r="E6" s="244"/>
      <c r="F6" s="244"/>
      <c r="G6" s="244"/>
      <c r="H6" s="244"/>
    </row>
    <row r="7" spans="1:9" ht="15" thickBot="1" x14ac:dyDescent="0.25"/>
    <row r="8" spans="1:9" x14ac:dyDescent="0.2">
      <c r="A8" s="230" t="s">
        <v>66</v>
      </c>
      <c r="B8" s="231"/>
      <c r="C8" s="231"/>
      <c r="D8" s="231"/>
      <c r="E8" s="231"/>
      <c r="F8" s="231"/>
      <c r="G8" s="231"/>
      <c r="H8" s="231"/>
      <c r="I8" s="232"/>
    </row>
    <row r="9" spans="1:9" x14ac:dyDescent="0.2">
      <c r="A9" s="198" t="s">
        <v>49</v>
      </c>
      <c r="B9" s="94"/>
      <c r="C9" s="94"/>
      <c r="D9" s="94"/>
      <c r="E9" s="94"/>
      <c r="F9" s="94"/>
      <c r="G9" s="94"/>
      <c r="H9" s="94"/>
      <c r="I9" s="163"/>
    </row>
    <row r="10" spans="1:9" x14ac:dyDescent="0.2">
      <c r="A10" s="198"/>
      <c r="B10" s="94"/>
      <c r="C10" s="94" t="s">
        <v>54</v>
      </c>
      <c r="D10" s="94" t="s">
        <v>38</v>
      </c>
      <c r="E10" s="94"/>
      <c r="F10" s="94"/>
      <c r="G10" s="94" t="s">
        <v>55</v>
      </c>
      <c r="H10" s="94" t="s">
        <v>13</v>
      </c>
      <c r="I10" s="163"/>
    </row>
    <row r="11" spans="1:9" x14ac:dyDescent="0.2">
      <c r="A11" s="198" t="s">
        <v>53</v>
      </c>
      <c r="B11" s="94"/>
      <c r="C11" s="94">
        <v>2</v>
      </c>
      <c r="D11" s="94">
        <v>124</v>
      </c>
      <c r="E11" s="94">
        <f>C11*D11</f>
        <v>248</v>
      </c>
      <c r="F11" s="94" t="s">
        <v>37</v>
      </c>
      <c r="G11" s="94">
        <v>2</v>
      </c>
      <c r="H11" s="94">
        <f>E11*G11</f>
        <v>496</v>
      </c>
      <c r="I11" s="163" t="s">
        <v>37</v>
      </c>
    </row>
    <row r="12" spans="1:9" x14ac:dyDescent="0.2">
      <c r="A12" s="198"/>
      <c r="B12" s="94"/>
      <c r="C12" s="94"/>
      <c r="D12" s="94"/>
      <c r="E12" s="94"/>
      <c r="F12" s="94" t="s">
        <v>56</v>
      </c>
      <c r="G12" s="94"/>
      <c r="H12" s="94">
        <f>H11*0.222</f>
        <v>110.11199999999999</v>
      </c>
      <c r="I12" s="163" t="s">
        <v>15</v>
      </c>
    </row>
    <row r="13" spans="1:9" x14ac:dyDescent="0.2">
      <c r="A13" s="198"/>
      <c r="B13" s="94"/>
      <c r="C13" s="94"/>
      <c r="D13" s="94"/>
      <c r="E13" s="94"/>
      <c r="F13" s="94" t="s">
        <v>57</v>
      </c>
      <c r="G13" s="94"/>
      <c r="H13" s="210">
        <f>H12*1.05</f>
        <v>115.6176</v>
      </c>
      <c r="I13" s="163" t="s">
        <v>15</v>
      </c>
    </row>
    <row r="14" spans="1:9" x14ac:dyDescent="0.2">
      <c r="A14" s="198"/>
      <c r="B14" s="94"/>
      <c r="C14" s="94"/>
      <c r="D14" s="94"/>
      <c r="E14" s="94"/>
      <c r="F14" s="94"/>
      <c r="G14" s="94"/>
      <c r="H14" s="94"/>
      <c r="I14" s="163"/>
    </row>
    <row r="15" spans="1:9" x14ac:dyDescent="0.2">
      <c r="A15" s="198"/>
      <c r="B15" s="94"/>
      <c r="C15" s="94" t="s">
        <v>54</v>
      </c>
      <c r="D15" s="94" t="s">
        <v>38</v>
      </c>
      <c r="E15" s="94"/>
      <c r="F15" s="94"/>
      <c r="G15" s="94" t="s">
        <v>55</v>
      </c>
      <c r="H15" s="94" t="s">
        <v>13</v>
      </c>
      <c r="I15" s="163"/>
    </row>
    <row r="16" spans="1:9" x14ac:dyDescent="0.2">
      <c r="A16" s="198" t="s">
        <v>58</v>
      </c>
      <c r="B16" s="94"/>
      <c r="C16" s="233">
        <f>E11/0.2</f>
        <v>1240</v>
      </c>
      <c r="D16" s="94">
        <v>0.2</v>
      </c>
      <c r="E16" s="94">
        <f>C16*D16</f>
        <v>248</v>
      </c>
      <c r="F16" s="94" t="s">
        <v>37</v>
      </c>
      <c r="G16" s="94">
        <v>2</v>
      </c>
      <c r="H16" s="94">
        <f>E16*G16</f>
        <v>496</v>
      </c>
      <c r="I16" s="163" t="s">
        <v>37</v>
      </c>
    </row>
    <row r="17" spans="1:9" x14ac:dyDescent="0.2">
      <c r="A17" s="198"/>
      <c r="B17" s="94"/>
      <c r="C17" s="94"/>
      <c r="D17" s="94"/>
      <c r="E17" s="94"/>
      <c r="F17" s="94" t="s">
        <v>56</v>
      </c>
      <c r="G17" s="94"/>
      <c r="H17" s="94">
        <f>H16*0.222</f>
        <v>110.11199999999999</v>
      </c>
      <c r="I17" s="163" t="s">
        <v>15</v>
      </c>
    </row>
    <row r="18" spans="1:9" x14ac:dyDescent="0.2">
      <c r="A18" s="198"/>
      <c r="B18" s="94"/>
      <c r="C18" s="94"/>
      <c r="D18" s="94"/>
      <c r="E18" s="94"/>
      <c r="F18" s="94" t="s">
        <v>57</v>
      </c>
      <c r="G18" s="94"/>
      <c r="H18" s="210">
        <f>H17*1.05</f>
        <v>115.6176</v>
      </c>
      <c r="I18" s="163" t="s">
        <v>15</v>
      </c>
    </row>
    <row r="19" spans="1:9" x14ac:dyDescent="0.2">
      <c r="A19" s="198"/>
      <c r="B19" s="94"/>
      <c r="C19" s="94"/>
      <c r="D19" s="94"/>
      <c r="E19" s="94"/>
      <c r="F19" s="94"/>
      <c r="G19" s="94"/>
      <c r="H19" s="94"/>
      <c r="I19" s="163"/>
    </row>
    <row r="20" spans="1:9" x14ac:dyDescent="0.2">
      <c r="A20" s="198"/>
      <c r="B20" s="94"/>
      <c r="C20" s="94"/>
      <c r="D20" s="94"/>
      <c r="E20" s="94"/>
      <c r="F20" s="94"/>
      <c r="G20" s="94" t="s">
        <v>13</v>
      </c>
      <c r="H20" s="248">
        <f>H13+H18</f>
        <v>231.23519999999999</v>
      </c>
      <c r="I20" s="163"/>
    </row>
    <row r="21" spans="1:9" x14ac:dyDescent="0.2">
      <c r="A21" t="s">
        <v>28</v>
      </c>
      <c r="E21">
        <v>1.7999999999999999E-2</v>
      </c>
      <c r="F21" s="234" t="s">
        <v>89</v>
      </c>
      <c r="G21" s="94"/>
      <c r="H21" s="248">
        <f>H20*0.018</f>
        <v>4.1622335999999995</v>
      </c>
      <c r="I21" s="163" t="s">
        <v>15</v>
      </c>
    </row>
    <row r="22" spans="1:9" x14ac:dyDescent="0.2">
      <c r="G22" s="94"/>
      <c r="H22" s="94"/>
      <c r="I22" s="163"/>
    </row>
    <row r="23" spans="1:9" ht="15" thickBot="1" x14ac:dyDescent="0.25">
      <c r="A23" s="198" t="s">
        <v>67</v>
      </c>
      <c r="B23" s="94"/>
      <c r="C23" s="94" t="s">
        <v>68</v>
      </c>
      <c r="D23" s="94" t="s">
        <v>69</v>
      </c>
      <c r="E23" s="234" t="s">
        <v>38</v>
      </c>
      <c r="F23" s="94"/>
      <c r="G23" s="94"/>
      <c r="H23" s="94"/>
      <c r="I23" s="163"/>
    </row>
    <row r="24" spans="1:9" ht="15" thickBot="1" x14ac:dyDescent="0.25">
      <c r="A24" s="198"/>
      <c r="B24" s="94"/>
      <c r="C24" s="94">
        <v>0.1</v>
      </c>
      <c r="D24" s="94">
        <v>0.2</v>
      </c>
      <c r="E24" s="94">
        <f>124*2</f>
        <v>248</v>
      </c>
      <c r="F24" s="201">
        <f>C24*D24*E24</f>
        <v>4.9600000000000009</v>
      </c>
      <c r="G24" s="94"/>
      <c r="H24" s="94"/>
      <c r="I24" s="163"/>
    </row>
    <row r="25" spans="1:9" x14ac:dyDescent="0.2">
      <c r="A25" s="198"/>
      <c r="B25" s="94"/>
      <c r="C25" s="94"/>
      <c r="D25" s="94"/>
      <c r="E25" s="94"/>
      <c r="F25" s="94"/>
      <c r="G25" s="94"/>
      <c r="H25" s="94"/>
      <c r="I25" s="163"/>
    </row>
    <row r="26" spans="1:9" ht="15" thickBot="1" x14ac:dyDescent="0.25">
      <c r="A26" s="199"/>
      <c r="B26" s="200"/>
      <c r="C26" s="200"/>
      <c r="D26" s="200"/>
      <c r="E26" s="200" t="s">
        <v>28</v>
      </c>
      <c r="F26" s="200"/>
      <c r="G26" s="200">
        <v>1.7999999999999999E-2</v>
      </c>
      <c r="H26" s="200">
        <f>H20*G26</f>
        <v>4.1622335999999995</v>
      </c>
      <c r="I26" s="164"/>
    </row>
    <row r="28" spans="1:9" x14ac:dyDescent="0.2">
      <c r="A28" t="s">
        <v>70</v>
      </c>
      <c r="D28" t="s">
        <v>38</v>
      </c>
      <c r="E28">
        <v>124</v>
      </c>
      <c r="G28">
        <f>E28*0.1</f>
        <v>12.4</v>
      </c>
    </row>
    <row r="30" spans="1:9" x14ac:dyDescent="0.2">
      <c r="A30" t="s">
        <v>71</v>
      </c>
      <c r="B30" t="s">
        <v>72</v>
      </c>
      <c r="E30" t="s">
        <v>90</v>
      </c>
    </row>
    <row r="31" spans="1:9" x14ac:dyDescent="0.2">
      <c r="G31" t="s">
        <v>75</v>
      </c>
    </row>
    <row r="32" spans="1:9" x14ac:dyDescent="0.2">
      <c r="A32" t="s">
        <v>73</v>
      </c>
      <c r="C32">
        <v>124</v>
      </c>
      <c r="D32" t="s">
        <v>74</v>
      </c>
      <c r="E32">
        <f>124*2</f>
        <v>248</v>
      </c>
      <c r="F32" t="s">
        <v>37</v>
      </c>
      <c r="G32">
        <f>E32/0.4</f>
        <v>620</v>
      </c>
      <c r="H32" t="s">
        <v>36</v>
      </c>
    </row>
    <row r="33" spans="1:9" x14ac:dyDescent="0.2">
      <c r="A33" t="s">
        <v>76</v>
      </c>
      <c r="C33">
        <v>120</v>
      </c>
      <c r="D33" t="s">
        <v>36</v>
      </c>
    </row>
    <row r="34" spans="1:9" x14ac:dyDescent="0.2">
      <c r="A34" t="s">
        <v>77</v>
      </c>
      <c r="C34">
        <v>110</v>
      </c>
      <c r="D34" t="s">
        <v>36</v>
      </c>
    </row>
    <row r="35" spans="1:9" x14ac:dyDescent="0.2">
      <c r="A35" t="s">
        <v>78</v>
      </c>
      <c r="G35">
        <f>G32/C34</f>
        <v>5.6363636363636367</v>
      </c>
      <c r="H35" t="s">
        <v>36</v>
      </c>
    </row>
    <row r="36" spans="1:9" x14ac:dyDescent="0.2">
      <c r="I36">
        <v>0</v>
      </c>
    </row>
    <row r="55" spans="3:8" x14ac:dyDescent="0.2">
      <c r="C55" s="275"/>
      <c r="D55" s="275"/>
      <c r="E55" s="275"/>
      <c r="F55" s="275"/>
      <c r="G55" s="275"/>
      <c r="H55" s="275"/>
    </row>
    <row r="56" spans="3:8" x14ac:dyDescent="0.2">
      <c r="C56" s="275"/>
      <c r="D56" s="275"/>
      <c r="E56" s="275"/>
      <c r="F56" s="275"/>
      <c r="G56" s="275"/>
      <c r="H56" s="275"/>
    </row>
    <row r="57" spans="3:8" x14ac:dyDescent="0.2">
      <c r="C57" s="275"/>
      <c r="D57" s="275"/>
      <c r="E57" s="275"/>
      <c r="F57" s="275"/>
      <c r="G57" s="275"/>
      <c r="H57" s="275"/>
    </row>
    <row r="99" spans="1:15" x14ac:dyDescent="0.2">
      <c r="A99" s="237"/>
      <c r="B99" s="238"/>
      <c r="C99" s="236"/>
      <c r="D99" s="237"/>
      <c r="E99" s="237"/>
      <c r="F99" s="237"/>
      <c r="G99" s="239"/>
      <c r="H99" s="237"/>
      <c r="I99" s="237"/>
      <c r="J99" s="237"/>
      <c r="K99" s="237"/>
      <c r="L99" s="237"/>
      <c r="M99" s="237"/>
      <c r="N99" s="237"/>
      <c r="O99" s="237"/>
    </row>
    <row r="100" spans="1:15" x14ac:dyDescent="0.2">
      <c r="A100" s="237"/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</row>
    <row r="101" spans="1:15" x14ac:dyDescent="0.2">
      <c r="A101" s="237"/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</row>
    <row r="102" spans="1:15" x14ac:dyDescent="0.2">
      <c r="A102" s="237"/>
      <c r="B102" s="237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  <c r="M102" s="237"/>
      <c r="N102" s="237"/>
      <c r="O102" s="237"/>
    </row>
    <row r="103" spans="1:15" x14ac:dyDescent="0.2">
      <c r="A103" s="237"/>
      <c r="B103" s="237"/>
      <c r="C103" s="237"/>
      <c r="D103" s="237"/>
      <c r="E103" s="237"/>
      <c r="F103" s="237"/>
      <c r="G103" s="237"/>
      <c r="H103" s="237"/>
      <c r="I103" s="237"/>
      <c r="J103" s="236"/>
      <c r="K103" s="237"/>
      <c r="L103" s="237"/>
      <c r="M103" s="237"/>
      <c r="N103" s="237"/>
      <c r="O103" s="237"/>
    </row>
    <row r="104" spans="1:15" x14ac:dyDescent="0.2">
      <c r="A104" s="237"/>
      <c r="B104" s="237"/>
      <c r="C104" s="237"/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7"/>
      <c r="O104" s="237"/>
    </row>
    <row r="105" spans="1:15" x14ac:dyDescent="0.2">
      <c r="A105" s="237"/>
      <c r="B105" s="237"/>
      <c r="C105" s="237"/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7"/>
      <c r="O105" s="237"/>
    </row>
    <row r="106" spans="1:15" x14ac:dyDescent="0.2">
      <c r="A106" s="237"/>
      <c r="B106" s="239"/>
      <c r="C106" s="237"/>
      <c r="D106" s="237"/>
      <c r="E106" s="237"/>
      <c r="F106" s="237"/>
      <c r="G106" s="239"/>
      <c r="H106" s="237"/>
      <c r="I106" s="237"/>
      <c r="J106" s="237"/>
      <c r="K106" s="237"/>
      <c r="L106" s="237"/>
      <c r="M106" s="237"/>
      <c r="N106" s="237"/>
      <c r="O106" s="237"/>
    </row>
    <row r="107" spans="1:15" x14ac:dyDescent="0.2">
      <c r="A107" s="237"/>
      <c r="B107" s="237"/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</row>
  </sheetData>
  <mergeCells count="1">
    <mergeCell ref="C55:H57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82"/>
  <sheetViews>
    <sheetView tabSelected="1" zoomScaleNormal="100" workbookViewId="0">
      <selection activeCell="J18" sqref="J18"/>
    </sheetView>
  </sheetViews>
  <sheetFormatPr defaultRowHeight="14.25" x14ac:dyDescent="0.2"/>
  <cols>
    <col min="1" max="1" width="9.375" customWidth="1"/>
    <col min="2" max="2" width="26" customWidth="1"/>
    <col min="6" max="6" width="10.125" customWidth="1"/>
    <col min="7" max="7" width="31.125" customWidth="1"/>
    <col min="8" max="9" width="5.75" customWidth="1"/>
  </cols>
  <sheetData>
    <row r="1" spans="1:15" ht="23.25" x14ac:dyDescent="0.35">
      <c r="A1" s="252"/>
      <c r="B1" s="252"/>
      <c r="C1" s="252"/>
      <c r="D1" s="252"/>
      <c r="E1" s="252"/>
      <c r="F1" s="252"/>
      <c r="G1" s="252"/>
      <c r="H1" s="252"/>
      <c r="I1" s="252"/>
    </row>
    <row r="2" spans="1:15" ht="21" x14ac:dyDescent="0.35">
      <c r="A2" s="167"/>
      <c r="B2" s="2"/>
      <c r="C2" s="161"/>
      <c r="D2" s="33"/>
      <c r="E2" s="33"/>
      <c r="F2" s="33"/>
      <c r="G2" s="33"/>
      <c r="H2" s="5"/>
      <c r="I2" s="6"/>
    </row>
    <row r="3" spans="1:15" ht="21" x14ac:dyDescent="0.35">
      <c r="A3" s="40" t="s">
        <v>35</v>
      </c>
      <c r="B3" s="8" t="str">
        <f>ปร.5!B3</f>
        <v xml:space="preserve">ปรับปรุงถนนลาดยางแอสฟัลท์คอนกรีต หมู่ที่ 2 บริเวณ ซอย6
</v>
      </c>
      <c r="C3" s="8"/>
      <c r="D3" s="170"/>
      <c r="E3" s="8"/>
      <c r="F3" s="10"/>
      <c r="G3" s="8"/>
      <c r="H3" s="10"/>
      <c r="I3" s="8"/>
    </row>
    <row r="4" spans="1:15" ht="21" x14ac:dyDescent="0.35">
      <c r="A4" s="40" t="str">
        <f>ปร.5!A4</f>
        <v>ปริมาณงาน</v>
      </c>
      <c r="B4" s="8" t="str">
        <f>ปร.5!B4</f>
        <v xml:space="preserve"> - ลาดยางแอสฟัลท์ติกคอนกรีต กว้าง 4.80 - 8.00 เมตร ยาว 160 เมตร หนา 0.05 เมตร 
  </v>
      </c>
      <c r="C4" s="8"/>
      <c r="D4" s="170"/>
      <c r="E4" s="8"/>
      <c r="F4" s="10"/>
      <c r="G4" s="8"/>
      <c r="H4" s="10"/>
      <c r="I4" s="8"/>
    </row>
    <row r="5" spans="1:15" s="250" customFormat="1" ht="21" x14ac:dyDescent="0.35">
      <c r="A5" s="40"/>
      <c r="B5" s="8" t="str">
        <f>ปร.5!B5</f>
        <v xml:space="preserve">   หรือมีพื้นที่ไม่น้อยกว่า 900 ตารางเมตร</v>
      </c>
      <c r="C5" s="8"/>
      <c r="D5" s="249"/>
      <c r="E5" s="8"/>
      <c r="F5" s="10"/>
      <c r="G5" s="8"/>
      <c r="H5" s="10"/>
      <c r="I5" s="8"/>
    </row>
    <row r="6" spans="1:15" s="250" customFormat="1" ht="21" x14ac:dyDescent="0.35">
      <c r="A6" s="40"/>
      <c r="B6" s="8" t="str">
        <f>ปร.5!B6</f>
        <v xml:space="preserve"> - ยกขอบรางระบายน้ำเดิม ยาว 124 เมตร</v>
      </c>
      <c r="C6" s="8"/>
      <c r="D6" s="249"/>
      <c r="E6" s="8"/>
      <c r="F6" s="10"/>
      <c r="G6" s="8"/>
      <c r="H6" s="10"/>
      <c r="I6" s="8"/>
    </row>
    <row r="7" spans="1:15" s="250" customFormat="1" ht="21" x14ac:dyDescent="0.35">
      <c r="A7" s="40"/>
      <c r="B7" s="8" t="str">
        <f>ปร.5!B7</f>
        <v xml:space="preserve"> - เสริมไหล่ทาง ค.ส.ล. กว้างเฉลี่ย 0.10 - 0.90 เมตร หนา 0.05 เมตร หรือมีพื้นที่ไม่น้อยกว่า 70 ตารางเมตร</v>
      </c>
      <c r="C7" s="8"/>
      <c r="D7" s="249"/>
      <c r="E7" s="8"/>
      <c r="F7" s="10"/>
      <c r="G7" s="8"/>
      <c r="H7" s="10"/>
      <c r="I7" s="8"/>
    </row>
    <row r="8" spans="1:15" s="250" customFormat="1" ht="21" x14ac:dyDescent="0.35">
      <c r="A8" s="40"/>
      <c r="B8" s="8" t="str">
        <f>ปร.5!B8</f>
        <v xml:space="preserve">   ตามแบบเทศบาลตำบลเชียงคำ
</v>
      </c>
      <c r="C8" s="8"/>
      <c r="D8" s="249"/>
      <c r="E8" s="8"/>
      <c r="F8" s="10"/>
      <c r="G8" s="8"/>
      <c r="H8" s="10"/>
      <c r="I8" s="8"/>
    </row>
    <row r="9" spans="1:15" ht="21" x14ac:dyDescent="0.35">
      <c r="A9" s="40" t="str">
        <f>ปร.5!A9</f>
        <v>สถานที่ก่อสร้าง  บริเวณซอย 6 บ้านธาตุ หมู่ที่ 2  ตำบลหย่วน อำเภอเชียงคำ จังหวัดพะเยา</v>
      </c>
      <c r="B9" s="8"/>
      <c r="C9" s="8"/>
      <c r="D9" s="173"/>
      <c r="E9" s="8"/>
      <c r="F9" s="10"/>
      <c r="G9" s="8"/>
      <c r="H9" s="10"/>
      <c r="I9" s="8"/>
    </row>
    <row r="10" spans="1:15" ht="21" x14ac:dyDescent="0.35">
      <c r="A10" s="40" t="str">
        <f>ปร.5!A10</f>
        <v>แบบเลขที่   ตามแบบเทศบาลตำบลเชียงคำ</v>
      </c>
      <c r="B10" s="8"/>
      <c r="C10" s="8"/>
      <c r="D10" s="148"/>
      <c r="E10" s="11"/>
      <c r="F10" s="13"/>
      <c r="G10" s="11"/>
      <c r="H10" s="13"/>
      <c r="I10" s="11"/>
    </row>
    <row r="11" spans="1:15" ht="21" x14ac:dyDescent="0.35">
      <c r="A11" s="185" t="s">
        <v>106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</row>
    <row r="12" spans="1:15" ht="27" customHeight="1" x14ac:dyDescent="0.35">
      <c r="A12" s="41" t="s">
        <v>43</v>
      </c>
      <c r="B12" s="41"/>
      <c r="C12" s="276">
        <f>ปร.5!H22</f>
        <v>523581.01</v>
      </c>
      <c r="D12" s="276"/>
      <c r="E12" s="186" t="s">
        <v>44</v>
      </c>
      <c r="F12" s="189" t="str">
        <f>BAHTTEXT(C12)</f>
        <v>ห้าแสนสองหมื่นสามพันห้าร้อยแปดสิบเอ็ดบาทหนึ่งสตางค์</v>
      </c>
      <c r="H12" s="2" t="s">
        <v>45</v>
      </c>
      <c r="J12" s="189"/>
      <c r="K12" s="189"/>
      <c r="L12" s="189"/>
      <c r="M12" s="189"/>
      <c r="O12" s="2"/>
    </row>
    <row r="13" spans="1:15" ht="24" customHeight="1" x14ac:dyDescent="0.35">
      <c r="A13" s="41" t="s">
        <v>46</v>
      </c>
      <c r="B13" s="41"/>
      <c r="C13" s="41"/>
      <c r="D13" s="187"/>
      <c r="E13" s="187"/>
      <c r="F13" s="188"/>
      <c r="G13" s="188"/>
      <c r="H13" s="188"/>
      <c r="I13" s="188"/>
      <c r="J13" s="188"/>
      <c r="K13" s="41"/>
      <c r="L13" s="2"/>
      <c r="M13" s="2"/>
      <c r="N13" s="2"/>
      <c r="O13" s="2"/>
    </row>
    <row r="14" spans="1:15" ht="18.75" customHeight="1" x14ac:dyDescent="0.2"/>
    <row r="15" spans="1:15" ht="18.75" customHeight="1" x14ac:dyDescent="0.35">
      <c r="A15" s="184"/>
      <c r="B15" s="184"/>
      <c r="C15" s="184"/>
      <c r="D15" s="184"/>
      <c r="E15" s="184"/>
      <c r="F15" s="184"/>
      <c r="G15" s="184"/>
      <c r="H15" s="184"/>
      <c r="I15" s="184"/>
    </row>
    <row r="16" spans="1:15" ht="18.75" customHeight="1" x14ac:dyDescent="0.35">
      <c r="A16" s="184"/>
      <c r="B16" s="255" t="s">
        <v>34</v>
      </c>
      <c r="C16" s="255"/>
      <c r="D16" s="255"/>
      <c r="E16" s="255"/>
      <c r="F16" s="255"/>
      <c r="G16" s="255"/>
      <c r="H16" s="255"/>
      <c r="I16" s="246"/>
    </row>
    <row r="17" spans="1:9" ht="18.75" customHeight="1" x14ac:dyDescent="0.35">
      <c r="A17" s="184"/>
      <c r="B17" s="34"/>
      <c r="C17" s="11"/>
      <c r="D17" s="247"/>
      <c r="E17" s="247"/>
      <c r="F17" s="11"/>
      <c r="G17" s="13"/>
      <c r="H17" s="11"/>
      <c r="I17" s="246"/>
    </row>
    <row r="18" spans="1:9" ht="18.75" customHeight="1" x14ac:dyDescent="0.35">
      <c r="A18" s="184"/>
      <c r="B18" s="254" t="s">
        <v>103</v>
      </c>
      <c r="C18" s="254"/>
      <c r="D18" s="254"/>
      <c r="E18" s="254"/>
      <c r="F18" s="254"/>
      <c r="G18" s="254"/>
      <c r="H18" s="246"/>
      <c r="I18" s="246"/>
    </row>
    <row r="19" spans="1:9" ht="18.75" customHeight="1" x14ac:dyDescent="0.35">
      <c r="A19" s="184"/>
      <c r="B19" s="36"/>
      <c r="C19" s="2" t="s">
        <v>96</v>
      </c>
      <c r="D19" s="247"/>
      <c r="E19" s="11"/>
      <c r="F19" s="13"/>
      <c r="G19" s="11"/>
      <c r="H19" s="246"/>
      <c r="I19" s="246"/>
    </row>
    <row r="20" spans="1:9" ht="18.75" customHeight="1" x14ac:dyDescent="0.35">
      <c r="A20" s="184"/>
      <c r="B20" s="245"/>
      <c r="C20" s="33" t="s">
        <v>97</v>
      </c>
      <c r="D20" s="247"/>
      <c r="E20" s="11"/>
      <c r="F20" s="13"/>
      <c r="G20" s="11"/>
      <c r="H20" s="246"/>
      <c r="I20" s="246"/>
    </row>
    <row r="21" spans="1:9" ht="18.75" customHeight="1" x14ac:dyDescent="0.35">
      <c r="A21" s="184"/>
      <c r="B21" s="35"/>
      <c r="C21" s="245"/>
      <c r="D21" s="33"/>
      <c r="E21" s="247"/>
      <c r="F21" s="11"/>
      <c r="G21" s="13"/>
      <c r="H21" s="11"/>
      <c r="I21" s="246"/>
    </row>
    <row r="22" spans="1:9" ht="18.75" customHeight="1" x14ac:dyDescent="0.35">
      <c r="A22" s="184"/>
      <c r="B22" s="30"/>
      <c r="C22" s="11"/>
      <c r="D22" s="11"/>
      <c r="E22" s="148"/>
      <c r="F22" s="11"/>
      <c r="G22" s="13"/>
      <c r="H22" s="11"/>
      <c r="I22" s="246"/>
    </row>
    <row r="23" spans="1:9" ht="18.75" customHeight="1" x14ac:dyDescent="0.35">
      <c r="A23" s="184"/>
      <c r="B23" s="33" t="s">
        <v>98</v>
      </c>
      <c r="C23" s="33"/>
      <c r="D23" s="33"/>
      <c r="E23" s="33" t="s">
        <v>102</v>
      </c>
      <c r="F23" s="33"/>
      <c r="G23" s="33"/>
      <c r="H23" s="78"/>
      <c r="I23" s="246"/>
    </row>
    <row r="24" spans="1:9" ht="18.75" customHeight="1" x14ac:dyDescent="0.35">
      <c r="A24" s="184"/>
      <c r="B24" s="251" t="s">
        <v>99</v>
      </c>
      <c r="C24" s="251"/>
      <c r="D24" s="33"/>
      <c r="E24" s="260" t="s">
        <v>101</v>
      </c>
      <c r="F24" s="260"/>
      <c r="G24" s="260"/>
      <c r="H24" s="260"/>
      <c r="I24" s="246"/>
    </row>
    <row r="25" spans="1:9" ht="18.75" customHeight="1" x14ac:dyDescent="0.35">
      <c r="A25" s="184"/>
      <c r="B25" s="251" t="s">
        <v>100</v>
      </c>
      <c r="C25" s="251"/>
      <c r="D25" s="33"/>
      <c r="E25" s="260" t="s">
        <v>42</v>
      </c>
      <c r="F25" s="260"/>
      <c r="G25" s="260"/>
      <c r="H25" s="260"/>
      <c r="I25" s="246"/>
    </row>
    <row r="26" spans="1:9" ht="18.75" customHeight="1" x14ac:dyDescent="0.35">
      <c r="A26" s="184"/>
      <c r="B26" s="246"/>
      <c r="C26" s="246"/>
      <c r="D26" s="246"/>
      <c r="E26" s="246"/>
      <c r="F26" s="246"/>
      <c r="G26" s="246"/>
      <c r="H26" s="246"/>
      <c r="I26" s="246"/>
    </row>
    <row r="27" spans="1:9" ht="18.75" customHeight="1" x14ac:dyDescent="0.35">
      <c r="A27" s="184"/>
      <c r="B27" s="33"/>
      <c r="C27" s="33"/>
      <c r="D27" s="33"/>
      <c r="E27" s="33"/>
      <c r="F27" s="33"/>
      <c r="G27" s="184"/>
      <c r="H27" s="184"/>
      <c r="I27" s="184"/>
    </row>
    <row r="28" spans="1:9" ht="18.75" customHeight="1" x14ac:dyDescent="0.35">
      <c r="A28" s="184"/>
      <c r="B28" s="34"/>
      <c r="C28" s="2"/>
      <c r="D28" s="33"/>
      <c r="E28" s="75"/>
      <c r="F28" s="184"/>
      <c r="G28" s="184"/>
      <c r="H28" s="184"/>
      <c r="I28" s="184"/>
    </row>
    <row r="29" spans="1:9" ht="18.75" customHeight="1" x14ac:dyDescent="0.35">
      <c r="A29" s="184"/>
      <c r="B29" s="35"/>
      <c r="C29" s="2"/>
      <c r="D29" s="33"/>
      <c r="E29" s="245"/>
      <c r="F29" s="184"/>
      <c r="G29" s="184"/>
      <c r="H29" s="184"/>
      <c r="I29" s="184"/>
    </row>
    <row r="30" spans="1:9" ht="18.75" customHeight="1" x14ac:dyDescent="0.35">
      <c r="A30" s="184"/>
      <c r="B30" s="184"/>
      <c r="C30" s="184"/>
      <c r="D30" s="184"/>
      <c r="E30" s="184"/>
      <c r="F30" s="184"/>
      <c r="G30" s="184"/>
      <c r="H30" s="184"/>
      <c r="I30" s="184"/>
    </row>
    <row r="31" spans="1:9" ht="18.75" customHeight="1" x14ac:dyDescent="0.35">
      <c r="A31" s="184"/>
      <c r="B31" s="184"/>
      <c r="C31" s="184"/>
      <c r="D31" s="184"/>
      <c r="E31" s="184"/>
      <c r="F31" s="184"/>
      <c r="G31" s="184"/>
      <c r="H31" s="184"/>
      <c r="I31" s="184"/>
    </row>
    <row r="32" spans="1:9" ht="18.75" customHeight="1" x14ac:dyDescent="0.35">
      <c r="A32" s="184"/>
      <c r="B32" s="184"/>
      <c r="C32" s="184"/>
      <c r="D32" s="184"/>
      <c r="E32" s="184"/>
      <c r="F32" s="184"/>
      <c r="G32" s="184"/>
      <c r="H32" s="184"/>
      <c r="I32" s="184"/>
    </row>
    <row r="33" spans="1:10" ht="18.75" customHeight="1" x14ac:dyDescent="0.35">
      <c r="A33" s="184"/>
      <c r="B33" s="184"/>
      <c r="C33" s="184"/>
      <c r="D33" s="184"/>
      <c r="E33" s="184"/>
      <c r="F33" s="184"/>
      <c r="G33" s="184"/>
      <c r="H33" s="184"/>
      <c r="I33" s="184"/>
    </row>
    <row r="34" spans="1:10" ht="18.75" x14ac:dyDescent="0.3">
      <c r="A34" s="122"/>
      <c r="B34" s="123"/>
      <c r="C34" s="124"/>
      <c r="D34" s="169"/>
      <c r="E34" s="175"/>
      <c r="F34" s="175"/>
      <c r="G34" s="175"/>
      <c r="H34" s="176"/>
      <c r="I34" s="177"/>
    </row>
    <row r="35" spans="1:10" ht="21" x14ac:dyDescent="0.35">
      <c r="A35" s="100"/>
      <c r="B35" s="32"/>
      <c r="C35" s="167"/>
      <c r="D35" s="13"/>
      <c r="E35" s="178"/>
      <c r="F35" s="178"/>
      <c r="G35" s="178"/>
      <c r="H35" s="179"/>
      <c r="I35" s="180"/>
      <c r="J35" s="69"/>
    </row>
    <row r="36" spans="1:10" ht="19.5" customHeight="1" x14ac:dyDescent="0.35">
      <c r="A36" s="30"/>
      <c r="B36" s="34"/>
      <c r="C36" s="11"/>
      <c r="D36" s="13"/>
      <c r="E36" s="181"/>
      <c r="F36" s="179"/>
      <c r="G36" s="179"/>
      <c r="H36" s="182"/>
      <c r="I36" s="178"/>
    </row>
    <row r="37" spans="1:10" ht="21" x14ac:dyDescent="0.35">
      <c r="A37" s="167"/>
      <c r="B37" s="260"/>
      <c r="C37" s="260"/>
      <c r="D37" s="260"/>
    </row>
    <row r="38" spans="1:10" ht="21" x14ac:dyDescent="0.35">
      <c r="A38" s="33"/>
      <c r="B38" s="36"/>
      <c r="C38" s="33"/>
      <c r="D38" s="13"/>
      <c r="E38" s="11"/>
      <c r="F38" s="34"/>
      <c r="G38" s="11"/>
      <c r="H38" s="13"/>
      <c r="I38" s="11"/>
    </row>
    <row r="39" spans="1:10" ht="21" x14ac:dyDescent="0.35">
      <c r="A39" s="33"/>
      <c r="B39" s="33"/>
      <c r="C39" s="33"/>
      <c r="D39" s="148"/>
      <c r="E39" s="11"/>
      <c r="F39" s="35"/>
      <c r="G39" s="33"/>
      <c r="H39" s="13"/>
      <c r="I39" s="11"/>
    </row>
    <row r="40" spans="1:10" ht="21" x14ac:dyDescent="0.35">
      <c r="A40" s="35"/>
      <c r="B40" s="251"/>
      <c r="C40" s="251"/>
      <c r="D40" s="148"/>
      <c r="E40" s="11"/>
      <c r="F40" s="36"/>
      <c r="G40" s="33"/>
      <c r="H40" s="13"/>
      <c r="I40" s="11"/>
    </row>
    <row r="41" spans="1:10" ht="21" x14ac:dyDescent="0.35">
      <c r="A41" s="35"/>
      <c r="B41" s="166"/>
      <c r="C41" s="166"/>
      <c r="D41" s="36"/>
      <c r="E41" s="33"/>
      <c r="F41" s="33"/>
      <c r="G41" s="33"/>
      <c r="H41" s="13"/>
      <c r="I41" s="11"/>
    </row>
    <row r="42" spans="1:10" ht="23.25" x14ac:dyDescent="0.35">
      <c r="A42" s="252"/>
      <c r="B42" s="252"/>
      <c r="C42" s="252"/>
      <c r="D42" s="252"/>
      <c r="E42" s="252"/>
      <c r="F42" s="252"/>
      <c r="G42" s="252"/>
      <c r="H42" s="252"/>
      <c r="I42" s="252"/>
    </row>
    <row r="43" spans="1:10" ht="21" x14ac:dyDescent="0.35">
      <c r="A43" s="1"/>
      <c r="B43" s="2"/>
      <c r="C43" s="3"/>
      <c r="D43" s="4"/>
      <c r="E43" s="4"/>
      <c r="F43" s="4"/>
      <c r="G43" s="4"/>
      <c r="H43" s="5"/>
      <c r="I43" s="6"/>
    </row>
    <row r="44" spans="1:10" ht="21" x14ac:dyDescent="0.35">
      <c r="A44" s="7"/>
      <c r="B44" s="8"/>
      <c r="C44" s="8"/>
      <c r="D44" s="170"/>
      <c r="E44" s="8"/>
      <c r="F44" s="10"/>
      <c r="G44" s="8"/>
      <c r="H44" s="10"/>
      <c r="I44" s="8"/>
    </row>
    <row r="45" spans="1:10" ht="21" x14ac:dyDescent="0.35">
      <c r="A45" s="7"/>
      <c r="B45" s="8"/>
      <c r="C45" s="38"/>
      <c r="D45" s="170"/>
      <c r="E45" s="8"/>
      <c r="F45" s="10"/>
      <c r="G45" s="8"/>
      <c r="H45" s="10"/>
      <c r="I45" s="11"/>
    </row>
    <row r="46" spans="1:10" ht="21" x14ac:dyDescent="0.35">
      <c r="A46" s="7"/>
      <c r="B46" s="8"/>
      <c r="C46" s="8"/>
      <c r="D46" s="170"/>
      <c r="E46" s="8"/>
      <c r="F46" s="10"/>
      <c r="G46" s="8"/>
      <c r="H46" s="10"/>
      <c r="I46" s="8"/>
    </row>
    <row r="47" spans="1:10" ht="21" x14ac:dyDescent="0.35">
      <c r="A47" s="7"/>
      <c r="B47" s="8"/>
      <c r="C47" s="8"/>
      <c r="D47" s="148"/>
      <c r="E47" s="11"/>
      <c r="F47" s="13"/>
      <c r="G47" s="11"/>
      <c r="H47" s="13"/>
      <c r="I47" s="11"/>
    </row>
    <row r="48" spans="1:10" ht="21" x14ac:dyDescent="0.35">
      <c r="A48" s="7"/>
      <c r="B48" s="8"/>
      <c r="C48" s="8"/>
      <c r="D48" s="148"/>
      <c r="E48" s="39"/>
      <c r="F48" s="39"/>
      <c r="G48" s="39"/>
      <c r="H48" s="39"/>
      <c r="I48" s="39"/>
    </row>
    <row r="49" spans="1:11" ht="21" x14ac:dyDescent="0.35">
      <c r="A49" s="90"/>
      <c r="B49" s="41"/>
      <c r="C49" s="91"/>
      <c r="D49" s="171"/>
      <c r="E49" s="41"/>
      <c r="F49" s="93"/>
      <c r="G49" s="91"/>
      <c r="H49" s="93"/>
      <c r="I49" s="91"/>
      <c r="J49" s="94"/>
      <c r="K49" s="94"/>
    </row>
    <row r="50" spans="1:11" ht="21" x14ac:dyDescent="0.35">
      <c r="A50" s="90"/>
      <c r="B50" s="41"/>
      <c r="C50" s="91"/>
      <c r="D50" s="171"/>
      <c r="E50" s="41"/>
      <c r="F50" s="93"/>
      <c r="G50" s="91"/>
      <c r="H50" s="93"/>
      <c r="I50" s="91"/>
      <c r="J50" s="94"/>
      <c r="K50" s="94"/>
    </row>
    <row r="51" spans="1:11" ht="14.25" customHeight="1" x14ac:dyDescent="0.2">
      <c r="A51" s="183"/>
      <c r="B51" s="109"/>
      <c r="C51" s="109"/>
      <c r="D51" s="110"/>
      <c r="E51" s="110"/>
      <c r="F51" s="109"/>
      <c r="G51" s="109"/>
      <c r="H51" s="109"/>
      <c r="I51" s="109"/>
      <c r="J51" s="94"/>
      <c r="K51" s="94"/>
    </row>
    <row r="52" spans="1:11" ht="14.25" customHeight="1" x14ac:dyDescent="0.2">
      <c r="A52" s="183"/>
      <c r="B52" s="109"/>
      <c r="C52" s="109"/>
      <c r="D52" s="110"/>
      <c r="E52" s="110"/>
      <c r="F52" s="109"/>
      <c r="G52" s="109"/>
      <c r="H52" s="109"/>
      <c r="I52" s="109"/>
      <c r="J52" s="94"/>
      <c r="K52" s="94"/>
    </row>
    <row r="53" spans="1:11" ht="19.5" x14ac:dyDescent="0.3">
      <c r="A53" s="95"/>
      <c r="B53" s="96"/>
      <c r="C53" s="80"/>
      <c r="D53" s="103"/>
      <c r="E53" s="103"/>
      <c r="F53" s="97"/>
      <c r="G53" s="98"/>
      <c r="H53" s="259"/>
      <c r="I53" s="259"/>
      <c r="J53" s="94"/>
      <c r="K53" s="94"/>
    </row>
    <row r="54" spans="1:11" ht="19.5" x14ac:dyDescent="0.3">
      <c r="A54" s="95"/>
      <c r="B54" s="96"/>
      <c r="C54" s="80"/>
      <c r="D54" s="103"/>
      <c r="E54" s="103"/>
      <c r="F54" s="97"/>
      <c r="G54" s="99"/>
      <c r="H54" s="261"/>
      <c r="I54" s="261"/>
      <c r="J54" s="94"/>
      <c r="K54" s="94"/>
    </row>
    <row r="55" spans="1:11" ht="19.5" x14ac:dyDescent="0.3">
      <c r="A55" s="100"/>
      <c r="B55" s="80"/>
      <c r="C55" s="80"/>
      <c r="D55" s="168"/>
      <c r="E55" s="102"/>
      <c r="F55" s="103"/>
      <c r="G55" s="80"/>
      <c r="H55" s="50"/>
      <c r="I55" s="50"/>
      <c r="J55" s="94"/>
      <c r="K55" s="94"/>
    </row>
    <row r="56" spans="1:11" ht="19.5" x14ac:dyDescent="0.3">
      <c r="A56" s="100"/>
      <c r="B56" s="80"/>
      <c r="C56" s="80"/>
      <c r="D56" s="168"/>
      <c r="E56" s="102"/>
      <c r="F56" s="103"/>
      <c r="G56" s="80"/>
      <c r="H56" s="262"/>
      <c r="I56" s="263"/>
      <c r="J56" s="94"/>
      <c r="K56" s="94"/>
    </row>
    <row r="57" spans="1:11" ht="19.5" x14ac:dyDescent="0.3">
      <c r="A57" s="104"/>
      <c r="B57" s="104"/>
      <c r="C57" s="104"/>
      <c r="D57" s="103"/>
      <c r="E57" s="103"/>
      <c r="F57" s="102"/>
      <c r="G57" s="103"/>
      <c r="H57" s="259"/>
      <c r="I57" s="259"/>
      <c r="J57" s="94"/>
      <c r="K57" s="94"/>
    </row>
    <row r="58" spans="1:11" ht="19.5" x14ac:dyDescent="0.3">
      <c r="A58" s="105"/>
      <c r="B58" s="96"/>
      <c r="C58" s="69"/>
      <c r="D58" s="69"/>
      <c r="E58" s="106"/>
      <c r="F58" s="107"/>
      <c r="G58" s="103"/>
      <c r="H58" s="108"/>
      <c r="I58" s="96"/>
      <c r="J58" s="94"/>
      <c r="K58" s="94"/>
    </row>
    <row r="59" spans="1:11" ht="19.5" x14ac:dyDescent="0.3">
      <c r="A59" s="68"/>
      <c r="B59" s="69"/>
      <c r="C59" s="70"/>
      <c r="D59" s="71"/>
      <c r="E59" s="71"/>
      <c r="F59" s="72"/>
      <c r="G59" s="72"/>
      <c r="H59" s="73"/>
      <c r="I59" s="69"/>
      <c r="J59" s="94"/>
      <c r="K59" s="94"/>
    </row>
    <row r="60" spans="1:11" ht="19.5" x14ac:dyDescent="0.3">
      <c r="A60" s="68"/>
      <c r="B60" s="69"/>
      <c r="C60" s="70"/>
      <c r="D60" s="71"/>
      <c r="E60" s="71"/>
      <c r="F60" s="72"/>
      <c r="G60" s="72"/>
      <c r="H60" s="73"/>
      <c r="I60" s="69"/>
      <c r="J60" s="94"/>
      <c r="K60" s="94"/>
    </row>
    <row r="61" spans="1:11" ht="21" x14ac:dyDescent="0.35">
      <c r="A61" s="32"/>
      <c r="B61" s="167"/>
      <c r="C61" s="2"/>
      <c r="D61" s="2"/>
      <c r="E61" s="11"/>
      <c r="F61" s="13"/>
      <c r="G61" s="11"/>
      <c r="H61" s="13"/>
      <c r="I61" s="11"/>
    </row>
    <row r="62" spans="1:11" ht="21" x14ac:dyDescent="0.35">
      <c r="A62" s="34"/>
      <c r="B62" s="11"/>
      <c r="C62" s="167"/>
      <c r="D62" s="167"/>
      <c r="E62" s="11"/>
      <c r="F62" s="13"/>
      <c r="G62" s="11"/>
      <c r="H62" s="13"/>
      <c r="I62" s="11"/>
    </row>
    <row r="63" spans="1:11" ht="21" x14ac:dyDescent="0.35">
      <c r="A63" s="35"/>
      <c r="B63" s="166"/>
      <c r="C63" s="33"/>
      <c r="D63" s="167"/>
      <c r="E63" s="11"/>
      <c r="F63" s="13"/>
      <c r="G63" s="11"/>
      <c r="H63" s="13"/>
      <c r="I63" s="11"/>
    </row>
    <row r="64" spans="1:11" ht="21" x14ac:dyDescent="0.35">
      <c r="A64" s="35"/>
      <c r="B64" s="36"/>
      <c r="C64" s="33"/>
      <c r="D64" s="167"/>
      <c r="E64" s="11"/>
      <c r="F64" s="13"/>
      <c r="G64" s="11"/>
      <c r="H64" s="13"/>
      <c r="I64" s="11"/>
    </row>
    <row r="65" spans="1:9" ht="21" x14ac:dyDescent="0.35">
      <c r="A65" s="35"/>
      <c r="B65" s="166"/>
      <c r="C65" s="33"/>
      <c r="D65" s="167"/>
      <c r="E65" s="11"/>
      <c r="F65" s="13"/>
      <c r="G65" s="11"/>
      <c r="H65" s="13"/>
      <c r="I65" s="11"/>
    </row>
    <row r="66" spans="1:9" ht="18.75" x14ac:dyDescent="0.3">
      <c r="A66" s="30"/>
      <c r="B66" s="11"/>
      <c r="C66" s="11"/>
      <c r="D66" s="148"/>
      <c r="E66" s="11"/>
      <c r="F66" s="13"/>
      <c r="G66" s="11"/>
      <c r="H66" s="13"/>
      <c r="I66" s="11"/>
    </row>
    <row r="67" spans="1:9" ht="21" x14ac:dyDescent="0.35">
      <c r="A67" s="74"/>
      <c r="B67" s="75"/>
      <c r="C67" s="167"/>
      <c r="D67" s="167"/>
      <c r="E67" s="76"/>
      <c r="F67" s="75"/>
      <c r="G67" s="77"/>
      <c r="H67" s="78"/>
      <c r="I67" s="78"/>
    </row>
    <row r="68" spans="1:9" ht="21" x14ac:dyDescent="0.35">
      <c r="A68" s="34"/>
      <c r="B68" s="11"/>
      <c r="C68" s="33"/>
      <c r="D68" s="167"/>
      <c r="E68" s="75"/>
      <c r="F68" s="2"/>
      <c r="G68" s="75"/>
      <c r="H68" s="75"/>
      <c r="I68" s="79"/>
    </row>
    <row r="69" spans="1:9" ht="21" x14ac:dyDescent="0.35">
      <c r="A69" s="35"/>
      <c r="B69" s="166"/>
      <c r="C69" s="33"/>
      <c r="D69" s="167"/>
      <c r="E69" s="75"/>
      <c r="F69" s="75"/>
      <c r="G69" s="35"/>
      <c r="H69" s="166"/>
      <c r="I69" s="80"/>
    </row>
    <row r="70" spans="1:9" ht="21" x14ac:dyDescent="0.35">
      <c r="A70" s="35"/>
      <c r="B70" s="166"/>
      <c r="C70" s="167"/>
      <c r="D70" s="1"/>
      <c r="E70" s="75"/>
      <c r="F70" s="75"/>
      <c r="G70" s="35"/>
      <c r="H70" s="166"/>
      <c r="I70" s="80"/>
    </row>
    <row r="71" spans="1:9" ht="21" x14ac:dyDescent="0.35">
      <c r="A71" s="166"/>
      <c r="B71" s="166"/>
      <c r="C71" s="166"/>
      <c r="D71" s="166"/>
      <c r="E71" s="75"/>
      <c r="F71" s="75"/>
      <c r="G71" s="35"/>
      <c r="H71" s="166"/>
      <c r="I71" s="80"/>
    </row>
    <row r="72" spans="1:9" ht="21" x14ac:dyDescent="0.35">
      <c r="A72" s="75"/>
      <c r="B72" s="75"/>
      <c r="C72" s="33"/>
      <c r="D72" s="167"/>
      <c r="E72" s="76"/>
      <c r="F72" s="81"/>
      <c r="G72" s="11"/>
      <c r="H72" s="82"/>
      <c r="I72" s="75"/>
    </row>
    <row r="73" spans="1:9" ht="21" x14ac:dyDescent="0.35">
      <c r="A73" s="75"/>
      <c r="B73" s="75"/>
      <c r="C73" s="75"/>
      <c r="D73" s="75"/>
      <c r="E73" s="83"/>
      <c r="F73" s="2"/>
      <c r="G73" s="75"/>
      <c r="H73" s="13"/>
      <c r="I73" s="167"/>
    </row>
    <row r="74" spans="1:9" ht="18.75" x14ac:dyDescent="0.3">
      <c r="A74" s="75"/>
      <c r="B74" s="75"/>
      <c r="C74" s="75"/>
      <c r="D74" s="75"/>
      <c r="E74" s="75"/>
      <c r="F74" s="75"/>
      <c r="G74" s="11"/>
      <c r="H74" s="35"/>
      <c r="I74" s="84"/>
    </row>
    <row r="75" spans="1:9" ht="21" x14ac:dyDescent="0.35">
      <c r="A75" s="75"/>
      <c r="B75" s="75"/>
      <c r="C75" s="75"/>
      <c r="D75" s="75"/>
      <c r="E75" s="85"/>
      <c r="F75" s="75"/>
      <c r="G75" s="11"/>
      <c r="H75" s="166"/>
      <c r="I75" s="84"/>
    </row>
    <row r="76" spans="1:9" ht="21" x14ac:dyDescent="0.35">
      <c r="A76" s="35"/>
      <c r="B76" s="75"/>
      <c r="C76" s="75"/>
      <c r="D76" s="167"/>
      <c r="E76" s="33"/>
      <c r="F76" s="33"/>
      <c r="G76" s="11"/>
      <c r="H76" s="166"/>
      <c r="I76" s="84"/>
    </row>
    <row r="77" spans="1:9" ht="21" x14ac:dyDescent="0.35">
      <c r="A77" s="86"/>
      <c r="B77" s="86"/>
      <c r="C77" s="167"/>
      <c r="D77" s="167"/>
      <c r="E77" s="76"/>
      <c r="F77" s="75"/>
      <c r="G77" s="75"/>
      <c r="H77" s="167"/>
      <c r="I77" s="84"/>
    </row>
    <row r="78" spans="1:9" ht="21" x14ac:dyDescent="0.35">
      <c r="A78" s="34"/>
      <c r="B78" s="75"/>
      <c r="C78" s="167"/>
      <c r="D78" s="75"/>
      <c r="E78" s="85"/>
      <c r="F78" s="2"/>
      <c r="G78" s="11"/>
      <c r="H78" s="166"/>
      <c r="I78" s="84"/>
    </row>
    <row r="79" spans="1:9" ht="21" x14ac:dyDescent="0.35">
      <c r="A79" s="35"/>
      <c r="B79" s="166"/>
      <c r="C79" s="75"/>
      <c r="D79" s="75"/>
      <c r="E79" s="86"/>
      <c r="F79" s="75"/>
      <c r="G79" s="75"/>
      <c r="H79" s="166"/>
      <c r="I79" s="86"/>
    </row>
    <row r="80" spans="1:9" ht="21" x14ac:dyDescent="0.35">
      <c r="A80" s="35"/>
      <c r="B80" s="166"/>
      <c r="C80" s="75"/>
      <c r="D80" s="75"/>
      <c r="E80" s="75"/>
      <c r="F80" s="75"/>
      <c r="G80" s="75"/>
      <c r="H80" s="166"/>
      <c r="I80" s="75"/>
    </row>
    <row r="81" spans="1:9" ht="19.5" x14ac:dyDescent="0.3">
      <c r="A81" s="75"/>
      <c r="B81" s="35"/>
      <c r="C81" s="35"/>
      <c r="D81" s="35"/>
      <c r="E81" s="87"/>
      <c r="F81" s="88"/>
      <c r="G81" s="89"/>
      <c r="H81" s="13"/>
      <c r="I81" s="11"/>
    </row>
    <row r="82" spans="1:9" ht="19.5" x14ac:dyDescent="0.3">
      <c r="A82" s="75"/>
      <c r="B82" s="35"/>
      <c r="C82" s="35"/>
      <c r="D82" s="35"/>
      <c r="E82" s="87"/>
      <c r="F82" s="88"/>
      <c r="G82" s="89"/>
      <c r="H82" s="13"/>
      <c r="I82" s="11"/>
    </row>
  </sheetData>
  <mergeCells count="15">
    <mergeCell ref="A1:I1"/>
    <mergeCell ref="C12:D12"/>
    <mergeCell ref="H57:I57"/>
    <mergeCell ref="B37:D37"/>
    <mergeCell ref="B40:C40"/>
    <mergeCell ref="A42:I42"/>
    <mergeCell ref="H53:I53"/>
    <mergeCell ref="H54:I54"/>
    <mergeCell ref="H56:I56"/>
    <mergeCell ref="B16:H16"/>
    <mergeCell ref="B24:C24"/>
    <mergeCell ref="E24:H24"/>
    <mergeCell ref="B25:C25"/>
    <mergeCell ref="E25:H25"/>
    <mergeCell ref="B18:G1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ปร.5</vt:lpstr>
      <vt:lpstr>ปร 4</vt:lpstr>
      <vt:lpstr>วิธีคิด</vt:lpstr>
      <vt:lpstr>หน้าปก</vt:lpstr>
      <vt:lpstr>'ปร 4'!Print_Area</vt:lpstr>
      <vt:lpstr>ปร.5!Print_Area</vt:lpstr>
      <vt:lpstr>วิธีคิด!Print_Area</vt:lpstr>
      <vt:lpstr>หน้าปก!Print_Area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User</cp:lastModifiedBy>
  <cp:lastPrinted>2024-08-14T04:17:59Z</cp:lastPrinted>
  <dcterms:created xsi:type="dcterms:W3CDTF">2022-01-27T03:08:01Z</dcterms:created>
  <dcterms:modified xsi:type="dcterms:W3CDTF">2024-08-14T04:18:33Z</dcterms:modified>
</cp:coreProperties>
</file>