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30\Downloads\"/>
    </mc:Choice>
  </mc:AlternateContent>
  <xr:revisionPtr revIDLastSave="0" documentId="13_ncr:1_{DA51C112-21A5-47D0-8262-50DE2491EE1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BOQ (ปรับปรุงทางหนีไฟ)" sheetId="14" r:id="rId1"/>
    <sheet name="แบ่งงวดงาน" sheetId="27" r:id="rId2"/>
    <sheet name="สรุปปรับปรุง" sheetId="15" r:id="rId3"/>
    <sheet name="สรุปค่าใช้จ่ายพิเศษ" sheetId="19" r:id="rId4"/>
    <sheet name="สรุปครุภัณฑ์" sheetId="16" r:id="rId5"/>
    <sheet name="สรุปรวม" sheetId="17" r:id="rId6"/>
    <sheet name="factor F (ประชุม)" sheetId="18" r:id="rId7"/>
    <sheet name="คาน" sheetId="23" r:id="rId8"/>
  </sheets>
  <externalReferences>
    <externalReference r:id="rId9"/>
    <externalReference r:id="rId10"/>
    <externalReference r:id="rId11"/>
    <externalReference r:id="rId12"/>
  </externalReferences>
  <definedNames>
    <definedName name="____FAC1">[1]สรุป!$C$307</definedName>
    <definedName name="___FAC1">[1]สรุป!$C$307</definedName>
    <definedName name="__FAC1">[1]สรุป!$C$307</definedName>
    <definedName name="_FAC1">[1]สรุป!$C$307</definedName>
    <definedName name="_Fill" localSheetId="6" hidden="1">[2]PL!#REF!</definedName>
    <definedName name="_Fill" hidden="1">[2]PL!#REF!</definedName>
    <definedName name="factor_table" localSheetId="6">'factor F (ประชุม)'!$B$10:$B$33</definedName>
    <definedName name="factor_table" localSheetId="4">'[3]factor F'!$B$10:$B$33</definedName>
    <definedName name="factor_table" localSheetId="2">'[3]factor F'!$B$10:$B$33</definedName>
    <definedName name="factor_table" localSheetId="5">'[3]factor F'!$B$10:$B$33</definedName>
    <definedName name="factor_table">#REF!</definedName>
    <definedName name="HTML_CodePage" hidden="1">874</definedName>
    <definedName name="HTML_Control" localSheetId="6" hidden="1">{"'SUMMATION'!$B$2:$I$2"}</definedName>
    <definedName name="HTML_Control" localSheetId="4" hidden="1">{"'SUMMATION'!$B$2:$I$2"}</definedName>
    <definedName name="HTML_Control" localSheetId="2" hidden="1">{"'SUMMATION'!$B$2:$I$2"}</definedName>
    <definedName name="HTML_Control" localSheetId="5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_xlnm.Print_Area" localSheetId="4">สรุปครุภัณฑ์!$B$1:$J$37</definedName>
    <definedName name="_xlnm.Print_Area" localSheetId="2">สรุปปรับปรุง!$B$1:$J$37</definedName>
    <definedName name="_xlnm.Print_Area" localSheetId="5">สรุปรวม!$B$1:$J$42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27" l="1"/>
  <c r="M8" i="27"/>
  <c r="N10" i="23"/>
  <c r="E54" i="23" s="1"/>
  <c r="E56" i="23"/>
  <c r="E40" i="23"/>
  <c r="E47" i="23"/>
  <c r="E33" i="23"/>
  <c r="E31" i="23"/>
  <c r="E23" i="23"/>
  <c r="E25" i="23"/>
  <c r="E15" i="23"/>
  <c r="E16" i="23"/>
  <c r="N16" i="23"/>
  <c r="E24" i="23" s="1"/>
  <c r="E17" i="23"/>
  <c r="E9" i="23"/>
  <c r="E7" i="23"/>
  <c r="N7" i="23"/>
  <c r="D5" i="15" l="1"/>
  <c r="R18" i="27"/>
  <c r="P18" i="27"/>
  <c r="Q8" i="27"/>
  <c r="Q7" i="27"/>
  <c r="F70" i="14"/>
  <c r="H70" i="14"/>
  <c r="K11" i="14"/>
  <c r="L48" i="14"/>
  <c r="H45" i="14"/>
  <c r="F45" i="14"/>
  <c r="I45" i="14" s="1"/>
  <c r="J35" i="14"/>
  <c r="C33" i="14"/>
  <c r="H33" i="14" s="1"/>
  <c r="F11" i="14"/>
  <c r="H23" i="14"/>
  <c r="H24" i="14"/>
  <c r="H25" i="14"/>
  <c r="H26" i="14"/>
  <c r="H27" i="14"/>
  <c r="H31" i="14"/>
  <c r="F34" i="14"/>
  <c r="H34" i="14"/>
  <c r="I34" i="14" s="1"/>
  <c r="H32" i="14"/>
  <c r="F32" i="14"/>
  <c r="P35" i="14"/>
  <c r="Q36" i="14" s="1"/>
  <c r="Q37" i="14" s="1"/>
  <c r="F47" i="14"/>
  <c r="H47" i="14"/>
  <c r="C49" i="14"/>
  <c r="H49" i="14" s="1"/>
  <c r="F49" i="14"/>
  <c r="C50" i="14"/>
  <c r="C53" i="14" s="1"/>
  <c r="H53" i="14" s="1"/>
  <c r="F50" i="14"/>
  <c r="F52" i="14"/>
  <c r="H52" i="14"/>
  <c r="I52" i="14" s="1"/>
  <c r="I70" i="14" l="1"/>
  <c r="H50" i="14"/>
  <c r="I50" i="14" s="1"/>
  <c r="I49" i="14"/>
  <c r="N8" i="27"/>
  <c r="R36" i="14"/>
  <c r="R37" i="14" s="1"/>
  <c r="I32" i="14"/>
  <c r="R35" i="14"/>
  <c r="S35" i="14"/>
  <c r="S36" i="14"/>
  <c r="Q35" i="14"/>
  <c r="C35" i="14"/>
  <c r="I47" i="14"/>
  <c r="F33" i="14"/>
  <c r="I33" i="14" s="1"/>
  <c r="F53" i="14"/>
  <c r="I53" i="14" s="1"/>
  <c r="P31" i="14"/>
  <c r="O31" i="14"/>
  <c r="O30" i="14"/>
  <c r="C30" i="14"/>
  <c r="H30" i="14" s="1"/>
  <c r="C29" i="14"/>
  <c r="H29" i="14" s="1"/>
  <c r="C28" i="14"/>
  <c r="P29" i="14"/>
  <c r="O29" i="14"/>
  <c r="O28" i="14"/>
  <c r="P27" i="14"/>
  <c r="O25" i="14"/>
  <c r="O26" i="14"/>
  <c r="O27" i="14"/>
  <c r="P26" i="14"/>
  <c r="O24" i="14"/>
  <c r="Q24" i="14" s="1"/>
  <c r="P25" i="14"/>
  <c r="P24" i="14"/>
  <c r="P23" i="14"/>
  <c r="O23" i="14"/>
  <c r="J33" i="14"/>
  <c r="K33" i="14" s="1"/>
  <c r="M31" i="14"/>
  <c r="F31" i="14"/>
  <c r="I31" i="14" s="1"/>
  <c r="M30" i="14"/>
  <c r="M29" i="14"/>
  <c r="M28" i="14"/>
  <c r="M27" i="14"/>
  <c r="F27" i="14"/>
  <c r="I27" i="14" s="1"/>
  <c r="M26" i="14"/>
  <c r="F26" i="14"/>
  <c r="I26" i="14" s="1"/>
  <c r="M25" i="14"/>
  <c r="F25" i="14"/>
  <c r="I25" i="14" s="1"/>
  <c r="M24" i="14"/>
  <c r="F24" i="14"/>
  <c r="I24" i="14" s="1"/>
  <c r="M23" i="14"/>
  <c r="F23" i="14"/>
  <c r="I23" i="14" s="1"/>
  <c r="Q26" i="14" l="1"/>
  <c r="Q23" i="14"/>
  <c r="J32" i="14"/>
  <c r="C36" i="14"/>
  <c r="F36" i="14" s="1"/>
  <c r="I36" i="14" s="1"/>
  <c r="H28" i="14"/>
  <c r="H35" i="14"/>
  <c r="F35" i="14"/>
  <c r="Q27" i="14"/>
  <c r="F29" i="14"/>
  <c r="I29" i="14" s="1"/>
  <c r="Q25" i="14"/>
  <c r="P28" i="14"/>
  <c r="Q28" i="14" s="1"/>
  <c r="H36" i="14"/>
  <c r="Q29" i="14"/>
  <c r="P30" i="14"/>
  <c r="Q30" i="14" s="1"/>
  <c r="Q31" i="14"/>
  <c r="F30" i="14"/>
  <c r="I30" i="14" s="1"/>
  <c r="F28" i="14"/>
  <c r="M33" i="14"/>
  <c r="L33" i="14"/>
  <c r="N53" i="23"/>
  <c r="C55" i="23"/>
  <c r="H55" i="23" s="1"/>
  <c r="C54" i="23"/>
  <c r="H54" i="23" s="1"/>
  <c r="H53" i="23"/>
  <c r="F53" i="23"/>
  <c r="H52" i="23"/>
  <c r="F52" i="23"/>
  <c r="C46" i="23"/>
  <c r="C47" i="23" s="1"/>
  <c r="H45" i="23"/>
  <c r="F45" i="23"/>
  <c r="H44" i="23"/>
  <c r="F44" i="23"/>
  <c r="C39" i="23"/>
  <c r="C40" i="23"/>
  <c r="H39" i="23"/>
  <c r="H38" i="23"/>
  <c r="F38" i="23"/>
  <c r="H37" i="23"/>
  <c r="F37" i="23"/>
  <c r="C32" i="23"/>
  <c r="H32" i="23" s="1"/>
  <c r="C31" i="23"/>
  <c r="H31" i="23" s="1"/>
  <c r="H30" i="23"/>
  <c r="F30" i="23"/>
  <c r="H29" i="23"/>
  <c r="F29" i="23"/>
  <c r="C24" i="23"/>
  <c r="F24" i="23" s="1"/>
  <c r="C23" i="23"/>
  <c r="H23" i="23" s="1"/>
  <c r="H22" i="23"/>
  <c r="F22" i="23"/>
  <c r="I22" i="23" s="1"/>
  <c r="H21" i="23"/>
  <c r="F21" i="23"/>
  <c r="C15" i="23"/>
  <c r="C16" i="23"/>
  <c r="H16" i="23" s="1"/>
  <c r="H15" i="23"/>
  <c r="F15" i="23"/>
  <c r="I15" i="23" s="1"/>
  <c r="H14" i="23"/>
  <c r="F14" i="23"/>
  <c r="H13" i="23"/>
  <c r="F13" i="23"/>
  <c r="C7" i="23"/>
  <c r="H7" i="23" s="1"/>
  <c r="C8" i="23"/>
  <c r="Q23" i="23"/>
  <c r="N23" i="23"/>
  <c r="Q8" i="23"/>
  <c r="N8" i="23"/>
  <c r="H6" i="23"/>
  <c r="F6" i="23"/>
  <c r="H5" i="23"/>
  <c r="F5" i="23"/>
  <c r="E8" i="23" l="1"/>
  <c r="F8" i="23" s="1"/>
  <c r="E46" i="23"/>
  <c r="E32" i="23"/>
  <c r="E55" i="23"/>
  <c r="F55" i="23" s="1"/>
  <c r="I55" i="23" s="1"/>
  <c r="E39" i="23"/>
  <c r="C9" i="23"/>
  <c r="C17" i="23"/>
  <c r="I35" i="14"/>
  <c r="I30" i="23"/>
  <c r="C33" i="23"/>
  <c r="H33" i="23" s="1"/>
  <c r="I44" i="23"/>
  <c r="I53" i="23"/>
  <c r="I28" i="14"/>
  <c r="Q32" i="14"/>
  <c r="F54" i="23"/>
  <c r="I54" i="23" s="1"/>
  <c r="I52" i="23"/>
  <c r="C56" i="23"/>
  <c r="F47" i="23"/>
  <c r="H47" i="23"/>
  <c r="I45" i="23"/>
  <c r="F46" i="23"/>
  <c r="H46" i="23"/>
  <c r="I24" i="23"/>
  <c r="H24" i="23"/>
  <c r="I14" i="23"/>
  <c r="F39" i="23"/>
  <c r="I39" i="23" s="1"/>
  <c r="I37" i="23"/>
  <c r="H40" i="23"/>
  <c r="H41" i="23" s="1"/>
  <c r="H42" i="23" s="1"/>
  <c r="F40" i="23"/>
  <c r="I38" i="23"/>
  <c r="H34" i="23"/>
  <c r="F32" i="23"/>
  <c r="I32" i="23" s="1"/>
  <c r="F31" i="23"/>
  <c r="I31" i="23" s="1"/>
  <c r="I29" i="23"/>
  <c r="C25" i="23"/>
  <c r="F23" i="23"/>
  <c r="I23" i="23" s="1"/>
  <c r="I21" i="23"/>
  <c r="F16" i="23"/>
  <c r="I16" i="23" s="1"/>
  <c r="F17" i="23"/>
  <c r="H17" i="23"/>
  <c r="H18" i="23" s="1"/>
  <c r="I13" i="23"/>
  <c r="I6" i="23"/>
  <c r="F7" i="23"/>
  <c r="I7" i="23" s="1"/>
  <c r="I5" i="23"/>
  <c r="F9" i="23"/>
  <c r="H8" i="23"/>
  <c r="I8" i="23" s="1"/>
  <c r="H68" i="14"/>
  <c r="F68" i="14"/>
  <c r="J21" i="14"/>
  <c r="H21" i="14"/>
  <c r="F21" i="14"/>
  <c r="J20" i="14"/>
  <c r="H20" i="14"/>
  <c r="F20" i="14"/>
  <c r="J19" i="14"/>
  <c r="H19" i="14"/>
  <c r="F19" i="14"/>
  <c r="J18" i="14"/>
  <c r="H18" i="14"/>
  <c r="F18" i="14"/>
  <c r="J17" i="14"/>
  <c r="H17" i="14"/>
  <c r="F17" i="14"/>
  <c r="J16" i="14"/>
  <c r="H16" i="14"/>
  <c r="F16" i="14"/>
  <c r="J15" i="14"/>
  <c r="H15" i="14"/>
  <c r="F15" i="14"/>
  <c r="H14" i="14"/>
  <c r="F14" i="14"/>
  <c r="F33" i="23" l="1"/>
  <c r="I33" i="23" s="1"/>
  <c r="I34" i="23" s="1"/>
  <c r="H48" i="23"/>
  <c r="H49" i="23" s="1"/>
  <c r="H56" i="23"/>
  <c r="H57" i="23" s="1"/>
  <c r="H58" i="23" s="1"/>
  <c r="F56" i="23"/>
  <c r="F57" i="23"/>
  <c r="F58" i="23" s="1"/>
  <c r="I46" i="23"/>
  <c r="I47" i="23"/>
  <c r="F48" i="23"/>
  <c r="F49" i="23" s="1"/>
  <c r="I40" i="23"/>
  <c r="I41" i="23" s="1"/>
  <c r="F41" i="23"/>
  <c r="F42" i="23" s="1"/>
  <c r="H25" i="23"/>
  <c r="H26" i="23" s="1"/>
  <c r="F25" i="23"/>
  <c r="F18" i="23"/>
  <c r="I17" i="23"/>
  <c r="H9" i="23"/>
  <c r="H10" i="23" s="1"/>
  <c r="F10" i="23"/>
  <c r="I20" i="14"/>
  <c r="I21" i="14"/>
  <c r="I15" i="14"/>
  <c r="I68" i="14"/>
  <c r="I71" i="14" s="1"/>
  <c r="G16" i="19" s="1"/>
  <c r="I19" i="14"/>
  <c r="I18" i="14"/>
  <c r="I16" i="14"/>
  <c r="I17" i="14"/>
  <c r="I14" i="14"/>
  <c r="J59" i="14"/>
  <c r="K59" i="14" s="1"/>
  <c r="H11" i="14"/>
  <c r="F34" i="23" l="1"/>
  <c r="I56" i="23"/>
  <c r="I57" i="23" s="1"/>
  <c r="N7" i="27"/>
  <c r="I48" i="23"/>
  <c r="F60" i="14"/>
  <c r="I25" i="23"/>
  <c r="I26" i="23" s="1"/>
  <c r="F26" i="23"/>
  <c r="I18" i="23"/>
  <c r="I9" i="23"/>
  <c r="I10" i="23" s="1"/>
  <c r="K28" i="23" s="1"/>
  <c r="H61" i="14"/>
  <c r="I11" i="14"/>
  <c r="L59" i="14"/>
  <c r="M59" i="14"/>
  <c r="M18" i="27" l="1"/>
  <c r="O7" i="27"/>
  <c r="O8" i="27"/>
  <c r="N18" i="27"/>
  <c r="I62" i="14"/>
  <c r="E9" i="18" s="1"/>
  <c r="G16" i="15" l="1"/>
  <c r="G19" i="17" l="1"/>
  <c r="F6" i="19" l="1"/>
  <c r="D5" i="19"/>
  <c r="I5" i="19" s="1"/>
  <c r="I16" i="19" l="1"/>
  <c r="I18" i="19" s="1"/>
  <c r="G14" i="17" s="1"/>
  <c r="E8" i="18" l="1"/>
  <c r="E12" i="18" s="1"/>
  <c r="H16" i="16"/>
  <c r="I16" i="16" s="1"/>
  <c r="I20" i="16" s="1"/>
  <c r="E10" i="18" l="1"/>
  <c r="E13" i="18" s="1"/>
  <c r="E14" i="18" s="1"/>
  <c r="E15" i="18" s="1"/>
  <c r="F6" i="17"/>
  <c r="D5" i="17"/>
  <c r="I5" i="17" s="1"/>
  <c r="F6" i="16"/>
  <c r="D5" i="16"/>
  <c r="I5" i="16" s="1"/>
  <c r="F6" i="15"/>
  <c r="I5" i="15"/>
  <c r="G13" i="17" l="1"/>
  <c r="H16" i="15" l="1"/>
  <c r="I16" i="15" s="1"/>
  <c r="I18" i="15" s="1"/>
  <c r="G12" i="17" l="1"/>
  <c r="G17" i="17" s="1"/>
</calcChain>
</file>

<file path=xl/sharedStrings.xml><?xml version="1.0" encoding="utf-8"?>
<sst xmlns="http://schemas.openxmlformats.org/spreadsheetml/2006/main" count="446" uniqueCount="229">
  <si>
    <t>ลำดับ</t>
  </si>
  <si>
    <t>รายการ</t>
  </si>
  <si>
    <t>ปริมาณ</t>
  </si>
  <si>
    <t>หน่วย</t>
  </si>
  <si>
    <t>ค่าวัสดุ</t>
  </si>
  <si>
    <t>ค่าแรง</t>
  </si>
  <si>
    <t>รวมเงิน</t>
  </si>
  <si>
    <t>@</t>
  </si>
  <si>
    <t>เป็นเงิน</t>
  </si>
  <si>
    <t>(บาท)</t>
  </si>
  <si>
    <r>
      <t xml:space="preserve">สถานที่ก่อสร้าง :  </t>
    </r>
    <r>
      <rPr>
        <sz val="15"/>
        <rFont val="TH SarabunPSK"/>
        <family val="2"/>
      </rPr>
      <t>โรงพยาบาลมหาราช จ.นครราชสีมา</t>
    </r>
  </si>
  <si>
    <t>แบบแสดงปริมาณงานและราคา</t>
  </si>
  <si>
    <t>ยอดเงินรวมเป็นตัวอักษร</t>
  </si>
  <si>
    <t>แผ่น</t>
  </si>
  <si>
    <t>แบบสรุปค่าก่อสร้าง</t>
  </si>
  <si>
    <t xml:space="preserve"> </t>
  </si>
  <si>
    <t>ประเภท</t>
  </si>
  <si>
    <t>เจ้าของอาคาร</t>
  </si>
  <si>
    <t>สถานที่ก่อสร้าง</t>
  </si>
  <si>
    <t xml:space="preserve">หน่วยงานออกแบบแปลนและรายการ   </t>
  </si>
  <si>
    <t>แบบเลขที่</t>
  </si>
  <si>
    <t>เอกสารเลขที่</t>
  </si>
  <si>
    <t>ประมาณราคาตามแบบ ปร.4 ที่แนบ</t>
  </si>
  <si>
    <t xml:space="preserve">จำนวน  </t>
  </si>
  <si>
    <t xml:space="preserve">ประมาณราคาเมื่อ      เดือน                           </t>
  </si>
  <si>
    <t xml:space="preserve">ปรับราคาเมื่อ เดือน                           </t>
  </si>
  <si>
    <t>ลำดับที่</t>
  </si>
  <si>
    <t>ค่าก่อสร้าง (บาท)</t>
  </si>
  <si>
    <t>หมายเหตุ</t>
  </si>
  <si>
    <t>ค่างานต้นทุน</t>
  </si>
  <si>
    <t>Factor F</t>
  </si>
  <si>
    <t>ค่าก่อสร้าง</t>
  </si>
  <si>
    <t>ค่างานส่วนที่ 1 ค่าวัสดุและค่าแรงงานหมวดงานก่อสร้าง (ทุน)</t>
  </si>
  <si>
    <t>รวมค่าก่อสร้างเป็นเงินทั้งสิ้น</t>
  </si>
  <si>
    <t>แบบสรุปค่าครุภัณฑ์จัดซื้อ</t>
  </si>
  <si>
    <t>ภาษีมูลค่าเพิ่ม 7%</t>
  </si>
  <si>
    <t>ค่างานส่วนที่ 2 หมวดงานครุภัณฑ์สั่งซื้อหรือจัดซื้อ</t>
  </si>
  <si>
    <t>2.1 งานครุภัณฑ์สั่งซื้อหรือจัดซื้อ</t>
  </si>
  <si>
    <t>แบบสรุปราคากลางงานก่อสร้าง</t>
  </si>
  <si>
    <t>ประมาณราคาตามแบบ  ปร.4 และ ปร.5 ที่แนบ</t>
  </si>
  <si>
    <t>หมวดงานก่อสร้าง</t>
  </si>
  <si>
    <t>หมวดงานครุภัณฑ์สั่งซื้อหรือจัดซื้อ</t>
  </si>
  <si>
    <t>รวมค่าก่อสร้างทั้งโครงการเป็นเงินทั้งสิ้น</t>
  </si>
  <si>
    <t>คิดเป็นเงินค่าก่อสร้างทั้งสิ้น</t>
  </si>
  <si>
    <t>คณะกรรมการกำหนดราคากลาง</t>
  </si>
  <si>
    <t>(ลงชื่อ)..............................................................กรรมการ</t>
  </si>
  <si>
    <t>ตาราง Factor F  งานอาคาร</t>
  </si>
  <si>
    <t>การคำนวณหาค่า Factor-F เฉลี่ย</t>
  </si>
  <si>
    <t>เงินล่วงหน้าจ่าย</t>
  </si>
  <si>
    <t>เงินประกันผลงานหัก</t>
  </si>
  <si>
    <t>ดอกเบี้ยเงินกู้</t>
  </si>
  <si>
    <t>ค่าภาษีมูลค่าเพิ่ม</t>
  </si>
  <si>
    <t>Factor F =</t>
  </si>
  <si>
    <t>B</t>
  </si>
  <si>
    <t>B : ค่างานต้นทุนต่ำ</t>
  </si>
  <si>
    <t>A</t>
  </si>
  <si>
    <t>A : ค่างานต้นทุนที่ประมาณราคาได้(วัสดุ+แรงงาน)</t>
  </si>
  <si>
    <t>C</t>
  </si>
  <si>
    <t>C : ค่างานต้นทุนสูง</t>
  </si>
  <si>
    <t>D</t>
  </si>
  <si>
    <t>D : Factor F ทุนต่ำ</t>
  </si>
  <si>
    <t>E</t>
  </si>
  <si>
    <t>E : Factor F ทุนสูง</t>
  </si>
  <si>
    <t>นำค่านี้ไปใช้ในการคำนวณ</t>
  </si>
  <si>
    <t>A * Factor F</t>
  </si>
  <si>
    <t>(ให้กรอกข้อมูลลงในช่อง A เท่านั้น)</t>
  </si>
  <si>
    <t>(ลงชื่อ)............……………...………......................ประธานกรรมการ</t>
  </si>
  <si>
    <t>แบบเอกชน</t>
  </si>
  <si>
    <r>
      <t>ประมาณการโดย :</t>
    </r>
    <r>
      <rPr>
        <sz val="15"/>
        <rFont val="TH SarabunPSK"/>
        <family val="2"/>
      </rPr>
      <t xml:space="preserve"> คณะกรรมการกำหนดราคากลาง</t>
    </r>
  </si>
  <si>
    <t xml:space="preserve"> หน่วยเขียนแบบและประมาณราคา กลุ่มงานโครงสร้างพื้นฐานฯ</t>
  </si>
  <si>
    <t>ส่วนที่ 2 งานครุภัณฑ์จัดซื้อ</t>
  </si>
  <si>
    <t>รวมค่าครุภัณฑ์จัดซื้อ</t>
  </si>
  <si>
    <t>=</t>
  </si>
  <si>
    <t xml:space="preserve">            (นายขจรศักดิ์  เจริญศักดิ์)</t>
  </si>
  <si>
    <t xml:space="preserve">             ตำแหน่ง  วิศวกรโยธา</t>
  </si>
  <si>
    <t>งาน</t>
  </si>
  <si>
    <t>ตร.ม.</t>
  </si>
  <si>
    <t>รวมค่าใช้จ่ายตามข้อกำหนด</t>
  </si>
  <si>
    <t>ส่วนที่ 3 งานค่าใช้จ่ายพิเศษตามข้อกำหนด</t>
  </si>
  <si>
    <t>การรบกวนพื้นที่ใช้งาน,ป้องกันเศษวัสดุ,ฝุ่นละออง</t>
  </si>
  <si>
    <t>3.1 งานผนังชั่วคราวป้องกันบริเวณปรับปรุง</t>
  </si>
  <si>
    <t xml:space="preserve"> =</t>
  </si>
  <si>
    <t>หนวดงานผนังชั่วคราวป้องกันบริเวณปรับปรุง</t>
  </si>
  <si>
    <t>แบบสรุปค่าใช้จ่ายพิเศษตามข้อกำหนดฯ</t>
  </si>
  <si>
    <t>ค่างานส่วนที่ 3 หมวดงานค่าใช้จ่ายพิเศษตามข้อกำหนดฯ</t>
  </si>
  <si>
    <t>3.1 งานค่าใช้จ่ายพิเศษตามข้อกำหนดฯ</t>
  </si>
  <si>
    <t xml:space="preserve"> คณะกรรมการกำหนดราคากลาง ตามคำสั่งจังหวัดนครราชสีมาที่                          ลงวันที่         </t>
  </si>
  <si>
    <t>กก.</t>
  </si>
  <si>
    <t>ลบ.ม.</t>
  </si>
  <si>
    <t>รวม</t>
  </si>
  <si>
    <t>ค่าวัสดุ + ค่าแรง</t>
  </si>
  <si>
    <t>ตามหนังสือกรมบัญชีกลาง ที่ กค 0433.2/ว 499 ลงวันที่ 28 สิงหาคม 2566</t>
  </si>
  <si>
    <t>เริ่มใช้ 28 สิงหาคม 2566</t>
  </si>
  <si>
    <r>
      <t>D - ((D-E)*(A-</t>
    </r>
    <r>
      <rPr>
        <b/>
        <sz val="14"/>
        <color indexed="12"/>
        <rFont val="TH SarabunPSK"/>
        <family val="2"/>
      </rPr>
      <t>B</t>
    </r>
    <r>
      <rPr>
        <b/>
        <sz val="14"/>
        <rFont val="TH SarabunPSK"/>
        <family val="2"/>
      </rPr>
      <t>)/(</t>
    </r>
    <r>
      <rPr>
        <b/>
        <sz val="14"/>
        <color indexed="10"/>
        <rFont val="TH SarabunPSK"/>
        <family val="2"/>
      </rPr>
      <t>C</t>
    </r>
    <r>
      <rPr>
        <b/>
        <sz val="14"/>
        <rFont val="TH SarabunPSK"/>
        <family val="2"/>
      </rPr>
      <t>-</t>
    </r>
    <r>
      <rPr>
        <b/>
        <sz val="14"/>
        <color indexed="12"/>
        <rFont val="TH SarabunPSK"/>
        <family val="2"/>
      </rPr>
      <t>B</t>
    </r>
    <r>
      <rPr>
        <b/>
        <sz val="14"/>
        <rFont val="TH SarabunPSK"/>
        <family val="2"/>
      </rPr>
      <t>))</t>
    </r>
  </si>
  <si>
    <t xml:space="preserve">        ตำแหน่ง  นายแพทย์ชำนาญการพิเศษ</t>
  </si>
  <si>
    <t>รายการก่อสร้าง ปรับปรุงบันไดหนีไฟ อาคารศูนย์แพทยศาสตรศึกษาชั้นคลินิก</t>
  </si>
  <si>
    <t>งานรื้อถอน เตรียมพื้นที่</t>
  </si>
  <si>
    <t>- รื้อถอนสิ่งก่อสร้างเดิม พร้อมขนย้ายเศษวัสดุ</t>
  </si>
  <si>
    <t>และตบแต่งส่วนที่ชำรุดจากการรื้อถอน</t>
  </si>
  <si>
    <t>งานโครงสร้างค.ส.ล.</t>
  </si>
  <si>
    <t>งานโครงสร้างเหล็กรูปพรรณ</t>
  </si>
  <si>
    <t>- H-150x150x7x10 mm. (31.5 kg./m.)</t>
  </si>
  <si>
    <t>- I-200x100x4.5x7 mm. (21.3 kg./m.)</t>
  </si>
  <si>
    <t xml:space="preserve">- Checkered Plate 4.5 mm. Thk. </t>
  </si>
  <si>
    <t>- ค่าแรงประกอบติดตั้งโครงเหล็ก</t>
  </si>
  <si>
    <t>- ทาสีน้ำมันโครงเหล็ก</t>
  </si>
  <si>
    <t>บาน</t>
  </si>
  <si>
    <t>- ฐานราก ค.ส.ล. ตามแบบ F1, C1</t>
  </si>
  <si>
    <t>ฐาน</t>
  </si>
  <si>
    <t>- คาน ค.ส.ล. ตามแบบ GB1</t>
  </si>
  <si>
    <t>ม.</t>
  </si>
  <si>
    <t>- คาน ค.ส.ล. ตามแบบ B1</t>
  </si>
  <si>
    <t>- คาน ค.ส.ล. ตามแบบ B2</t>
  </si>
  <si>
    <t>- คาน ค.ส.ล. ตามแบบ B3</t>
  </si>
  <si>
    <t>- พื้น ค.ส.ล. ตามแบบ S1</t>
  </si>
  <si>
    <t>- พื้น ค.ส.ล. ตามแบบ S2</t>
  </si>
  <si>
    <t>- บันได ค.ส.ล. ตามแบบ ST-1</t>
  </si>
  <si>
    <r>
      <t xml:space="preserve">แผ่นที่ </t>
    </r>
    <r>
      <rPr>
        <sz val="15"/>
        <rFont val="TH SarabunPSK"/>
        <family val="2"/>
      </rPr>
      <t xml:space="preserve"> 2/2</t>
    </r>
  </si>
  <si>
    <r>
      <t xml:space="preserve">แผ่นที่ </t>
    </r>
    <r>
      <rPr>
        <sz val="15"/>
        <rFont val="TH SarabunPSK"/>
        <family val="2"/>
      </rPr>
      <t xml:space="preserve"> 1/2</t>
    </r>
  </si>
  <si>
    <t>1.1  ปรับปรุงบันไดหนีไฟ อาคารศูนย์แพทยศาสตรศึกษาชั้นคลินิก</t>
  </si>
  <si>
    <t xml:space="preserve"> ปรับปรุงบันไดหนีไฟ อาคารศูนย์แพทยศาสตรศึกษาชั้นคลินิก</t>
  </si>
  <si>
    <t>ปรับปรุงบันไดหนีไฟ อาคารศูนย์แพทยศาสตรศึกษาชั้นคลินิก</t>
  </si>
  <si>
    <t>ส่วนที่ 1</t>
  </si>
  <si>
    <t>ไม้แบบ</t>
  </si>
  <si>
    <t>คอนกรีตผสมเสร็จรูปลูกบาศก์ 240 กก./ตร.ซม. และรูปทรงกระบอก 210 กก./ตร.ซม. มีส่วนผสมของปูนซีเมนต์ TPI</t>
  </si>
  <si>
    <t>1,902.95 </t>
  </si>
  <si>
    <t>RB6 SR24(นน.0.222กก/ม.)เผื่อ5%</t>
  </si>
  <si>
    <t>DB 16SD40(นน.1.58กก/ม.)เผื่อ11%</t>
  </si>
  <si>
    <t>DB12 SD40(นน.0.888กก/ม.)เผื่อ9%</t>
  </si>
  <si>
    <t>ลวดผูกเหล็กใช้0.03/1กก.</t>
  </si>
  <si>
    <t>คอนกรีตโครงสร้างผสมเสร็จรูปลูกบาศก์ 240 กก./ตร.ซม</t>
  </si>
  <si>
    <t>รวม GB1</t>
  </si>
  <si>
    <t>GB1</t>
  </si>
  <si>
    <t>โครงสร้างชั้นเดียว</t>
  </si>
  <si>
    <t>B1</t>
  </si>
  <si>
    <t>รวม B1</t>
  </si>
  <si>
    <t>B2</t>
  </si>
  <si>
    <t>รวม B2</t>
  </si>
  <si>
    <t>B3</t>
  </si>
  <si>
    <t>รวม B3</t>
  </si>
  <si>
    <t>S1</t>
  </si>
  <si>
    <t>รวม S1</t>
  </si>
  <si>
    <t>รวม S2</t>
  </si>
  <si>
    <t>คิดตารางเมตรละ</t>
  </si>
  <si>
    <t>S2</t>
  </si>
  <si>
    <t>ST</t>
  </si>
  <si>
    <t>รวม ST</t>
  </si>
  <si>
    <t>RB9 SR24(นน.0.499กก/ม.)เผื่อ7%</t>
  </si>
  <si>
    <t>กก/เส้น</t>
  </si>
  <si>
    <t>ราคา/เส้น</t>
  </si>
  <si>
    <t>กก/ม.</t>
  </si>
  <si>
    <t>ทาสีตร.ม/เส้น</t>
  </si>
  <si>
    <t>งานสถาปัตยกรรม</t>
  </si>
  <si>
    <t>- งานก่ออิฐบล็อกมวลเบา</t>
  </si>
  <si>
    <t>- งานฉาบปูน</t>
  </si>
  <si>
    <t>งานทาสี</t>
  </si>
  <si>
    <t>- งานทาสีน้ำอะครีลิคพร้อมสกิมผนังใหม่</t>
  </si>
  <si>
    <t>เส้น</t>
  </si>
  <si>
    <t>ทาสีตร.ม</t>
  </si>
  <si>
    <t>- Steel Pipe Dia. 1 1/2"x2.3 mm. (2.63 kg./m.)</t>
  </si>
  <si>
    <t>- Steel Pipe Dia. 3/4"x2.0 mm. (1.40 kg./m.)</t>
  </si>
  <si>
    <t>- L-50x50x3 mm. (1.398 kg./m.)</t>
  </si>
  <si>
    <t>- Rect.-50x50x2.3 mm. (3.06 kg./m.)</t>
  </si>
  <si>
    <t>- Rect.-75x45x2.3 mm. (3.50 kg./m.)</t>
  </si>
  <si>
    <t>- Rect.-125x75x3.2 mm. (8.83 kg./m.)</t>
  </si>
  <si>
    <t xml:space="preserve"> -BASE PLATE 250x250x20 mm. </t>
  </si>
  <si>
    <t xml:space="preserve"> -J - BOLT 4-∅20 mm. </t>
  </si>
  <si>
    <t xml:space="preserve"> -NON-SHRINK GROUT (fc'=500ksc.) </t>
  </si>
  <si>
    <t xml:space="preserve"> -BASE PLATE 100x100x6 mm. </t>
  </si>
  <si>
    <t xml:space="preserve"> -EXPANSION BOLT M8</t>
  </si>
  <si>
    <t>เหล็กแผ่นเรียบดำ หนา 6 มม. แผ่น 5,110 1,400 140.00 กก./แผ่น</t>
  </si>
  <si>
    <t>ตัว</t>
  </si>
  <si>
    <t>เหล็กแผ่นเรียบดำ หนา 9 มม. แผ่น 7,665 2,100 210.00 กก./แผ่น</t>
  </si>
  <si>
    <t>ถุง</t>
  </si>
  <si>
    <t>ประตูเหล็ก ทนไฟ LYNN WP22-FP 80x200 ซม. สีขาว PE-901351 (เฉพาะประตูและวงกบ) + SET 3 : คานผลัก Glory UL ทนไฟ (ไม่มีแขน), ลูกบิดเขาควายร่วมคานผลัก STD, บานพับ, โช๊คอัพ (ประตู 80x200)</t>
  </si>
  <si>
    <t xml:space="preserve">- ประตูเหล็ก ทนไฟ80x200 ซม. คานผลัก Glory UL'ทนไฟ </t>
  </si>
  <si>
    <t xml:space="preserve">, ลูกบิดเขาควายร่วมคานผลัก STD, บานพับ, โช๊คอัพ </t>
  </si>
  <si>
    <t>352 บาท</t>
  </si>
  <si>
    <t>ค่าแรงขั้นต่ำในจังหวัดนครราชสีมาปี 2567 อยู่ที่ 352 บาท</t>
  </si>
  <si>
    <t>3.2 MOBILE CRANE ขนาด 20 ตัน</t>
  </si>
  <si>
    <t>วัน</t>
  </si>
  <si>
    <t xml:space="preserve">       ตำแหน่ง  นายช่างเทคนิค</t>
  </si>
  <si>
    <t xml:space="preserve">            (นายเฉลิมพล  กอสกุล)</t>
  </si>
  <si>
    <t xml:space="preserve">                (นายถิรชาติ เสวตานนท์)</t>
  </si>
  <si>
    <t>จำนวนเงิน</t>
  </si>
  <si>
    <t>ยอดรวม</t>
  </si>
  <si>
    <t>งวดที่</t>
  </si>
  <si>
    <t>คิดเป็นร้อยละ</t>
  </si>
  <si>
    <t>สะสม</t>
  </si>
  <si>
    <t>กำหนดให้ร้อยละ</t>
  </si>
  <si>
    <t>สะสมจริง</t>
  </si>
  <si>
    <t>จำนวนวัน</t>
  </si>
  <si>
    <t>กำหนดงวดงาน-งวดเงิน และระยะเวลาการก่อสร้าง</t>
  </si>
  <si>
    <t>ส่งก่อสร้าง</t>
  </si>
  <si>
    <t>ราคาค่าก่อสร้าง</t>
  </si>
  <si>
    <t>ระยะเวลาก่อสร้าง</t>
  </si>
  <si>
    <t>การก่อสร้างแบ่งเป็น</t>
  </si>
  <si>
    <t>งวดที่ 1</t>
  </si>
  <si>
    <t>1.1 ทำแนวป้องกันบริเวณปรับปรุง</t>
  </si>
  <si>
    <t>1.2 รื้อถอนสิ่งก่อสร้างเดิมพร้อมขนทิ้ง</t>
  </si>
  <si>
    <t>1.2 งานโครงสร้าง ค.ส.ล. แล้วเสร็จ</t>
  </si>
  <si>
    <t>งวดที่ 2</t>
  </si>
  <si>
    <t>2.1 งานโครงสร้างเหล็กรูปพรรณ แล้วเสร็จ</t>
  </si>
  <si>
    <t>2.2 งานผิวพื้น-ผิวผนังแล้วเสร็จ</t>
  </si>
  <si>
    <t>2.3 งานติดตั้งประตู-หน้าต่างแล้วเสร็จ</t>
  </si>
  <si>
    <t>2.4 งานทาสีแล้วเสร็จ</t>
  </si>
  <si>
    <t xml:space="preserve">ทั้งหมดแล้วเสร็จ         </t>
  </si>
  <si>
    <t>(กำหนดเวลา 30 วัน )</t>
  </si>
  <si>
    <t>(กำหนดเวลา 60 วัน )</t>
  </si>
  <si>
    <t>2.4 ทำความสะอาดบริเวณปรับปรุง</t>
  </si>
  <si>
    <t>และงานอื่นๆทั้งหมดแล้วเสร็จครบถ้วน ถูกต้อง ตามสัญญา</t>
  </si>
  <si>
    <t>รายการ ทุกประการ</t>
  </si>
  <si>
    <t>แบ่งงวดเงิน ปรับปรุงบันไดหนีไฟ อาคารศูนย์แพทยศาสตรศึกษาชั้นคลินิก</t>
  </si>
  <si>
    <t>โรงพยาบาลมหาราช จ.นครราชสีมา</t>
  </si>
  <si>
    <t>90 วัน (เก้าสิบวัน)</t>
  </si>
  <si>
    <t>2 งวด  (สองงวด)</t>
  </si>
  <si>
    <t>จำนวนเงิน  30 %(ร้อยละสามสิบของเงินสัญญาจ้าง)</t>
  </si>
  <si>
    <t>จำนวนเงิน  70 %(ร้อยละเจ็ดสิบของเงินสัญญาจ้าง)</t>
  </si>
  <si>
    <t>จ่ายให้เมื่อผู้รับจ้างได้ทำการ</t>
  </si>
  <si>
    <t xml:space="preserve">แบ่งงวดงานเป็น  2 งวด (สองงวด)  ระยะเวลาดำเนินการ 90 วัน เก้าสิบวัน)     </t>
  </si>
  <si>
    <t xml:space="preserve">FACTOR . F  ประเภทงานอาคาร  เงื่อนไข  - เงินล่วงหน้าจ่าย  0%  ,  - เงินประกันผลงานหัก  0 % ,  - ดอกเบี้ยเงินกู้  7 %  ,  ค่าภาษีมูลค่าเพิ่ม  7 % </t>
  </si>
  <si>
    <r>
      <t xml:space="preserve">FACTOR . Fประเภทงานอาคารเงื่อนไข  - เงินล่วงหน้าจ่าย  0% ,- เงินประกันผลงานหัก 0 % , - ดอกเบี้ยเงินกู้  </t>
    </r>
    <r>
      <rPr>
        <sz val="14"/>
        <color indexed="10"/>
        <rFont val="TH SarabunPSK"/>
        <family val="2"/>
      </rPr>
      <t>7 %</t>
    </r>
    <r>
      <rPr>
        <sz val="14"/>
        <rFont val="TH SarabunPSK"/>
        <family val="2"/>
      </rPr>
      <t xml:space="preserve">  , ค่าภาษีมูลค่าเพิ่ม 7 % </t>
    </r>
  </si>
  <si>
    <t>พฤศจิกายน(ใช้ราคาวัสดุเดือน ต.ค.67)</t>
  </si>
  <si>
    <r>
      <t>ประมาณการเมื่อ :</t>
    </r>
    <r>
      <rPr>
        <sz val="15"/>
        <rFont val="TH SarabunPSK"/>
        <family val="2"/>
      </rPr>
      <t xml:space="preserve">  พฤศจิกายน  2567</t>
    </r>
  </si>
  <si>
    <r>
      <t>ประมาณการเมื่อ :</t>
    </r>
    <r>
      <rPr>
        <sz val="15"/>
        <rFont val="TH SarabunPSK"/>
        <family val="2"/>
      </rPr>
      <t xml:space="preserve"> พฤศจิกายน  2567</t>
    </r>
  </si>
  <si>
    <t>Dir 6</t>
  </si>
  <si>
    <t>Dir 12</t>
  </si>
  <si>
    <t>Dir 16</t>
  </si>
  <si>
    <t>Dir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</si>
</sst>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.00_);_(* \(#,##0.00\);_(* &quot;-&quot;??_);_(@_)"/>
    <numFmt numFmtId="165" formatCode="#,##0.0000"/>
    <numFmt numFmtId="166" formatCode="&quot;\&quot;#,##0;[Red]&quot;\&quot;\-#,##0"/>
    <numFmt numFmtId="167" formatCode="_ * #,##0.00_ ;_ * \-#,##0.00_ ;_ * &quot;-&quot;??_ ;_ @_ "/>
    <numFmt numFmtId="168" formatCode="_ * #,##0_ ;_ * \-#,##0_ ;_ * &quot;-&quot;_ ;_ @_ "/>
    <numFmt numFmtId="169" formatCode="&quot;฿&quot;\t#,##0_);\(&quot;฿&quot;\t#,##0\)"/>
    <numFmt numFmtId="170" formatCode="\t0.00E+00"/>
    <numFmt numFmtId="171" formatCode="#,##0.0_);\(#,##0.0\)"/>
    <numFmt numFmtId="172" formatCode="\ว\ว\/\ด\ด\/\ป\ป"/>
    <numFmt numFmtId="173" formatCode="0.0&quot;  &quot;"/>
    <numFmt numFmtId="174" formatCode="#,##0\ &quot;F&quot;;[Red]\-#,##0\ &quot;F&quot;"/>
    <numFmt numFmtId="175" formatCode="dd\-mmm\-yy_)"/>
    <numFmt numFmtId="176" formatCode="_-* #,##0_-;\-* #,##0_-;_-* &quot;-&quot;??_-;_-@_-"/>
    <numFmt numFmtId="177" formatCode="0.0000"/>
    <numFmt numFmtId="178" formatCode="_-* #,##0.0000_-;\-* #,##0.0000_-;_-* &quot;-&quot;??_-;_-@_-"/>
    <numFmt numFmtId="179" formatCode="_-* #,##0.00000_-;\-* #,##0.00000_-;_-* &quot;-&quot;??_-;_-@_-"/>
    <numFmt numFmtId="180" formatCode="0.0"/>
    <numFmt numFmtId="181" formatCode="#,##0.000"/>
  </numFmts>
  <fonts count="78">
    <font>
      <sz val="14"/>
      <name val="Cordia New"/>
      <charset val="222"/>
    </font>
    <font>
      <sz val="14"/>
      <name val="Cordia New"/>
      <family val="2"/>
    </font>
    <font>
      <b/>
      <sz val="18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b/>
      <sz val="14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sz val="14"/>
      <color rgb="FFFF0000"/>
      <name val="Cordia New"/>
      <family val="2"/>
    </font>
    <font>
      <sz val="14"/>
      <color rgb="FF0070C0"/>
      <name val="Cordia New"/>
      <family val="2"/>
    </font>
    <font>
      <u/>
      <sz val="14"/>
      <color rgb="FF0070C0"/>
      <name val="Cordia New"/>
      <family val="2"/>
    </font>
    <font>
      <u/>
      <sz val="14"/>
      <color rgb="FFFF0000"/>
      <name val="Cordia New"/>
      <family val="2"/>
    </font>
    <font>
      <sz val="14"/>
      <name val="Cordia New"/>
      <family val="2"/>
    </font>
    <font>
      <sz val="12"/>
      <name val="EucrosiaUPC"/>
      <family val="1"/>
    </font>
    <font>
      <sz val="12"/>
      <name val="TH SarabunPSK"/>
      <family val="2"/>
    </font>
    <font>
      <sz val="12"/>
      <name val="AngsanaUPC"/>
      <family val="1"/>
      <charset val="222"/>
    </font>
    <font>
      <sz val="14"/>
      <name val="AngsanaUPC"/>
      <family val="1"/>
      <charset val="222"/>
    </font>
    <font>
      <b/>
      <sz val="22"/>
      <name val="TH SarabunPSK"/>
      <family val="2"/>
    </font>
    <font>
      <sz val="14"/>
      <name val="TH SarabunPSK"/>
      <family val="2"/>
    </font>
    <font>
      <sz val="12"/>
      <name val="EucrosiaUPC"/>
      <family val="1"/>
      <charset val="222"/>
    </font>
    <font>
      <sz val="14"/>
      <color indexed="10"/>
      <name val="TH SarabunPSK"/>
      <family val="2"/>
    </font>
    <font>
      <sz val="12"/>
      <color indexed="8"/>
      <name val="TH SarabunPSK"/>
      <family val="2"/>
    </font>
    <font>
      <b/>
      <sz val="12"/>
      <color indexed="10"/>
      <name val="TH SarabunPSK"/>
      <family val="2"/>
    </font>
    <font>
      <b/>
      <sz val="14"/>
      <name val="AngsanaUPC"/>
      <family val="1"/>
      <charset val="222"/>
    </font>
    <font>
      <sz val="13"/>
      <name val="AngsanaUPC"/>
      <family val="1"/>
      <charset val="222"/>
    </font>
    <font>
      <sz val="14"/>
      <name val="SV Rojchana"/>
      <charset val="66"/>
    </font>
    <font>
      <sz val="11"/>
      <name val="?? ?????"/>
      <family val="3"/>
      <charset val="255"/>
    </font>
    <font>
      <sz val="10"/>
      <name val="Arial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sz val="16"/>
      <color theme="1"/>
      <name val="AngsanaUPC"/>
      <family val="2"/>
    </font>
    <font>
      <u/>
      <sz val="14"/>
      <name val="TH SarabunPSK"/>
      <family val="2"/>
    </font>
    <font>
      <b/>
      <u/>
      <sz val="14"/>
      <color indexed="10"/>
      <name val="TH SarabunPSK"/>
      <family val="2"/>
    </font>
    <font>
      <b/>
      <u/>
      <sz val="13"/>
      <name val="TH SarabunPSK"/>
      <family val="2"/>
    </font>
    <font>
      <u/>
      <sz val="13"/>
      <name val="TH SarabunPSK"/>
      <family val="2"/>
    </font>
    <font>
      <b/>
      <sz val="14"/>
      <color indexed="10"/>
      <name val="TH SarabunPSK"/>
      <family val="2"/>
    </font>
    <font>
      <b/>
      <sz val="14"/>
      <color indexed="12"/>
      <name val="TH SarabunPSK"/>
      <family val="2"/>
    </font>
    <font>
      <sz val="14"/>
      <name val="CordiaUPC"/>
      <family val="2"/>
      <charset val="222"/>
    </font>
    <font>
      <u val="singleAccounting"/>
      <sz val="14"/>
      <name val="Cordia New"/>
      <family val="2"/>
    </font>
    <font>
      <sz val="14"/>
      <color indexed="12"/>
      <name val="TH SarabunPSK"/>
      <family val="2"/>
    </font>
    <font>
      <i/>
      <sz val="14"/>
      <name val="TH SarabunPSK"/>
      <family val="2"/>
    </font>
    <font>
      <b/>
      <sz val="14"/>
      <color indexed="21"/>
      <name val="TH SarabunPSK"/>
      <family val="2"/>
    </font>
    <font>
      <b/>
      <sz val="14"/>
      <color indexed="8"/>
      <name val="TH SarabunPSK"/>
      <family val="2"/>
    </font>
    <font>
      <b/>
      <i/>
      <sz val="14"/>
      <color indexed="12"/>
      <name val="TH SarabunPSK"/>
      <family val="2"/>
    </font>
    <font>
      <b/>
      <i/>
      <sz val="14"/>
      <color indexed="8"/>
      <name val="TH SarabunPSK"/>
      <family val="2"/>
    </font>
    <font>
      <b/>
      <sz val="14"/>
      <color indexed="61"/>
      <name val="TH SarabunPSK"/>
      <family val="2"/>
    </font>
    <font>
      <b/>
      <sz val="13"/>
      <name val="TH SarabunPSK"/>
      <family val="2"/>
      <charset val="222"/>
    </font>
    <font>
      <sz val="13"/>
      <name val="TH SarabunPSK"/>
      <family val="2"/>
      <charset val="222"/>
    </font>
    <font>
      <sz val="13"/>
      <color rgb="FF0070C0"/>
      <name val="TH SarabunPSK"/>
      <family val="2"/>
    </font>
    <font>
      <sz val="13"/>
      <color rgb="FFFF0000"/>
      <name val="TH SarabunPSK"/>
      <family val="2"/>
    </font>
    <font>
      <u/>
      <sz val="13"/>
      <color rgb="FF0070C0"/>
      <name val="TH SarabunPSK"/>
      <family val="2"/>
    </font>
    <font>
      <i/>
      <u/>
      <sz val="13"/>
      <name val="TH SarabunPSK"/>
      <family val="2"/>
    </font>
    <font>
      <b/>
      <sz val="14"/>
      <name val="Cordia New"/>
      <family val="2"/>
    </font>
    <font>
      <sz val="5"/>
      <color rgb="FF000000"/>
      <name val="Ms Sans Serif"/>
    </font>
    <font>
      <sz val="8"/>
      <color rgb="FF000000"/>
      <name val="Ms Sans Serif"/>
    </font>
    <font>
      <sz val="8"/>
      <name val="Cordia New"/>
      <family val="2"/>
    </font>
    <font>
      <sz val="10"/>
      <color rgb="FF191919"/>
      <name val="Arial"/>
      <family val="2"/>
    </font>
    <font>
      <sz val="16"/>
      <color rgb="FF444444"/>
      <name val="Arial"/>
      <family val="2"/>
    </font>
    <font>
      <sz val="8"/>
      <color rgb="FF444444"/>
      <name val="Arial"/>
      <family val="2"/>
    </font>
    <font>
      <sz val="14"/>
      <name val="DilleniaUPC"/>
      <family val="1"/>
    </font>
    <font>
      <b/>
      <sz val="18"/>
      <color indexed="8"/>
      <name val="DilleniaUPC"/>
      <family val="1"/>
    </font>
    <font>
      <sz val="14"/>
      <color indexed="8"/>
      <name val="DilleniaUPC"/>
      <family val="1"/>
    </font>
    <font>
      <b/>
      <sz val="14"/>
      <color indexed="8"/>
      <name val="DilleniaUPC"/>
      <family val="1"/>
    </font>
    <font>
      <b/>
      <sz val="14"/>
      <name val="DilleniaUPC"/>
      <family val="1"/>
    </font>
    <font>
      <sz val="14"/>
      <color rgb="FF0070C0"/>
      <name val="DilleniaUPC"/>
      <family val="1"/>
    </font>
    <font>
      <sz val="14"/>
      <color theme="9" tint="-0.249977111117893"/>
      <name val="DilleniaUPC"/>
      <family val="1"/>
    </font>
    <font>
      <u/>
      <sz val="14"/>
      <name val="DilleniaUPC"/>
      <family val="1"/>
    </font>
    <font>
      <u/>
      <sz val="14"/>
      <color rgb="FFFF0000"/>
      <name val="DilleniaUPC"/>
      <family val="1"/>
    </font>
    <font>
      <u/>
      <sz val="14"/>
      <color rgb="FF0070C0"/>
      <name val="DilleniaUPC"/>
      <family val="1"/>
    </font>
    <font>
      <sz val="18"/>
      <color rgb="FF000000"/>
      <name val="MS Sans Serif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3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0" fontId="19" fillId="0" borderId="0" applyFont="0" applyFill="0" applyBorder="0" applyAlignment="0" applyProtection="0"/>
    <xf numFmtId="0" fontId="19" fillId="0" borderId="0"/>
    <xf numFmtId="0" fontId="25" fillId="0" borderId="0">
      <alignment vertical="center"/>
    </xf>
    <xf numFmtId="166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" fontId="28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30" fillId="0" borderId="0"/>
    <xf numFmtId="0" fontId="31" fillId="0" borderId="0"/>
    <xf numFmtId="9" fontId="27" fillId="3" borderId="0"/>
    <xf numFmtId="0" fontId="27" fillId="0" borderId="0" applyFill="0" applyBorder="0" applyAlignment="0"/>
    <xf numFmtId="171" fontId="28" fillId="0" borderId="0" applyFill="0" applyBorder="0" applyAlignment="0"/>
    <xf numFmtId="0" fontId="32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72" fontId="29" fillId="0" borderId="0" applyFill="0" applyBorder="0" applyAlignment="0"/>
    <xf numFmtId="173" fontId="29" fillId="0" borderId="0" applyFill="0" applyBorder="0" applyAlignment="0"/>
    <xf numFmtId="171" fontId="28" fillId="0" borderId="0" applyFill="0" applyBorder="0" applyAlignment="0"/>
    <xf numFmtId="172" fontId="29" fillId="0" borderId="0" applyFont="0" applyFill="0" applyBorder="0" applyAlignment="0" applyProtection="0"/>
    <xf numFmtId="171" fontId="28" fillId="0" borderId="0" applyFont="0" applyFill="0" applyBorder="0" applyAlignment="0" applyProtection="0"/>
    <xf numFmtId="14" fontId="34" fillId="0" borderId="0" applyFill="0" applyBorder="0" applyAlignment="0"/>
    <xf numFmtId="172" fontId="29" fillId="0" borderId="0" applyFill="0" applyBorder="0" applyAlignment="0"/>
    <xf numFmtId="171" fontId="28" fillId="0" borderId="0" applyFill="0" applyBorder="0" applyAlignment="0"/>
    <xf numFmtId="172" fontId="29" fillId="0" borderId="0" applyFill="0" applyBorder="0" applyAlignment="0"/>
    <xf numFmtId="173" fontId="29" fillId="0" borderId="0" applyFill="0" applyBorder="0" applyAlignment="0"/>
    <xf numFmtId="171" fontId="28" fillId="0" borderId="0" applyFill="0" applyBorder="0" applyAlignment="0"/>
    <xf numFmtId="38" fontId="35" fillId="4" borderId="0" applyNumberFormat="0" applyBorder="0" applyAlignment="0" applyProtection="0"/>
    <xf numFmtId="0" fontId="36" fillId="0" borderId="32" applyNumberFormat="0" applyAlignment="0" applyProtection="0">
      <alignment horizontal="left" vertical="center"/>
    </xf>
    <xf numFmtId="0" fontId="36" fillId="0" borderId="7">
      <alignment horizontal="left" vertical="center"/>
    </xf>
    <xf numFmtId="10" fontId="35" fillId="5" borderId="4" applyNumberFormat="0" applyBorder="0" applyAlignment="0" applyProtection="0"/>
    <xf numFmtId="172" fontId="29" fillId="0" borderId="0" applyFill="0" applyBorder="0" applyAlignment="0"/>
    <xf numFmtId="171" fontId="28" fillId="0" borderId="0" applyFill="0" applyBorder="0" applyAlignment="0"/>
    <xf numFmtId="172" fontId="29" fillId="0" borderId="0" applyFill="0" applyBorder="0" applyAlignment="0"/>
    <xf numFmtId="173" fontId="29" fillId="0" borderId="0" applyFill="0" applyBorder="0" applyAlignment="0"/>
    <xf numFmtId="171" fontId="28" fillId="0" borderId="0" applyFill="0" applyBorder="0" applyAlignment="0"/>
    <xf numFmtId="174" fontId="32" fillId="0" borderId="0"/>
    <xf numFmtId="0" fontId="37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0" fontId="27" fillId="0" borderId="0" applyFont="0" applyFill="0" applyBorder="0" applyAlignment="0" applyProtection="0"/>
    <xf numFmtId="172" fontId="29" fillId="0" borderId="0" applyFill="0" applyBorder="0" applyAlignment="0"/>
    <xf numFmtId="171" fontId="28" fillId="0" borderId="0" applyFill="0" applyBorder="0" applyAlignment="0"/>
    <xf numFmtId="172" fontId="29" fillId="0" borderId="0" applyFill="0" applyBorder="0" applyAlignment="0"/>
    <xf numFmtId="173" fontId="29" fillId="0" borderId="0" applyFill="0" applyBorder="0" applyAlignment="0"/>
    <xf numFmtId="171" fontId="28" fillId="0" borderId="0" applyFill="0" applyBorder="0" applyAlignment="0"/>
    <xf numFmtId="49" fontId="34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69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38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" fillId="0" borderId="0"/>
    <xf numFmtId="0" fontId="1" fillId="0" borderId="0"/>
    <xf numFmtId="0" fontId="1" fillId="0" borderId="0"/>
  </cellStyleXfs>
  <cellXfs count="456">
    <xf numFmtId="0" fontId="0" fillId="0" borderId="0" xfId="0"/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9" fillId="0" borderId="0" xfId="0" applyNumberFormat="1" applyFont="1" applyAlignment="1">
      <alignment horizontal="right"/>
    </xf>
    <xf numFmtId="2" fontId="11" fillId="0" borderId="0" xfId="0" applyNumberFormat="1" applyFont="1"/>
    <xf numFmtId="2" fontId="11" fillId="0" borderId="0" xfId="0" applyNumberFormat="1" applyFont="1" applyAlignment="1">
      <alignment horizontal="right"/>
    </xf>
    <xf numFmtId="0" fontId="8" fillId="0" borderId="0" xfId="0" applyFont="1"/>
    <xf numFmtId="4" fontId="0" fillId="0" borderId="0" xfId="0" applyNumberFormat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4" fillId="0" borderId="0" xfId="4" applyFont="1"/>
    <xf numFmtId="0" fontId="15" fillId="0" borderId="0" xfId="4" applyFont="1"/>
    <xf numFmtId="0" fontId="16" fillId="0" borderId="0" xfId="4" applyFont="1" applyAlignment="1">
      <alignment horizontal="centerContinuous" vertical="center"/>
    </xf>
    <xf numFmtId="0" fontId="5" fillId="0" borderId="0" xfId="4" quotePrefix="1" applyFont="1" applyAlignment="1">
      <alignment horizontal="left" vertical="center"/>
    </xf>
    <xf numFmtId="0" fontId="17" fillId="0" borderId="0" xfId="4" quotePrefix="1" applyFont="1" applyAlignment="1">
      <alignment horizontal="left" vertical="center"/>
    </xf>
    <xf numFmtId="0" fontId="18" fillId="0" borderId="0" xfId="4" applyFont="1" applyAlignment="1">
      <alignment vertical="center"/>
    </xf>
    <xf numFmtId="0" fontId="18" fillId="0" borderId="9" xfId="4" applyFont="1" applyBorder="1" applyAlignment="1">
      <alignment horizontal="left"/>
    </xf>
    <xf numFmtId="0" fontId="18" fillId="0" borderId="10" xfId="4" applyFont="1" applyBorder="1" applyAlignment="1">
      <alignment horizontal="left"/>
    </xf>
    <xf numFmtId="0" fontId="18" fillId="0" borderId="10" xfId="4" quotePrefix="1" applyFont="1" applyBorder="1" applyAlignment="1">
      <alignment horizontal="left"/>
    </xf>
    <xf numFmtId="0" fontId="5" fillId="2" borderId="11" xfId="4" applyFont="1" applyFill="1" applyBorder="1" applyAlignment="1">
      <alignment horizontal="center"/>
    </xf>
    <xf numFmtId="0" fontId="18" fillId="0" borderId="12" xfId="4" applyFont="1" applyBorder="1" applyAlignment="1">
      <alignment horizontal="left"/>
    </xf>
    <xf numFmtId="0" fontId="18" fillId="0" borderId="13" xfId="4" applyFont="1" applyBorder="1" applyAlignment="1">
      <alignment horizontal="left"/>
    </xf>
    <xf numFmtId="0" fontId="5" fillId="0" borderId="13" xfId="4" applyFont="1" applyBorder="1" applyAlignment="1">
      <alignment horizontal="left"/>
    </xf>
    <xf numFmtId="0" fontId="18" fillId="0" borderId="13" xfId="4" applyFont="1" applyBorder="1" applyAlignment="1"/>
    <xf numFmtId="38" fontId="18" fillId="0" borderId="13" xfId="5" applyNumberFormat="1" applyFont="1" applyBorder="1" applyAlignment="1">
      <alignment horizontal="left"/>
    </xf>
    <xf numFmtId="0" fontId="18" fillId="0" borderId="13" xfId="4" quotePrefix="1" applyFont="1" applyBorder="1" applyAlignment="1">
      <alignment horizontal="left"/>
    </xf>
    <xf numFmtId="0" fontId="6" fillId="0" borderId="13" xfId="4" applyFont="1" applyBorder="1" applyAlignment="1"/>
    <xf numFmtId="0" fontId="14" fillId="0" borderId="13" xfId="4" applyFont="1" applyBorder="1"/>
    <xf numFmtId="0" fontId="5" fillId="0" borderId="13" xfId="4" applyFont="1" applyBorder="1" applyAlignment="1">
      <alignment horizontal="center"/>
    </xf>
    <xf numFmtId="0" fontId="5" fillId="0" borderId="18" xfId="4" applyFont="1" applyBorder="1" applyAlignment="1">
      <alignment horizontal="left"/>
    </xf>
    <xf numFmtId="38" fontId="18" fillId="0" borderId="13" xfId="5" applyNumberFormat="1" applyFont="1" applyBorder="1" applyAlignment="1">
      <alignment horizontal="center"/>
    </xf>
    <xf numFmtId="38" fontId="18" fillId="0" borderId="19" xfId="5" applyNumberFormat="1" applyFont="1" applyBorder="1" applyAlignment="1">
      <alignment horizontal="left"/>
    </xf>
    <xf numFmtId="38" fontId="5" fillId="0" borderId="16" xfId="5" applyNumberFormat="1" applyFont="1" applyBorder="1" applyAlignment="1">
      <alignment horizontal="center"/>
    </xf>
    <xf numFmtId="38" fontId="18" fillId="0" borderId="17" xfId="5" applyNumberFormat="1" applyFont="1" applyBorder="1" applyAlignment="1">
      <alignment horizontal="left"/>
    </xf>
    <xf numFmtId="0" fontId="18" fillId="0" borderId="20" xfId="4" applyFont="1" applyBorder="1" applyAlignment="1">
      <alignment horizontal="left"/>
    </xf>
    <xf numFmtId="38" fontId="18" fillId="0" borderId="21" xfId="5" applyNumberFormat="1" applyFont="1" applyBorder="1" applyAlignment="1">
      <alignment horizontal="left"/>
    </xf>
    <xf numFmtId="0" fontId="18" fillId="0" borderId="21" xfId="4" quotePrefix="1" applyFont="1" applyBorder="1" applyAlignment="1">
      <alignment horizontal="left"/>
    </xf>
    <xf numFmtId="49" fontId="18" fillId="0" borderId="22" xfId="4" quotePrefix="1" applyNumberFormat="1" applyFont="1" applyBorder="1" applyAlignment="1">
      <alignment horizontal="left"/>
    </xf>
    <xf numFmtId="0" fontId="18" fillId="0" borderId="23" xfId="6" quotePrefix="1" applyFont="1" applyBorder="1" applyAlignment="1">
      <alignment horizontal="left"/>
    </xf>
    <xf numFmtId="0" fontId="18" fillId="0" borderId="0" xfId="4" quotePrefix="1" applyFont="1" applyAlignment="1">
      <alignment horizontal="left"/>
    </xf>
    <xf numFmtId="0" fontId="20" fillId="0" borderId="0" xfId="4" applyFont="1" applyAlignment="1"/>
    <xf numFmtId="0" fontId="18" fillId="0" borderId="0" xfId="4" applyFont="1" applyAlignment="1">
      <alignment horizontal="left"/>
    </xf>
    <xf numFmtId="0" fontId="20" fillId="0" borderId="0" xfId="4" applyFont="1" applyAlignment="1">
      <alignment horizontal="center"/>
    </xf>
    <xf numFmtId="0" fontId="14" fillId="0" borderId="24" xfId="4" quotePrefix="1" applyFont="1" applyBorder="1" applyAlignment="1">
      <alignment horizontal="left"/>
    </xf>
    <xf numFmtId="0" fontId="18" fillId="0" borderId="5" xfId="6" quotePrefix="1" applyFont="1" applyBorder="1" applyAlignment="1">
      <alignment horizontal="left"/>
    </xf>
    <xf numFmtId="0" fontId="21" fillId="0" borderId="25" xfId="4" quotePrefix="1" applyFont="1" applyBorder="1" applyAlignment="1">
      <alignment horizontal="left"/>
    </xf>
    <xf numFmtId="9" fontId="22" fillId="0" borderId="25" xfId="4" applyNumberFormat="1" applyFont="1" applyBorder="1" applyAlignment="1">
      <alignment horizontal="center" vertical="center"/>
    </xf>
    <xf numFmtId="9" fontId="22" fillId="0" borderId="25" xfId="4" applyNumberFormat="1" applyFont="1" applyBorder="1" applyAlignment="1">
      <alignment horizontal="left" vertical="center"/>
    </xf>
    <xf numFmtId="0" fontId="21" fillId="0" borderId="25" xfId="4" applyFont="1" applyBorder="1" applyAlignment="1">
      <alignment horizontal="left"/>
    </xf>
    <xf numFmtId="9" fontId="22" fillId="0" borderId="26" xfId="4" applyNumberFormat="1" applyFont="1" applyBorder="1" applyAlignment="1">
      <alignment horizontal="center"/>
    </xf>
    <xf numFmtId="0" fontId="18" fillId="0" borderId="5" xfId="4" applyFont="1" applyBorder="1" applyAlignment="1">
      <alignment horizontal="left"/>
    </xf>
    <xf numFmtId="38" fontId="18" fillId="0" borderId="0" xfId="5" applyNumberFormat="1" applyFont="1" applyBorder="1" applyAlignment="1">
      <alignment horizontal="left"/>
    </xf>
    <xf numFmtId="0" fontId="18" fillId="0" borderId="0" xfId="4" quotePrefix="1" applyFont="1" applyBorder="1" applyAlignment="1">
      <alignment horizontal="left"/>
    </xf>
    <xf numFmtId="0" fontId="18" fillId="0" borderId="0" xfId="4" applyFont="1" applyBorder="1" applyAlignment="1"/>
    <xf numFmtId="0" fontId="14" fillId="0" borderId="25" xfId="4" applyFont="1" applyBorder="1"/>
    <xf numFmtId="0" fontId="18" fillId="0" borderId="25" xfId="4" applyFont="1" applyBorder="1" applyAlignment="1"/>
    <xf numFmtId="0" fontId="14" fillId="0" borderId="0" xfId="4" quotePrefix="1" applyFont="1" applyBorder="1" applyAlignment="1">
      <alignment horizontal="left"/>
    </xf>
    <xf numFmtId="38" fontId="18" fillId="0" borderId="27" xfId="5" applyNumberFormat="1" applyFont="1" applyBorder="1" applyAlignment="1">
      <alignment horizontal="center"/>
    </xf>
    <xf numFmtId="0" fontId="5" fillId="0" borderId="1" xfId="4" applyFont="1" applyBorder="1" applyAlignment="1">
      <alignment horizontal="center" vertical="center"/>
    </xf>
    <xf numFmtId="0" fontId="5" fillId="0" borderId="28" xfId="4" applyFont="1" applyBorder="1" applyAlignment="1">
      <alignment horizontal="centerContinuous" vertical="center"/>
    </xf>
    <xf numFmtId="0" fontId="18" fillId="0" borderId="28" xfId="4" applyFont="1" applyBorder="1" applyAlignment="1">
      <alignment horizontal="centerContinuous" vertical="center"/>
    </xf>
    <xf numFmtId="0" fontId="5" fillId="0" borderId="1" xfId="4" applyFont="1" applyBorder="1" applyAlignment="1">
      <alignment horizontal="centerContinuous" vertical="center"/>
    </xf>
    <xf numFmtId="0" fontId="18" fillId="0" borderId="3" xfId="4" applyFont="1" applyBorder="1" applyAlignment="1">
      <alignment horizontal="left" vertical="center"/>
    </xf>
    <xf numFmtId="0" fontId="18" fillId="0" borderId="25" xfId="4" applyFont="1" applyBorder="1" applyAlignment="1">
      <alignment horizontal="left" vertical="center"/>
    </xf>
    <xf numFmtId="0" fontId="18" fillId="0" borderId="25" xfId="4" applyFont="1" applyBorder="1" applyAlignment="1">
      <alignment vertical="center"/>
    </xf>
    <xf numFmtId="0" fontId="5" fillId="0" borderId="4" xfId="4" applyFont="1" applyBorder="1" applyAlignment="1">
      <alignment horizontal="center" vertical="center"/>
    </xf>
    <xf numFmtId="0" fontId="18" fillId="0" borderId="26" xfId="4" applyFont="1" applyBorder="1" applyAlignment="1">
      <alignment horizontal="center" vertical="center"/>
    </xf>
    <xf numFmtId="0" fontId="5" fillId="0" borderId="29" xfId="4" applyFont="1" applyBorder="1" applyAlignment="1">
      <alignment horizontal="center"/>
    </xf>
    <xf numFmtId="0" fontId="18" fillId="0" borderId="9" xfId="4" applyFont="1" applyBorder="1" applyAlignment="1"/>
    <xf numFmtId="0" fontId="18" fillId="0" borderId="16" xfId="4" applyFont="1" applyBorder="1" applyAlignment="1"/>
    <xf numFmtId="2" fontId="18" fillId="0" borderId="16" xfId="4" applyNumberFormat="1" applyFont="1" applyFill="1" applyBorder="1" applyAlignment="1"/>
    <xf numFmtId="3" fontId="18" fillId="0" borderId="1" xfId="4" applyNumberFormat="1" applyFont="1" applyFill="1" applyBorder="1" applyAlignment="1"/>
    <xf numFmtId="3" fontId="5" fillId="0" borderId="29" xfId="4" applyNumberFormat="1" applyFont="1" applyFill="1" applyBorder="1" applyAlignment="1"/>
    <xf numFmtId="3" fontId="18" fillId="0" borderId="11" xfId="4" applyNumberFormat="1" applyFont="1" applyFill="1" applyBorder="1" applyAlignment="1"/>
    <xf numFmtId="0" fontId="5" fillId="0" borderId="8" xfId="4" applyFont="1" applyBorder="1" applyAlignment="1">
      <alignment horizontal="center"/>
    </xf>
    <xf numFmtId="4" fontId="18" fillId="0" borderId="4" xfId="4" applyNumberFormat="1" applyFont="1" applyFill="1" applyBorder="1" applyAlignment="1"/>
    <xf numFmtId="165" fontId="18" fillId="0" borderId="4" xfId="4" applyNumberFormat="1" applyFont="1" applyFill="1" applyBorder="1" applyAlignment="1"/>
    <xf numFmtId="3" fontId="18" fillId="0" borderId="17" xfId="4" applyNumberFormat="1" applyFont="1" applyFill="1" applyBorder="1" applyAlignment="1"/>
    <xf numFmtId="0" fontId="18" fillId="0" borderId="30" xfId="4" applyFont="1" applyBorder="1" applyAlignment="1"/>
    <xf numFmtId="2" fontId="18" fillId="0" borderId="13" xfId="4" applyNumberFormat="1" applyFont="1" applyFill="1" applyBorder="1" applyAlignment="1"/>
    <xf numFmtId="2" fontId="18" fillId="0" borderId="13" xfId="4" quotePrefix="1" applyNumberFormat="1" applyFont="1" applyFill="1" applyBorder="1" applyAlignment="1"/>
    <xf numFmtId="3" fontId="18" fillId="0" borderId="8" xfId="4" applyNumberFormat="1" applyFont="1" applyFill="1" applyBorder="1" applyAlignment="1"/>
    <xf numFmtId="3" fontId="18" fillId="0" borderId="27" xfId="4" applyNumberFormat="1" applyFont="1" applyFill="1" applyBorder="1" applyAlignment="1"/>
    <xf numFmtId="40" fontId="5" fillId="0" borderId="4" xfId="5" applyNumberFormat="1" applyFont="1" applyFill="1" applyBorder="1" applyAlignment="1"/>
    <xf numFmtId="3" fontId="18" fillId="0" borderId="31" xfId="4" applyNumberFormat="1" applyFont="1" applyFill="1" applyBorder="1" applyAlignment="1"/>
    <xf numFmtId="0" fontId="18" fillId="0" borderId="0" xfId="4" applyFont="1" applyBorder="1" applyAlignment="1">
      <alignment horizontal="left"/>
    </xf>
    <xf numFmtId="0" fontId="18" fillId="0" borderId="0" xfId="4" applyFont="1" applyFill="1" applyBorder="1" applyAlignment="1">
      <alignment horizontal="left"/>
    </xf>
    <xf numFmtId="2" fontId="18" fillId="0" borderId="0" xfId="4" applyNumberFormat="1" applyFont="1" applyFill="1" applyBorder="1" applyAlignment="1"/>
    <xf numFmtId="0" fontId="5" fillId="0" borderId="0" xfId="4" applyFont="1" applyBorder="1" applyAlignment="1">
      <alignment horizontal="left"/>
    </xf>
    <xf numFmtId="0" fontId="14" fillId="0" borderId="0" xfId="4" applyFont="1" applyBorder="1"/>
    <xf numFmtId="0" fontId="5" fillId="0" borderId="0" xfId="4" quotePrefix="1" applyFont="1" applyAlignment="1">
      <alignment horizontal="left"/>
    </xf>
    <xf numFmtId="0" fontId="18" fillId="0" borderId="0" xfId="4" applyFont="1"/>
    <xf numFmtId="0" fontId="14" fillId="0" borderId="0" xfId="4" applyFont="1" applyFill="1" applyAlignment="1"/>
    <xf numFmtId="0" fontId="5" fillId="0" borderId="0" xfId="4" applyFont="1" applyAlignment="1">
      <alignment horizontal="left"/>
    </xf>
    <xf numFmtId="0" fontId="18" fillId="0" borderId="0" xfId="4" applyFont="1" applyFill="1" applyAlignment="1"/>
    <xf numFmtId="0" fontId="18" fillId="0" borderId="0" xfId="4" quotePrefix="1" applyFont="1" applyFill="1" applyAlignment="1">
      <alignment horizontal="left"/>
    </xf>
    <xf numFmtId="0" fontId="18" fillId="0" borderId="0" xfId="4" quotePrefix="1" applyFont="1" applyFill="1" applyAlignment="1"/>
    <xf numFmtId="0" fontId="18" fillId="0" borderId="0" xfId="4" applyFont="1" applyAlignment="1"/>
    <xf numFmtId="0" fontId="18" fillId="0" borderId="0" xfId="4" applyFont="1" applyAlignment="1">
      <alignment horizontal="center"/>
    </xf>
    <xf numFmtId="0" fontId="18" fillId="0" borderId="0" xfId="4" applyFont="1" applyFill="1" applyAlignment="1">
      <alignment horizontal="left"/>
    </xf>
    <xf numFmtId="0" fontId="16" fillId="0" borderId="0" xfId="4" quotePrefix="1" applyFont="1" applyFill="1" applyAlignment="1">
      <alignment horizontal="left"/>
    </xf>
    <xf numFmtId="0" fontId="23" fillId="0" borderId="0" xfId="4" applyFont="1" applyFill="1" applyAlignment="1">
      <alignment horizontal="left"/>
    </xf>
    <xf numFmtId="0" fontId="16" fillId="0" borderId="0" xfId="4" applyFont="1"/>
    <xf numFmtId="0" fontId="16" fillId="0" borderId="0" xfId="4" applyFont="1" applyFill="1" applyAlignment="1"/>
    <xf numFmtId="0" fontId="24" fillId="0" borderId="0" xfId="4" applyFont="1"/>
    <xf numFmtId="3" fontId="39" fillId="0" borderId="17" xfId="4" applyNumberFormat="1" applyFont="1" applyFill="1" applyBorder="1" applyAlignment="1">
      <alignment horizontal="center"/>
    </xf>
    <xf numFmtId="4" fontId="18" fillId="0" borderId="4" xfId="4" applyNumberFormat="1" applyFont="1" applyFill="1" applyBorder="1" applyAlignment="1">
      <alignment horizontal="right"/>
    </xf>
    <xf numFmtId="4" fontId="18" fillId="0" borderId="4" xfId="4" quotePrefix="1" applyNumberFormat="1" applyFont="1" applyFill="1" applyBorder="1" applyAlignment="1">
      <alignment horizontal="right"/>
    </xf>
    <xf numFmtId="0" fontId="5" fillId="0" borderId="4" xfId="4" applyFont="1" applyBorder="1" applyAlignment="1">
      <alignment horizontal="center"/>
    </xf>
    <xf numFmtId="3" fontId="18" fillId="0" borderId="33" xfId="4" applyNumberFormat="1" applyFont="1" applyFill="1" applyBorder="1" applyAlignment="1"/>
    <xf numFmtId="4" fontId="18" fillId="0" borderId="0" xfId="4" applyNumberFormat="1" applyFont="1"/>
    <xf numFmtId="0" fontId="18" fillId="0" borderId="13" xfId="4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4" fontId="7" fillId="2" borderId="4" xfId="0" applyNumberFormat="1" applyFont="1" applyFill="1" applyBorder="1" applyAlignment="1">
      <alignment vertical="center"/>
    </xf>
    <xf numFmtId="2" fontId="7" fillId="0" borderId="4" xfId="1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right" vertical="center"/>
    </xf>
    <xf numFmtId="4" fontId="7" fillId="2" borderId="4" xfId="62" applyNumberFormat="1" applyFont="1" applyFill="1" applyBorder="1" applyAlignment="1">
      <alignment horizontal="right" vertical="center"/>
    </xf>
    <xf numFmtId="4" fontId="7" fillId="2" borderId="4" xfId="0" quotePrefix="1" applyNumberFormat="1" applyFont="1" applyFill="1" applyBorder="1" applyAlignment="1" applyProtection="1">
      <alignment horizontal="right" vertical="center"/>
    </xf>
    <xf numFmtId="4" fontId="7" fillId="0" borderId="4" xfId="3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7" fillId="2" borderId="4" xfId="0" applyNumberFormat="1" applyFont="1" applyFill="1" applyBorder="1" applyAlignment="1" applyProtection="1">
      <alignment horizontal="right" vertical="center"/>
    </xf>
    <xf numFmtId="43" fontId="7" fillId="2" borderId="4" xfId="3" applyFont="1" applyFill="1" applyBorder="1" applyAlignment="1">
      <alignment horizontal="right"/>
    </xf>
    <xf numFmtId="0" fontId="6" fillId="0" borderId="3" xfId="0" applyFont="1" applyBorder="1" applyAlignment="1">
      <alignment horizontal="center" vertical="center"/>
    </xf>
    <xf numFmtId="43" fontId="7" fillId="0" borderId="4" xfId="62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vertical="center"/>
    </xf>
    <xf numFmtId="4" fontId="7" fillId="0" borderId="4" xfId="0" quotePrefix="1" applyNumberFormat="1" applyFont="1" applyBorder="1" applyAlignment="1">
      <alignment horizontal="center" vertical="center"/>
    </xf>
    <xf numFmtId="43" fontId="7" fillId="0" borderId="2" xfId="62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4" fontId="7" fillId="0" borderId="4" xfId="0" quotePrefix="1" applyNumberFormat="1" applyFont="1" applyBorder="1" applyAlignment="1">
      <alignment horizontal="right" vertical="center"/>
    </xf>
    <xf numFmtId="4" fontId="7" fillId="0" borderId="4" xfId="62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7" fillId="10" borderId="4" xfId="0" applyFont="1" applyFill="1" applyBorder="1" applyAlignment="1">
      <alignment horizontal="left"/>
    </xf>
    <xf numFmtId="43" fontId="10" fillId="0" borderId="0" xfId="3" applyFont="1"/>
    <xf numFmtId="43" fontId="0" fillId="0" borderId="0" xfId="3" applyFont="1"/>
    <xf numFmtId="0" fontId="18" fillId="0" borderId="0" xfId="4" applyFont="1" applyAlignment="1">
      <alignment horizontal="left"/>
    </xf>
    <xf numFmtId="0" fontId="18" fillId="0" borderId="0" xfId="4" applyFont="1" applyFill="1" applyAlignment="1">
      <alignment horizontal="left"/>
    </xf>
    <xf numFmtId="38" fontId="18" fillId="0" borderId="13" xfId="5" applyNumberFormat="1" applyFont="1" applyBorder="1" applyAlignment="1">
      <alignment horizontal="left"/>
    </xf>
    <xf numFmtId="0" fontId="18" fillId="0" borderId="12" xfId="4" applyFont="1" applyBorder="1" applyAlignment="1">
      <alignment horizontal="left"/>
    </xf>
    <xf numFmtId="0" fontId="18" fillId="0" borderId="13" xfId="4" applyFont="1" applyBorder="1" applyAlignment="1">
      <alignment horizontal="left"/>
    </xf>
    <xf numFmtId="0" fontId="18" fillId="0" borderId="7" xfId="4" applyFont="1" applyBorder="1" applyAlignment="1">
      <alignment horizontal="center"/>
    </xf>
    <xf numFmtId="0" fontId="18" fillId="0" borderId="6" xfId="4" applyFont="1" applyBorder="1" applyAlignment="1">
      <alignment horizontal="center"/>
    </xf>
    <xf numFmtId="0" fontId="18" fillId="0" borderId="20" xfId="4" applyFont="1" applyBorder="1" applyAlignment="1">
      <alignment horizontal="left"/>
    </xf>
    <xf numFmtId="4" fontId="5" fillId="0" borderId="2" xfId="4" applyNumberFormat="1" applyFont="1" applyFill="1" applyBorder="1" applyAlignment="1">
      <alignment horizontal="right"/>
    </xf>
    <xf numFmtId="4" fontId="5" fillId="0" borderId="7" xfId="4" applyNumberFormat="1" applyFont="1" applyFill="1" applyBorder="1" applyAlignment="1">
      <alignment horizontal="right"/>
    </xf>
    <xf numFmtId="4" fontId="5" fillId="0" borderId="6" xfId="4" applyNumberFormat="1" applyFont="1" applyFill="1" applyBorder="1" applyAlignment="1">
      <alignment horizontal="right"/>
    </xf>
    <xf numFmtId="4" fontId="18" fillId="0" borderId="8" xfId="4" applyNumberFormat="1" applyFont="1" applyFill="1" applyBorder="1" applyAlignment="1">
      <alignment horizontal="right"/>
    </xf>
    <xf numFmtId="4" fontId="18" fillId="0" borderId="8" xfId="4" quotePrefix="1" applyNumberFormat="1" applyFont="1" applyFill="1" applyBorder="1" applyAlignment="1">
      <alignment horizontal="right"/>
    </xf>
    <xf numFmtId="3" fontId="39" fillId="0" borderId="27" xfId="4" applyNumberFormat="1" applyFont="1" applyFill="1" applyBorder="1" applyAlignment="1">
      <alignment horizontal="center"/>
    </xf>
    <xf numFmtId="0" fontId="41" fillId="0" borderId="5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" fontId="7" fillId="2" borderId="2" xfId="0" quotePrefix="1" applyNumberFormat="1" applyFont="1" applyFill="1" applyBorder="1" applyAlignment="1" applyProtection="1">
      <alignment horizontal="right" vertical="center"/>
    </xf>
    <xf numFmtId="4" fontId="7" fillId="2" borderId="2" xfId="62" applyNumberFormat="1" applyFont="1" applyFill="1" applyBorder="1" applyAlignment="1">
      <alignment horizontal="right" vertical="center"/>
    </xf>
    <xf numFmtId="4" fontId="7" fillId="2" borderId="2" xfId="0" applyNumberFormat="1" applyFont="1" applyFill="1" applyBorder="1" applyAlignment="1" applyProtection="1">
      <alignment horizontal="right" vertical="center"/>
    </xf>
    <xf numFmtId="4" fontId="7" fillId="0" borderId="3" xfId="62" applyNumberFormat="1" applyFont="1" applyBorder="1" applyAlignment="1">
      <alignment horizontal="right" vertical="center"/>
    </xf>
    <xf numFmtId="4" fontId="7" fillId="0" borderId="2" xfId="62" applyNumberFormat="1" applyFont="1" applyBorder="1" applyAlignment="1">
      <alignment horizontal="center" vertical="center"/>
    </xf>
    <xf numFmtId="0" fontId="18" fillId="0" borderId="3" xfId="4" applyFont="1" applyBorder="1" applyAlignment="1"/>
    <xf numFmtId="0" fontId="18" fillId="0" borderId="4" xfId="4" applyFont="1" applyBorder="1" applyAlignment="1"/>
    <xf numFmtId="0" fontId="18" fillId="0" borderId="13" xfId="4" applyFont="1" applyBorder="1"/>
    <xf numFmtId="0" fontId="6" fillId="0" borderId="13" xfId="4" applyFont="1" applyBorder="1"/>
    <xf numFmtId="0" fontId="20" fillId="0" borderId="0" xfId="4" applyFont="1"/>
    <xf numFmtId="0" fontId="18" fillId="0" borderId="25" xfId="4" applyFont="1" applyBorder="1"/>
    <xf numFmtId="0" fontId="14" fillId="0" borderId="0" xfId="4" quotePrefix="1" applyFont="1" applyAlignment="1">
      <alignment horizontal="left"/>
    </xf>
    <xf numFmtId="0" fontId="18" fillId="0" borderId="9" xfId="4" applyFont="1" applyBorder="1"/>
    <xf numFmtId="0" fontId="18" fillId="0" borderId="16" xfId="4" applyFont="1" applyBorder="1"/>
    <xf numFmtId="2" fontId="18" fillId="0" borderId="16" xfId="4" applyNumberFormat="1" applyFont="1" applyBorder="1"/>
    <xf numFmtId="3" fontId="18" fillId="0" borderId="8" xfId="4" applyNumberFormat="1" applyFont="1" applyBorder="1"/>
    <xf numFmtId="3" fontId="39" fillId="0" borderId="17" xfId="4" applyNumberFormat="1" applyFont="1" applyBorder="1" applyAlignment="1">
      <alignment horizontal="center"/>
    </xf>
    <xf numFmtId="4" fontId="18" fillId="0" borderId="4" xfId="4" applyNumberFormat="1" applyFont="1" applyBorder="1" applyAlignment="1">
      <alignment horizontal="right"/>
    </xf>
    <xf numFmtId="4" fontId="18" fillId="0" borderId="4" xfId="4" quotePrefix="1" applyNumberFormat="1" applyFont="1" applyBorder="1" applyAlignment="1">
      <alignment horizontal="right"/>
    </xf>
    <xf numFmtId="0" fontId="18" fillId="0" borderId="30" xfId="4" applyFont="1" applyBorder="1"/>
    <xf numFmtId="2" fontId="18" fillId="0" borderId="13" xfId="4" applyNumberFormat="1" applyFont="1" applyBorder="1"/>
    <xf numFmtId="2" fontId="18" fillId="0" borderId="13" xfId="4" quotePrefix="1" applyNumberFormat="1" applyFont="1" applyBorder="1"/>
    <xf numFmtId="3" fontId="18" fillId="0" borderId="27" xfId="4" applyNumberFormat="1" applyFont="1" applyBorder="1"/>
    <xf numFmtId="40" fontId="5" fillId="0" borderId="4" xfId="5" applyFont="1" applyFill="1" applyBorder="1" applyAlignment="1"/>
    <xf numFmtId="3" fontId="18" fillId="0" borderId="31" xfId="4" applyNumberFormat="1" applyFont="1" applyBorder="1"/>
    <xf numFmtId="2" fontId="18" fillId="0" borderId="0" xfId="4" applyNumberFormat="1" applyFont="1"/>
    <xf numFmtId="0" fontId="18" fillId="0" borderId="0" xfId="4" quotePrefix="1" applyFont="1"/>
    <xf numFmtId="0" fontId="16" fillId="0" borderId="0" xfId="4" quotePrefix="1" applyFont="1" applyAlignment="1">
      <alignment horizontal="left"/>
    </xf>
    <xf numFmtId="0" fontId="23" fillId="0" borderId="0" xfId="4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0" applyNumberFormat="1"/>
    <xf numFmtId="43" fontId="7" fillId="2" borderId="4" xfId="3" applyFont="1" applyFill="1" applyBorder="1" applyAlignment="1">
      <alignment horizontal="right" vertical="center"/>
    </xf>
    <xf numFmtId="43" fontId="7" fillId="2" borderId="4" xfId="3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3" fontId="1" fillId="0" borderId="0" xfId="3" applyFont="1" applyAlignment="1">
      <alignment horizontal="center"/>
    </xf>
    <xf numFmtId="164" fontId="1" fillId="0" borderId="0" xfId="0" applyNumberFormat="1" applyFont="1" applyAlignment="1">
      <alignment horizontal="center"/>
    </xf>
    <xf numFmtId="43" fontId="9" fillId="0" borderId="0" xfId="3" applyFont="1" applyAlignment="1">
      <alignment horizontal="right"/>
    </xf>
    <xf numFmtId="0" fontId="42" fillId="10" borderId="4" xfId="0" applyFont="1" applyFill="1" applyBorder="1" applyAlignment="1">
      <alignment horizontal="right"/>
    </xf>
    <xf numFmtId="4" fontId="42" fillId="0" borderId="4" xfId="3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5" fillId="0" borderId="0" xfId="5" applyNumberFormat="1" applyFont="1"/>
    <xf numFmtId="0" fontId="1" fillId="0" borderId="0" xfId="73"/>
    <xf numFmtId="0" fontId="18" fillId="0" borderId="23" xfId="4" applyFont="1" applyBorder="1"/>
    <xf numFmtId="9" fontId="5" fillId="0" borderId="27" xfId="4" applyNumberFormat="1" applyFont="1" applyBorder="1" applyAlignment="1">
      <alignment horizontal="center"/>
    </xf>
    <xf numFmtId="164" fontId="5" fillId="0" borderId="37" xfId="5" applyNumberFormat="1" applyFont="1" applyBorder="1"/>
    <xf numFmtId="164" fontId="5" fillId="0" borderId="38" xfId="5" applyNumberFormat="1" applyFont="1" applyBorder="1"/>
    <xf numFmtId="164" fontId="5" fillId="0" borderId="27" xfId="5" applyNumberFormat="1" applyFont="1" applyBorder="1"/>
    <xf numFmtId="9" fontId="43" fillId="2" borderId="27" xfId="4" applyNumberFormat="1" applyFont="1" applyFill="1" applyBorder="1" applyAlignment="1">
      <alignment horizontal="center"/>
    </xf>
    <xf numFmtId="164" fontId="5" fillId="0" borderId="0" xfId="5" applyNumberFormat="1" applyFont="1" applyAlignment="1">
      <alignment horizontal="center" vertical="center"/>
    </xf>
    <xf numFmtId="164" fontId="45" fillId="0" borderId="0" xfId="5" applyNumberFormat="1" applyFont="1" applyAlignment="1">
      <alignment horizontal="right"/>
    </xf>
    <xf numFmtId="164" fontId="1" fillId="0" borderId="0" xfId="73" applyNumberFormat="1" applyAlignment="1">
      <alignment horizontal="right"/>
    </xf>
    <xf numFmtId="164" fontId="1" fillId="0" borderId="0" xfId="73" applyNumberFormat="1"/>
    <xf numFmtId="164" fontId="46" fillId="0" borderId="0" xfId="73" applyNumberFormat="1" applyFont="1"/>
    <xf numFmtId="164" fontId="47" fillId="0" borderId="39" xfId="5" applyNumberFormat="1" applyFont="1" applyBorder="1"/>
    <xf numFmtId="0" fontId="18" fillId="0" borderId="40" xfId="4" applyFont="1" applyBorder="1"/>
    <xf numFmtId="0" fontId="5" fillId="2" borderId="41" xfId="4" applyFont="1" applyFill="1" applyBorder="1" applyAlignment="1">
      <alignment horizontal="center"/>
    </xf>
    <xf numFmtId="0" fontId="5" fillId="2" borderId="42" xfId="4" applyFont="1" applyFill="1" applyBorder="1" applyAlignment="1">
      <alignment horizontal="center"/>
    </xf>
    <xf numFmtId="164" fontId="44" fillId="0" borderId="0" xfId="5" applyNumberFormat="1" applyFont="1" applyAlignment="1">
      <alignment horizontal="right"/>
    </xf>
    <xf numFmtId="164" fontId="48" fillId="2" borderId="1" xfId="5" applyNumberFormat="1" applyFont="1" applyFill="1" applyBorder="1"/>
    <xf numFmtId="164" fontId="44" fillId="0" borderId="0" xfId="5" applyNumberFormat="1" applyFont="1"/>
    <xf numFmtId="0" fontId="5" fillId="2" borderId="43" xfId="4" applyFont="1" applyFill="1" applyBorder="1" applyAlignment="1">
      <alignment horizontal="center"/>
    </xf>
    <xf numFmtId="0" fontId="18" fillId="2" borderId="40" xfId="4" applyFont="1" applyFill="1" applyBorder="1"/>
    <xf numFmtId="164" fontId="5" fillId="0" borderId="0" xfId="5" applyNumberFormat="1" applyFont="1" applyAlignment="1">
      <alignment horizontal="right"/>
    </xf>
    <xf numFmtId="164" fontId="5" fillId="8" borderId="44" xfId="5" applyNumberFormat="1" applyFont="1" applyFill="1" applyBorder="1"/>
    <xf numFmtId="176" fontId="18" fillId="0" borderId="4" xfId="5" applyNumberFormat="1" applyFont="1" applyBorder="1"/>
    <xf numFmtId="177" fontId="18" fillId="0" borderId="45" xfId="4" applyNumberFormat="1" applyFont="1" applyBorder="1" applyAlignment="1">
      <alignment horizontal="center"/>
    </xf>
    <xf numFmtId="164" fontId="49" fillId="0" borderId="0" xfId="5" applyNumberFormat="1" applyFont="1" applyAlignment="1">
      <alignment horizontal="right"/>
    </xf>
    <xf numFmtId="164" fontId="48" fillId="2" borderId="3" xfId="5" applyNumberFormat="1" applyFont="1" applyFill="1" applyBorder="1"/>
    <xf numFmtId="164" fontId="49" fillId="0" borderId="0" xfId="5" applyNumberFormat="1" applyFont="1"/>
    <xf numFmtId="177" fontId="18" fillId="0" borderId="26" xfId="4" applyNumberFormat="1" applyFont="1" applyBorder="1" applyAlignment="1">
      <alignment horizontal="center"/>
    </xf>
    <xf numFmtId="177" fontId="18" fillId="0" borderId="6" xfId="4" applyNumberFormat="1" applyFont="1" applyBorder="1" applyAlignment="1">
      <alignment horizontal="center"/>
    </xf>
    <xf numFmtId="164" fontId="50" fillId="0" borderId="0" xfId="5" applyNumberFormat="1" applyFont="1" applyAlignment="1">
      <alignment horizontal="right"/>
    </xf>
    <xf numFmtId="178" fontId="51" fillId="2" borderId="4" xfId="5" applyNumberFormat="1" applyFont="1" applyFill="1" applyBorder="1"/>
    <xf numFmtId="178" fontId="52" fillId="9" borderId="44" xfId="5" applyNumberFormat="1" applyFont="1" applyFill="1" applyBorder="1"/>
    <xf numFmtId="179" fontId="43" fillId="0" borderId="0" xfId="5" applyNumberFormat="1" applyFont="1"/>
    <xf numFmtId="164" fontId="50" fillId="0" borderId="3" xfId="5" applyNumberFormat="1" applyFont="1" applyBorder="1"/>
    <xf numFmtId="164" fontId="5" fillId="0" borderId="34" xfId="5" applyNumberFormat="1" applyFont="1" applyBorder="1"/>
    <xf numFmtId="164" fontId="5" fillId="0" borderId="46" xfId="5" applyNumberFormat="1" applyFont="1" applyBorder="1"/>
    <xf numFmtId="164" fontId="53" fillId="0" borderId="0" xfId="5" applyNumberFormat="1" applyFont="1" applyAlignment="1">
      <alignment horizontal="right"/>
    </xf>
    <xf numFmtId="176" fontId="44" fillId="0" borderId="0" xfId="5" applyNumberFormat="1" applyFont="1"/>
    <xf numFmtId="176" fontId="18" fillId="0" borderId="4" xfId="5" applyNumberFormat="1" applyFont="1" applyBorder="1" applyAlignment="1">
      <alignment horizontal="right"/>
    </xf>
    <xf numFmtId="2" fontId="7" fillId="0" borderId="0" xfId="1" applyNumberFormat="1" applyFont="1" applyFill="1" applyBorder="1" applyAlignment="1">
      <alignment horizontal="center" vertical="center"/>
    </xf>
    <xf numFmtId="4" fontId="7" fillId="2" borderId="0" xfId="0" applyNumberFormat="1" applyFont="1" applyFill="1" applyBorder="1" applyAlignment="1">
      <alignment horizontal="right" vertical="center"/>
    </xf>
    <xf numFmtId="4" fontId="7" fillId="2" borderId="0" xfId="0" quotePrefix="1" applyNumberFormat="1" applyFont="1" applyFill="1" applyBorder="1" applyAlignment="1" applyProtection="1">
      <alignment horizontal="right" vertical="center"/>
    </xf>
    <xf numFmtId="4" fontId="7" fillId="0" borderId="0" xfId="3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4" fontId="7" fillId="2" borderId="0" xfId="0" applyNumberFormat="1" applyFont="1" applyFill="1" applyBorder="1" applyAlignment="1">
      <alignment vertical="center"/>
    </xf>
    <xf numFmtId="43" fontId="7" fillId="2" borderId="0" xfId="3" applyFont="1" applyFill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4" fillId="0" borderId="3" xfId="0" applyFont="1" applyBorder="1" applyAlignment="1">
      <alignment horizontal="center" vertical="center"/>
    </xf>
    <xf numFmtId="0" fontId="55" fillId="0" borderId="5" xfId="0" applyFont="1" applyBorder="1" applyAlignment="1">
      <alignment horizontal="left" vertical="center"/>
    </xf>
    <xf numFmtId="4" fontId="55" fillId="0" borderId="4" xfId="74" applyNumberFormat="1" applyFont="1" applyBorder="1" applyAlignment="1">
      <alignment horizontal="right" vertical="center"/>
    </xf>
    <xf numFmtId="0" fontId="55" fillId="0" borderId="4" xfId="74" applyFont="1" applyBorder="1" applyAlignment="1">
      <alignment horizontal="center" vertical="center"/>
    </xf>
    <xf numFmtId="4" fontId="6" fillId="0" borderId="4" xfId="74" quotePrefix="1" applyNumberFormat="1" applyFont="1" applyBorder="1" applyAlignment="1">
      <alignment horizontal="center" vertical="center"/>
    </xf>
    <xf numFmtId="4" fontId="6" fillId="0" borderId="4" xfId="74" applyNumberFormat="1" applyFont="1" applyBorder="1" applyAlignment="1">
      <alignment horizontal="right" vertical="center"/>
    </xf>
    <xf numFmtId="4" fontId="6" fillId="0" borderId="4" xfId="74" quotePrefix="1" applyNumberFormat="1" applyFont="1" applyBorder="1" applyAlignment="1">
      <alignment horizontal="right" vertical="center"/>
    </xf>
    <xf numFmtId="0" fontId="7" fillId="0" borderId="5" xfId="0" quotePrefix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right" vertical="center"/>
    </xf>
    <xf numFmtId="4" fontId="6" fillId="0" borderId="4" xfId="0" quotePrefix="1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right" vertical="center"/>
    </xf>
    <xf numFmtId="4" fontId="6" fillId="0" borderId="4" xfId="0" quotePrefix="1" applyNumberFormat="1" applyFont="1" applyBorder="1" applyAlignment="1">
      <alignment horizontal="right" vertical="center"/>
    </xf>
    <xf numFmtId="4" fontId="6" fillId="0" borderId="2" xfId="0" quotePrefix="1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2" xfId="0" quotePrefix="1" applyNumberFormat="1" applyFont="1" applyBorder="1" applyAlignment="1">
      <alignment horizontal="right" vertical="center"/>
    </xf>
    <xf numFmtId="0" fontId="54" fillId="10" borderId="3" xfId="0" applyFont="1" applyFill="1" applyBorder="1" applyAlignment="1">
      <alignment horizontal="center" vertical="center"/>
    </xf>
    <xf numFmtId="0" fontId="55" fillId="10" borderId="5" xfId="0" applyFont="1" applyFill="1" applyBorder="1" applyAlignment="1">
      <alignment horizontal="left" vertical="center"/>
    </xf>
    <xf numFmtId="3" fontId="7" fillId="10" borderId="2" xfId="0" applyNumberFormat="1" applyFont="1" applyFill="1" applyBorder="1" applyAlignment="1">
      <alignment horizontal="right" vertical="center"/>
    </xf>
    <xf numFmtId="0" fontId="7" fillId="10" borderId="2" xfId="0" applyFont="1" applyFill="1" applyBorder="1" applyAlignment="1">
      <alignment horizontal="center" vertical="center"/>
    </xf>
    <xf numFmtId="4" fontId="6" fillId="10" borderId="2" xfId="0" quotePrefix="1" applyNumberFormat="1" applyFont="1" applyFill="1" applyBorder="1" applyAlignment="1">
      <alignment horizontal="center" vertical="center"/>
    </xf>
    <xf numFmtId="4" fontId="6" fillId="10" borderId="2" xfId="0" applyNumberFormat="1" applyFont="1" applyFill="1" applyBorder="1" applyAlignment="1">
      <alignment horizontal="right" vertical="center"/>
    </xf>
    <xf numFmtId="4" fontId="6" fillId="10" borderId="2" xfId="0" quotePrefix="1" applyNumberFormat="1" applyFont="1" applyFill="1" applyBorder="1" applyAlignment="1">
      <alignment horizontal="right" vertical="center"/>
    </xf>
    <xf numFmtId="4" fontId="6" fillId="10" borderId="4" xfId="0" applyNumberFormat="1" applyFont="1" applyFill="1" applyBorder="1" applyAlignment="1">
      <alignment horizontal="right" vertical="center"/>
    </xf>
    <xf numFmtId="3" fontId="55" fillId="0" borderId="2" xfId="74" applyNumberFormat="1" applyFont="1" applyBorder="1" applyAlignment="1">
      <alignment horizontal="right" vertical="center"/>
    </xf>
    <xf numFmtId="0" fontId="55" fillId="0" borderId="2" xfId="74" applyFont="1" applyBorder="1" applyAlignment="1">
      <alignment horizontal="center" vertical="center"/>
    </xf>
    <xf numFmtId="4" fontId="6" fillId="0" borderId="2" xfId="74" quotePrefix="1" applyNumberFormat="1" applyFont="1" applyBorder="1" applyAlignment="1">
      <alignment horizontal="right" vertical="center"/>
    </xf>
    <xf numFmtId="4" fontId="6" fillId="0" borderId="2" xfId="74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56" fillId="0" borderId="0" xfId="0" applyNumberFormat="1" applyFont="1" applyAlignment="1">
      <alignment horizontal="right" vertical="center"/>
    </xf>
    <xf numFmtId="4" fontId="57" fillId="0" borderId="0" xfId="0" applyNumberFormat="1" applyFont="1" applyAlignment="1">
      <alignment horizontal="right" vertical="center"/>
    </xf>
    <xf numFmtId="0" fontId="7" fillId="0" borderId="4" xfId="74" quotePrefix="1" applyFont="1" applyBorder="1" applyAlignment="1">
      <alignment vertical="center"/>
    </xf>
    <xf numFmtId="4" fontId="7" fillId="0" borderId="4" xfId="74" applyNumberFormat="1" applyFont="1" applyBorder="1" applyAlignment="1">
      <alignment horizontal="right" vertical="center"/>
    </xf>
    <xf numFmtId="0" fontId="7" fillId="0" borderId="4" xfId="74" applyFont="1" applyBorder="1" applyAlignment="1">
      <alignment horizontal="center" vertical="center"/>
    </xf>
    <xf numFmtId="4" fontId="42" fillId="0" borderId="0" xfId="0" applyNumberFormat="1" applyFont="1" applyAlignment="1">
      <alignment horizontal="right" vertical="center"/>
    </xf>
    <xf numFmtId="4" fontId="58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6" fillId="0" borderId="4" xfId="2" applyNumberFormat="1" applyFont="1" applyBorder="1" applyAlignment="1">
      <alignment horizontal="right" vertical="center"/>
    </xf>
    <xf numFmtId="4" fontId="59" fillId="0" borderId="0" xfId="0" applyNumberFormat="1" applyFont="1" applyAlignment="1">
      <alignment horizontal="right" vertical="center"/>
    </xf>
    <xf numFmtId="0" fontId="55" fillId="0" borderId="4" xfId="0" applyFont="1" applyBorder="1" applyAlignment="1">
      <alignment horizontal="center" vertical="center"/>
    </xf>
    <xf numFmtId="3" fontId="55" fillId="0" borderId="4" xfId="0" applyNumberFormat="1" applyFont="1" applyBorder="1" applyAlignment="1">
      <alignment vertical="center"/>
    </xf>
    <xf numFmtId="0" fontId="55" fillId="0" borderId="4" xfId="0" applyFont="1" applyBorder="1" applyAlignment="1">
      <alignment vertical="center"/>
    </xf>
    <xf numFmtId="4" fontId="6" fillId="0" borderId="4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4" fontId="42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42" fillId="0" borderId="0" xfId="0" applyNumberFormat="1" applyFont="1" applyAlignment="1">
      <alignment horizontal="right" vertical="center"/>
    </xf>
    <xf numFmtId="0" fontId="7" fillId="10" borderId="5" xfId="0" quotePrefix="1" applyFont="1" applyFill="1" applyBorder="1" applyAlignment="1">
      <alignment horizontal="left" vertical="center"/>
    </xf>
    <xf numFmtId="4" fontId="6" fillId="10" borderId="4" xfId="2" applyNumberFormat="1" applyFont="1" applyFill="1" applyBorder="1" applyAlignment="1">
      <alignment horizontal="right" vertical="center"/>
    </xf>
    <xf numFmtId="4" fontId="6" fillId="10" borderId="4" xfId="0" quotePrefix="1" applyNumberFormat="1" applyFont="1" applyFill="1" applyBorder="1" applyAlignment="1">
      <alignment horizontal="right" vertical="center"/>
    </xf>
    <xf numFmtId="4" fontId="7" fillId="10" borderId="2" xfId="0" applyNumberFormat="1" applyFont="1" applyFill="1" applyBorder="1" applyAlignment="1">
      <alignment horizontal="right" vertical="center"/>
    </xf>
    <xf numFmtId="0" fontId="54" fillId="0" borderId="5" xfId="0" applyFont="1" applyBorder="1" applyAlignment="1">
      <alignment horizontal="center" vertical="center"/>
    </xf>
    <xf numFmtId="0" fontId="54" fillId="10" borderId="5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4" fontId="7" fillId="10" borderId="7" xfId="0" applyNumberFormat="1" applyFont="1" applyFill="1" applyBorder="1" applyAlignment="1">
      <alignment horizontal="right" vertical="center"/>
    </xf>
    <xf numFmtId="0" fontId="0" fillId="0" borderId="4" xfId="0" applyBorder="1"/>
    <xf numFmtId="0" fontId="60" fillId="0" borderId="4" xfId="0" applyFont="1" applyBorder="1"/>
    <xf numFmtId="0" fontId="1" fillId="0" borderId="4" xfId="0" applyFont="1" applyBorder="1"/>
    <xf numFmtId="4" fontId="7" fillId="0" borderId="7" xfId="0" applyNumberFormat="1" applyFont="1" applyBorder="1" applyAlignment="1">
      <alignment horizontal="right" vertical="center"/>
    </xf>
    <xf numFmtId="0" fontId="61" fillId="0" borderId="0" xfId="0" applyFont="1"/>
    <xf numFmtId="4" fontId="61" fillId="0" borderId="0" xfId="0" applyNumberFormat="1" applyFont="1"/>
    <xf numFmtId="4" fontId="7" fillId="0" borderId="4" xfId="74" quotePrefix="1" applyNumberFormat="1" applyFont="1" applyBorder="1" applyAlignment="1">
      <alignment horizontal="right" vertical="center"/>
    </xf>
    <xf numFmtId="4" fontId="7" fillId="0" borderId="2" xfId="0" quotePrefix="1" applyNumberFormat="1" applyFont="1" applyBorder="1" applyAlignment="1">
      <alignment horizontal="center" vertical="center"/>
    </xf>
    <xf numFmtId="4" fontId="7" fillId="10" borderId="2" xfId="0" quotePrefix="1" applyNumberFormat="1" applyFont="1" applyFill="1" applyBorder="1" applyAlignment="1">
      <alignment horizontal="center" vertical="center"/>
    </xf>
    <xf numFmtId="4" fontId="7" fillId="10" borderId="4" xfId="0" applyNumberFormat="1" applyFont="1" applyFill="1" applyBorder="1" applyAlignment="1">
      <alignment horizontal="right" vertical="center"/>
    </xf>
    <xf numFmtId="4" fontId="7" fillId="10" borderId="4" xfId="2" applyNumberFormat="1" applyFont="1" applyFill="1" applyBorder="1" applyAlignment="1">
      <alignment horizontal="right" vertical="center"/>
    </xf>
    <xf numFmtId="4" fontId="7" fillId="10" borderId="4" xfId="0" quotePrefix="1" applyNumberFormat="1" applyFont="1" applyFill="1" applyBorder="1" applyAlignment="1">
      <alignment horizontal="right" vertical="center"/>
    </xf>
    <xf numFmtId="181" fontId="7" fillId="10" borderId="4" xfId="0" quotePrefix="1" applyNumberFormat="1" applyFont="1" applyFill="1" applyBorder="1" applyAlignment="1">
      <alignment horizontal="right" vertical="center"/>
    </xf>
    <xf numFmtId="0" fontId="62" fillId="11" borderId="47" xfId="0" applyFont="1" applyFill="1" applyBorder="1" applyAlignment="1">
      <alignment horizontal="right" vertical="center" wrapText="1"/>
    </xf>
    <xf numFmtId="4" fontId="62" fillId="11" borderId="47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/>
    </xf>
    <xf numFmtId="4" fontId="1" fillId="0" borderId="0" xfId="0" applyNumberFormat="1" applyFont="1" applyAlignment="1">
      <alignment horizontal="center"/>
    </xf>
    <xf numFmtId="4" fontId="7" fillId="0" borderId="4" xfId="2" applyNumberFormat="1" applyFont="1" applyBorder="1" applyAlignment="1">
      <alignment horizontal="right" vertical="center"/>
    </xf>
    <xf numFmtId="4" fontId="7" fillId="0" borderId="4" xfId="0" quotePrefix="1" applyNumberFormat="1" applyFont="1" applyBorder="1" applyAlignment="1">
      <alignment vertical="center"/>
    </xf>
    <xf numFmtId="4" fontId="7" fillId="0" borderId="2" xfId="74" applyNumberFormat="1" applyFont="1" applyBorder="1" applyAlignment="1">
      <alignment horizontal="right" vertical="center"/>
    </xf>
    <xf numFmtId="0" fontId="64" fillId="0" borderId="0" xfId="0" applyFont="1"/>
    <xf numFmtId="4" fontId="7" fillId="0" borderId="2" xfId="0" quotePrefix="1" applyNumberFormat="1" applyFont="1" applyBorder="1" applyAlignment="1">
      <alignment horizontal="right" vertical="center"/>
    </xf>
    <xf numFmtId="0" fontId="65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 vertical="center" wrapText="1"/>
    </xf>
    <xf numFmtId="0" fontId="67" fillId="0" borderId="0" xfId="0" applyFont="1"/>
    <xf numFmtId="0" fontId="67" fillId="0" borderId="0" xfId="0" applyFont="1" applyAlignment="1">
      <alignment horizontal="center"/>
    </xf>
    <xf numFmtId="4" fontId="72" fillId="0" borderId="0" xfId="0" applyNumberFormat="1" applyFont="1"/>
    <xf numFmtId="4" fontId="67" fillId="0" borderId="0" xfId="0" applyNumberFormat="1" applyFont="1"/>
    <xf numFmtId="2" fontId="67" fillId="0" borderId="0" xfId="0" applyNumberFormat="1" applyFont="1"/>
    <xf numFmtId="2" fontId="73" fillId="0" borderId="0" xfId="0" applyNumberFormat="1" applyFont="1"/>
    <xf numFmtId="4" fontId="74" fillId="0" borderId="0" xfId="0" applyNumberFormat="1" applyFont="1"/>
    <xf numFmtId="2" fontId="74" fillId="0" borderId="0" xfId="0" applyNumberFormat="1" applyFont="1"/>
    <xf numFmtId="2" fontId="75" fillId="0" borderId="0" xfId="0" applyNumberFormat="1" applyFont="1"/>
    <xf numFmtId="0" fontId="76" fillId="0" borderId="0" xfId="0" applyFont="1"/>
    <xf numFmtId="0" fontId="69" fillId="0" borderId="0" xfId="0" applyFont="1" applyBorder="1" applyAlignment="1">
      <alignment horizontal="center" vertical="center"/>
    </xf>
    <xf numFmtId="3" fontId="69" fillId="0" borderId="0" xfId="0" applyNumberFormat="1" applyFont="1" applyBorder="1" applyAlignment="1">
      <alignment horizontal="right"/>
    </xf>
    <xf numFmtId="3" fontId="69" fillId="0" borderId="0" xfId="0" applyNumberFormat="1" applyFont="1" applyBorder="1"/>
    <xf numFmtId="3" fontId="69" fillId="0" borderId="0" xfId="0" applyNumberFormat="1" applyFont="1" applyBorder="1" applyAlignment="1">
      <alignment horizontal="center"/>
    </xf>
    <xf numFmtId="0" fontId="70" fillId="0" borderId="0" xfId="0" applyFont="1" applyBorder="1" applyAlignment="1">
      <alignment horizontal="center"/>
    </xf>
    <xf numFmtId="0" fontId="70" fillId="0" borderId="0" xfId="0" applyFont="1" applyBorder="1"/>
    <xf numFmtId="0" fontId="69" fillId="0" borderId="0" xfId="0" applyFont="1" applyBorder="1"/>
    <xf numFmtId="4" fontId="69" fillId="0" borderId="0" xfId="0" applyNumberFormat="1" applyFont="1" applyBorder="1" applyAlignment="1">
      <alignment horizontal="center"/>
    </xf>
    <xf numFmtId="0" fontId="69" fillId="0" borderId="0" xfId="0" applyFont="1" applyBorder="1" applyAlignment="1">
      <alignment horizontal="center"/>
    </xf>
    <xf numFmtId="180" fontId="69" fillId="0" borderId="0" xfId="0" applyNumberFormat="1" applyFont="1" applyBorder="1" applyAlignment="1">
      <alignment horizontal="right"/>
    </xf>
    <xf numFmtId="4" fontId="69" fillId="0" borderId="0" xfId="0" applyNumberFormat="1" applyFont="1" applyBorder="1"/>
    <xf numFmtId="0" fontId="67" fillId="0" borderId="0" xfId="0" applyFont="1" applyBorder="1"/>
    <xf numFmtId="180" fontId="69" fillId="0" borderId="0" xfId="0" applyNumberFormat="1" applyFont="1" applyBorder="1"/>
    <xf numFmtId="2" fontId="69" fillId="0" borderId="0" xfId="0" applyNumberFormat="1" applyFont="1" applyBorder="1" applyAlignment="1">
      <alignment horizontal="right"/>
    </xf>
    <xf numFmtId="2" fontId="67" fillId="0" borderId="0" xfId="0" applyNumberFormat="1" applyFont="1" applyBorder="1" applyAlignment="1">
      <alignment horizontal="right"/>
    </xf>
    <xf numFmtId="3" fontId="67" fillId="0" borderId="0" xfId="0" applyNumberFormat="1" applyFont="1" applyBorder="1" applyAlignment="1">
      <alignment horizontal="right"/>
    </xf>
    <xf numFmtId="4" fontId="67" fillId="0" borderId="0" xfId="0" applyNumberFormat="1" applyFont="1" applyBorder="1"/>
    <xf numFmtId="4" fontId="67" fillId="0" borderId="0" xfId="0" applyNumberFormat="1" applyFont="1" applyBorder="1" applyAlignment="1">
      <alignment horizontal="center"/>
    </xf>
    <xf numFmtId="180" fontId="69" fillId="0" borderId="0" xfId="0" applyNumberFormat="1" applyFont="1" applyBorder="1" applyAlignment="1">
      <alignment horizontal="left"/>
    </xf>
    <xf numFmtId="9" fontId="69" fillId="0" borderId="0" xfId="0" applyNumberFormat="1" applyFont="1" applyBorder="1" applyAlignment="1">
      <alignment horizontal="left"/>
    </xf>
    <xf numFmtId="0" fontId="67" fillId="0" borderId="25" xfId="0" applyFont="1" applyBorder="1"/>
    <xf numFmtId="4" fontId="77" fillId="0" borderId="0" xfId="0" applyNumberFormat="1" applyFont="1"/>
    <xf numFmtId="4" fontId="62" fillId="12" borderId="47" xfId="0" applyNumberFormat="1" applyFont="1" applyFill="1" applyBorder="1" applyAlignment="1">
      <alignment horizontal="right" vertical="center" wrapText="1"/>
    </xf>
    <xf numFmtId="164" fontId="1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71" fillId="0" borderId="0" xfId="0" applyFont="1" applyAlignment="1">
      <alignment horizontal="center"/>
    </xf>
    <xf numFmtId="0" fontId="68" fillId="0" borderId="0" xfId="0" applyFont="1" applyBorder="1" applyAlignment="1">
      <alignment horizontal="center" vertical="center"/>
    </xf>
    <xf numFmtId="0" fontId="71" fillId="0" borderId="0" xfId="0" applyFont="1" applyBorder="1" applyAlignment="1">
      <alignment horizontal="left" vertical="center"/>
    </xf>
    <xf numFmtId="0" fontId="18" fillId="0" borderId="0" xfId="4" applyFont="1" applyFill="1" applyAlignment="1">
      <alignment horizontal="left"/>
    </xf>
    <xf numFmtId="0" fontId="18" fillId="0" borderId="0" xfId="4" applyFont="1" applyFill="1" applyAlignment="1">
      <alignment horizontal="center"/>
    </xf>
    <xf numFmtId="0" fontId="2" fillId="0" borderId="0" xfId="4" applyFont="1" applyAlignment="1">
      <alignment horizontal="center"/>
    </xf>
    <xf numFmtId="0" fontId="5" fillId="0" borderId="10" xfId="4" applyFont="1" applyBorder="1" applyAlignment="1">
      <alignment horizontal="left"/>
    </xf>
    <xf numFmtId="38" fontId="6" fillId="0" borderId="14" xfId="5" applyNumberFormat="1" applyFont="1" applyBorder="1" applyAlignment="1">
      <alignment horizontal="left" wrapText="1"/>
    </xf>
    <xf numFmtId="0" fontId="7" fillId="0" borderId="15" xfId="4" applyFont="1" applyBorder="1" applyAlignment="1">
      <alignment wrapText="1"/>
    </xf>
    <xf numFmtId="0" fontId="7" fillId="0" borderId="16" xfId="4" applyFont="1" applyBorder="1" applyAlignment="1">
      <alignment wrapText="1"/>
    </xf>
    <xf numFmtId="0" fontId="7" fillId="0" borderId="17" xfId="4" applyFont="1" applyBorder="1" applyAlignment="1">
      <alignment wrapText="1"/>
    </xf>
    <xf numFmtId="17" fontId="5" fillId="0" borderId="13" xfId="4" applyNumberFormat="1" applyFont="1" applyBorder="1" applyAlignment="1">
      <alignment horizontal="left"/>
    </xf>
    <xf numFmtId="38" fontId="18" fillId="0" borderId="13" xfId="5" applyNumberFormat="1" applyFont="1" applyBorder="1" applyAlignment="1">
      <alignment horizontal="left"/>
    </xf>
    <xf numFmtId="38" fontId="5" fillId="0" borderId="21" xfId="5" quotePrefix="1" applyNumberFormat="1" applyFont="1" applyBorder="1" applyAlignment="1">
      <alignment horizontal="left"/>
    </xf>
    <xf numFmtId="0" fontId="5" fillId="0" borderId="2" xfId="4" applyFont="1" applyBorder="1" applyAlignment="1">
      <alignment horizontal="center" vertical="center"/>
    </xf>
    <xf numFmtId="0" fontId="5" fillId="0" borderId="7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18" fillId="0" borderId="12" xfId="4" applyFont="1" applyBorder="1" applyAlignment="1">
      <alignment horizontal="left"/>
    </xf>
    <xf numFmtId="0" fontId="18" fillId="0" borderId="13" xfId="4" applyFont="1" applyBorder="1" applyAlignment="1">
      <alignment horizontal="left"/>
    </xf>
    <xf numFmtId="0" fontId="18" fillId="0" borderId="19" xfId="4" applyFont="1" applyBorder="1" applyAlignment="1">
      <alignment horizontal="left"/>
    </xf>
    <xf numFmtId="0" fontId="18" fillId="0" borderId="2" xfId="4" applyFont="1" applyBorder="1" applyAlignment="1">
      <alignment horizontal="center"/>
    </xf>
    <xf numFmtId="0" fontId="18" fillId="0" borderId="7" xfId="4" applyFont="1" applyBorder="1" applyAlignment="1">
      <alignment horizontal="center"/>
    </xf>
    <xf numFmtId="0" fontId="18" fillId="0" borderId="6" xfId="4" applyFont="1" applyBorder="1" applyAlignment="1">
      <alignment horizontal="center"/>
    </xf>
    <xf numFmtId="0" fontId="18" fillId="0" borderId="0" xfId="4" applyFont="1" applyAlignment="1">
      <alignment horizontal="left"/>
    </xf>
    <xf numFmtId="0" fontId="18" fillId="0" borderId="20" xfId="4" applyFont="1" applyBorder="1" applyAlignment="1">
      <alignment horizontal="left"/>
    </xf>
    <xf numFmtId="0" fontId="18" fillId="0" borderId="21" xfId="4" applyFont="1" applyBorder="1" applyAlignment="1">
      <alignment horizontal="left"/>
    </xf>
    <xf numFmtId="0" fontId="18" fillId="0" borderId="22" xfId="4" applyFont="1" applyBorder="1" applyAlignment="1">
      <alignment horizontal="left"/>
    </xf>
    <xf numFmtId="0" fontId="18" fillId="0" borderId="0" xfId="4" applyFont="1" applyAlignment="1">
      <alignment horizontal="center"/>
    </xf>
    <xf numFmtId="0" fontId="5" fillId="0" borderId="11" xfId="4" applyFont="1" applyBorder="1" applyAlignment="1">
      <alignment horizontal="left"/>
    </xf>
    <xf numFmtId="17" fontId="5" fillId="0" borderId="13" xfId="4" quotePrefix="1" applyNumberFormat="1" applyFont="1" applyBorder="1" applyAlignment="1">
      <alignment horizontal="left"/>
    </xf>
    <xf numFmtId="2" fontId="5" fillId="6" borderId="2" xfId="4" quotePrefix="1" applyNumberFormat="1" applyFont="1" applyFill="1" applyBorder="1" applyAlignment="1">
      <alignment horizontal="center"/>
    </xf>
    <xf numFmtId="2" fontId="5" fillId="6" borderId="7" xfId="4" quotePrefix="1" applyNumberFormat="1" applyFont="1" applyFill="1" applyBorder="1" applyAlignment="1">
      <alignment horizontal="center"/>
    </xf>
    <xf numFmtId="2" fontId="5" fillId="6" borderId="6" xfId="4" quotePrefix="1" applyNumberFormat="1" applyFont="1" applyFill="1" applyBorder="1" applyAlignment="1">
      <alignment horizontal="center"/>
    </xf>
    <xf numFmtId="38" fontId="5" fillId="0" borderId="2" xfId="5" applyNumberFormat="1" applyFont="1" applyFill="1" applyBorder="1" applyAlignment="1">
      <alignment horizontal="center"/>
    </xf>
    <xf numFmtId="38" fontId="5" fillId="0" borderId="7" xfId="5" applyNumberFormat="1" applyFont="1" applyFill="1" applyBorder="1" applyAlignment="1">
      <alignment horizontal="center"/>
    </xf>
    <xf numFmtId="38" fontId="5" fillId="0" borderId="6" xfId="5" applyNumberFormat="1" applyFont="1" applyFill="1" applyBorder="1" applyAlignment="1">
      <alignment horizontal="center"/>
    </xf>
    <xf numFmtId="0" fontId="18" fillId="0" borderId="2" xfId="4" applyFont="1" applyBorder="1" applyAlignment="1">
      <alignment horizontal="left"/>
    </xf>
    <xf numFmtId="0" fontId="18" fillId="0" borderId="7" xfId="4" applyFont="1" applyBorder="1" applyAlignment="1">
      <alignment horizontal="left"/>
    </xf>
    <xf numFmtId="0" fontId="18" fillId="0" borderId="6" xfId="4" applyFont="1" applyBorder="1" applyAlignment="1">
      <alignment horizontal="left"/>
    </xf>
    <xf numFmtId="4" fontId="5" fillId="0" borderId="2" xfId="4" applyNumberFormat="1" applyFont="1" applyFill="1" applyBorder="1" applyAlignment="1">
      <alignment horizontal="right"/>
    </xf>
    <xf numFmtId="4" fontId="5" fillId="0" borderId="7" xfId="4" applyNumberFormat="1" applyFont="1" applyFill="1" applyBorder="1" applyAlignment="1">
      <alignment horizontal="right"/>
    </xf>
    <xf numFmtId="4" fontId="5" fillId="0" borderId="6" xfId="4" applyNumberFormat="1" applyFont="1" applyFill="1" applyBorder="1" applyAlignment="1">
      <alignment horizontal="right"/>
    </xf>
    <xf numFmtId="3" fontId="18" fillId="0" borderId="2" xfId="4" applyNumberFormat="1" applyFont="1" applyFill="1" applyBorder="1" applyAlignment="1">
      <alignment horizontal="center"/>
    </xf>
    <xf numFmtId="3" fontId="18" fillId="0" borderId="7" xfId="4" applyNumberFormat="1" applyFont="1" applyFill="1" applyBorder="1" applyAlignment="1">
      <alignment horizontal="center"/>
    </xf>
    <xf numFmtId="3" fontId="18" fillId="0" borderId="6" xfId="4" applyNumberFormat="1" applyFont="1" applyFill="1" applyBorder="1" applyAlignment="1">
      <alignment horizontal="center"/>
    </xf>
    <xf numFmtId="40" fontId="5" fillId="0" borderId="2" xfId="5" applyNumberFormat="1" applyFont="1" applyFill="1" applyBorder="1" applyAlignment="1">
      <alignment horizontal="right"/>
    </xf>
    <xf numFmtId="40" fontId="5" fillId="0" borderId="7" xfId="5" applyNumberFormat="1" applyFont="1" applyFill="1" applyBorder="1" applyAlignment="1">
      <alignment horizontal="right"/>
    </xf>
    <xf numFmtId="40" fontId="5" fillId="0" borderId="6" xfId="5" applyNumberFormat="1" applyFont="1" applyFill="1" applyBorder="1" applyAlignment="1">
      <alignment horizontal="right"/>
    </xf>
    <xf numFmtId="0" fontId="5" fillId="0" borderId="2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40" fontId="40" fillId="0" borderId="2" xfId="5" applyNumberFormat="1" applyFont="1" applyFill="1" applyBorder="1" applyAlignment="1">
      <alignment horizontal="right"/>
    </xf>
    <xf numFmtId="40" fontId="40" fillId="0" borderId="7" xfId="5" applyNumberFormat="1" applyFont="1" applyFill="1" applyBorder="1" applyAlignment="1">
      <alignment horizontal="right"/>
    </xf>
    <xf numFmtId="40" fontId="40" fillId="0" borderId="6" xfId="5" applyNumberFormat="1" applyFont="1" applyFill="1" applyBorder="1" applyAlignment="1">
      <alignment horizontal="right"/>
    </xf>
    <xf numFmtId="2" fontId="5" fillId="6" borderId="2" xfId="4" applyNumberFormat="1" applyFont="1" applyFill="1" applyBorder="1" applyAlignment="1">
      <alignment horizontal="center"/>
    </xf>
    <xf numFmtId="2" fontId="5" fillId="6" borderId="7" xfId="4" applyNumberFormat="1" applyFont="1" applyFill="1" applyBorder="1" applyAlignment="1">
      <alignment horizontal="center"/>
    </xf>
    <xf numFmtId="2" fontId="5" fillId="6" borderId="6" xfId="4" applyNumberFormat="1" applyFont="1" applyFill="1" applyBorder="1" applyAlignment="1">
      <alignment horizontal="center"/>
    </xf>
    <xf numFmtId="164" fontId="5" fillId="0" borderId="23" xfId="5" applyNumberFormat="1" applyFont="1" applyBorder="1" applyAlignment="1">
      <alignment horizontal="center"/>
    </xf>
    <xf numFmtId="164" fontId="5" fillId="0" borderId="0" xfId="5" applyNumberFormat="1" applyFont="1" applyBorder="1" applyAlignment="1">
      <alignment horizontal="center"/>
    </xf>
    <xf numFmtId="164" fontId="5" fillId="0" borderId="27" xfId="5" applyNumberFormat="1" applyFont="1" applyBorder="1" applyAlignment="1">
      <alignment horizontal="center"/>
    </xf>
    <xf numFmtId="17" fontId="43" fillId="0" borderId="34" xfId="4" quotePrefix="1" applyNumberFormat="1" applyFont="1" applyBorder="1" applyAlignment="1">
      <alignment horizontal="center"/>
    </xf>
    <xf numFmtId="0" fontId="5" fillId="7" borderId="35" xfId="4" applyFont="1" applyFill="1" applyBorder="1" applyAlignment="1">
      <alignment horizontal="center"/>
    </xf>
    <xf numFmtId="0" fontId="5" fillId="7" borderId="36" xfId="4" applyFont="1" applyFill="1" applyBorder="1" applyAlignment="1">
      <alignment horizontal="center"/>
    </xf>
    <xf numFmtId="164" fontId="5" fillId="7" borderId="35" xfId="5" applyNumberFormat="1" applyFont="1" applyFill="1" applyBorder="1" applyAlignment="1">
      <alignment horizontal="center"/>
    </xf>
    <xf numFmtId="164" fontId="5" fillId="7" borderId="32" xfId="5" applyNumberFormat="1" applyFont="1" applyFill="1" applyBorder="1" applyAlignment="1">
      <alignment horizontal="center"/>
    </xf>
    <xf numFmtId="164" fontId="5" fillId="7" borderId="36" xfId="5" applyNumberFormat="1" applyFont="1" applyFill="1" applyBorder="1" applyAlignment="1">
      <alignment horizontal="center"/>
    </xf>
    <xf numFmtId="164" fontId="43" fillId="0" borderId="23" xfId="5" applyNumberFormat="1" applyFont="1" applyBorder="1" applyAlignment="1">
      <alignment horizontal="left"/>
    </xf>
    <xf numFmtId="164" fontId="43" fillId="0" borderId="0" xfId="5" applyNumberFormat="1" applyFont="1" applyBorder="1" applyAlignment="1">
      <alignment horizontal="left"/>
    </xf>
    <xf numFmtId="164" fontId="5" fillId="0" borderId="0" xfId="5" applyNumberFormat="1" applyFont="1" applyAlignment="1">
      <alignment vertical="center"/>
    </xf>
    <xf numFmtId="0" fontId="5" fillId="0" borderId="8" xfId="0" applyFont="1" applyBorder="1" applyAlignment="1">
      <alignment horizontal="center" vertical="center"/>
    </xf>
  </cellXfs>
  <cellStyles count="75">
    <cellStyle name=",;F'KOIT[[WAAHK" xfId="7" xr:uid="{00000000-0005-0000-0000-000000000000}"/>
    <cellStyle name="?? [0]_PERSONAL" xfId="8" xr:uid="{00000000-0005-0000-0000-000001000000}"/>
    <cellStyle name="???? [0.00]_????" xfId="9" xr:uid="{00000000-0005-0000-0000-000002000000}"/>
    <cellStyle name="??????[0]_PERSONAL" xfId="10" xr:uid="{00000000-0005-0000-0000-000003000000}"/>
    <cellStyle name="??????PERSONAL" xfId="11" xr:uid="{00000000-0005-0000-0000-000004000000}"/>
    <cellStyle name="?????[0]_PERSONAL" xfId="12" xr:uid="{00000000-0005-0000-0000-000005000000}"/>
    <cellStyle name="?????PERSONAL" xfId="13" xr:uid="{00000000-0005-0000-0000-000006000000}"/>
    <cellStyle name="????_????" xfId="14" xr:uid="{00000000-0005-0000-0000-000007000000}"/>
    <cellStyle name="???[0]_PERSONAL" xfId="15" xr:uid="{00000000-0005-0000-0000-000008000000}"/>
    <cellStyle name="???_PERSONAL" xfId="16" xr:uid="{00000000-0005-0000-0000-000009000000}"/>
    <cellStyle name="??_??" xfId="17" xr:uid="{00000000-0005-0000-0000-00000A000000}"/>
    <cellStyle name="?@??laroux" xfId="18" xr:uid="{00000000-0005-0000-0000-00000B000000}"/>
    <cellStyle name="=C:\WINDOWS\SYSTEM32\COMMAND.COM" xfId="19" xr:uid="{00000000-0005-0000-0000-00000C000000}"/>
    <cellStyle name="Calc Currency (0)" xfId="20" xr:uid="{00000000-0005-0000-0000-00000D000000}"/>
    <cellStyle name="Calc Currency (2)" xfId="21" xr:uid="{00000000-0005-0000-0000-00000E000000}"/>
    <cellStyle name="Calc Percent (0)" xfId="22" xr:uid="{00000000-0005-0000-0000-00000F000000}"/>
    <cellStyle name="Calc Percent (1)" xfId="23" xr:uid="{00000000-0005-0000-0000-000010000000}"/>
    <cellStyle name="Calc Percent (2)" xfId="24" xr:uid="{00000000-0005-0000-0000-000011000000}"/>
    <cellStyle name="Calc Units (0)" xfId="25" xr:uid="{00000000-0005-0000-0000-000012000000}"/>
    <cellStyle name="Calc Units (1)" xfId="26" xr:uid="{00000000-0005-0000-0000-000013000000}"/>
    <cellStyle name="Calc Units (2)" xfId="27" xr:uid="{00000000-0005-0000-0000-000014000000}"/>
    <cellStyle name="Comma [00]" xfId="28" xr:uid="{00000000-0005-0000-0000-000016000000}"/>
    <cellStyle name="Currency [00]" xfId="29" xr:uid="{00000000-0005-0000-0000-000017000000}"/>
    <cellStyle name="Date Short" xfId="30" xr:uid="{00000000-0005-0000-0000-000018000000}"/>
    <cellStyle name="Enter Currency (0)" xfId="31" xr:uid="{00000000-0005-0000-0000-000019000000}"/>
    <cellStyle name="Enter Currency (2)" xfId="32" xr:uid="{00000000-0005-0000-0000-00001A000000}"/>
    <cellStyle name="Enter Units (0)" xfId="33" xr:uid="{00000000-0005-0000-0000-00001B000000}"/>
    <cellStyle name="Enter Units (1)" xfId="34" xr:uid="{00000000-0005-0000-0000-00001C000000}"/>
    <cellStyle name="Enter Units (2)" xfId="35" xr:uid="{00000000-0005-0000-0000-00001D000000}"/>
    <cellStyle name="Grey" xfId="36" xr:uid="{00000000-0005-0000-0000-00001E000000}"/>
    <cellStyle name="Header1" xfId="37" xr:uid="{00000000-0005-0000-0000-00001F000000}"/>
    <cellStyle name="Header2" xfId="38" xr:uid="{00000000-0005-0000-0000-000020000000}"/>
    <cellStyle name="Input [yellow]" xfId="39" xr:uid="{00000000-0005-0000-0000-000021000000}"/>
    <cellStyle name="Link Currency (0)" xfId="40" xr:uid="{00000000-0005-0000-0000-000022000000}"/>
    <cellStyle name="Link Currency (2)" xfId="41" xr:uid="{00000000-0005-0000-0000-000023000000}"/>
    <cellStyle name="Link Units (0)" xfId="42" xr:uid="{00000000-0005-0000-0000-000024000000}"/>
    <cellStyle name="Link Units (1)" xfId="43" xr:uid="{00000000-0005-0000-0000-000025000000}"/>
    <cellStyle name="Link Units (2)" xfId="44" xr:uid="{00000000-0005-0000-0000-000026000000}"/>
    <cellStyle name="Normal - Style1" xfId="45" xr:uid="{00000000-0005-0000-0000-000028000000}"/>
    <cellStyle name="Normal 2" xfId="74" xr:uid="{9C43FFE0-23D7-49D2-ABD9-7AD5E77D4E8C}"/>
    <cellStyle name="ParaBirimi [0]_RESULTS" xfId="46" xr:uid="{00000000-0005-0000-0000-000029000000}"/>
    <cellStyle name="ParaBirimi_RESULTS" xfId="47" xr:uid="{00000000-0005-0000-0000-00002A000000}"/>
    <cellStyle name="Percent [0]" xfId="48" xr:uid="{00000000-0005-0000-0000-00002B000000}"/>
    <cellStyle name="Percent [00]" xfId="49" xr:uid="{00000000-0005-0000-0000-00002C000000}"/>
    <cellStyle name="Percent [2]" xfId="50" xr:uid="{00000000-0005-0000-0000-00002D000000}"/>
    <cellStyle name="PrePop Currency (0)" xfId="51" xr:uid="{00000000-0005-0000-0000-00002E000000}"/>
    <cellStyle name="PrePop Currency (2)" xfId="52" xr:uid="{00000000-0005-0000-0000-00002F000000}"/>
    <cellStyle name="PrePop Units (0)" xfId="53" xr:uid="{00000000-0005-0000-0000-000030000000}"/>
    <cellStyle name="PrePop Units (1)" xfId="54" xr:uid="{00000000-0005-0000-0000-000031000000}"/>
    <cellStyle name="PrePop Units (2)" xfId="55" xr:uid="{00000000-0005-0000-0000-000032000000}"/>
    <cellStyle name="Text Indent A" xfId="56" xr:uid="{00000000-0005-0000-0000-000033000000}"/>
    <cellStyle name="Text Indent B" xfId="57" xr:uid="{00000000-0005-0000-0000-000034000000}"/>
    <cellStyle name="Text Indent C" xfId="58" xr:uid="{00000000-0005-0000-0000-000035000000}"/>
    <cellStyle name="Virg? [0]_RESULTS" xfId="59" xr:uid="{00000000-0005-0000-0000-000036000000}"/>
    <cellStyle name="Virg?_RESULTS" xfId="60" xr:uid="{00000000-0005-0000-0000-000037000000}"/>
    <cellStyle name="เครื่องหมายจุลภาค 2" xfId="61" xr:uid="{00000000-0005-0000-0000-000038000000}"/>
    <cellStyle name="เครื่องหมายจุลภาค 2 2" xfId="5" xr:uid="{00000000-0005-0000-0000-000039000000}"/>
    <cellStyle name="เครื่องหมายจุลภาค 3" xfId="62" xr:uid="{00000000-0005-0000-0000-00003A000000}"/>
    <cellStyle name="เครื่องหมายจุลภาค 3 2" xfId="2" xr:uid="{00000000-0005-0000-0000-00003B000000}"/>
    <cellStyle name="เครื่องหมายจุลภาค 4" xfId="63" xr:uid="{00000000-0005-0000-0000-00003C000000}"/>
    <cellStyle name="เครื่องหมายจุลภาค 5" xfId="64" xr:uid="{00000000-0005-0000-0000-00003D000000}"/>
    <cellStyle name="จุลภาค" xfId="3" builtinId="3"/>
    <cellStyle name="ปกติ" xfId="0" builtinId="0"/>
    <cellStyle name="ปกติ 2" xfId="1" xr:uid="{00000000-0005-0000-0000-00003E000000}"/>
    <cellStyle name="ปกติ 2 2" xfId="4" xr:uid="{00000000-0005-0000-0000-00003F000000}"/>
    <cellStyle name="ปกติ 3" xfId="65" xr:uid="{00000000-0005-0000-0000-000040000000}"/>
    <cellStyle name="ปกติ 3 2" xfId="66" xr:uid="{00000000-0005-0000-0000-000041000000}"/>
    <cellStyle name="ปกติ 3 2 2" xfId="67" xr:uid="{00000000-0005-0000-0000-000042000000}"/>
    <cellStyle name="ปกติ 4" xfId="68" xr:uid="{00000000-0005-0000-0000-000043000000}"/>
    <cellStyle name="ปกติ 4 2" xfId="69" xr:uid="{00000000-0005-0000-0000-000044000000}"/>
    <cellStyle name="ปกติ 4 2 2" xfId="70" xr:uid="{00000000-0005-0000-0000-000045000000}"/>
    <cellStyle name="ปกติ 5" xfId="71" xr:uid="{00000000-0005-0000-0000-000046000000}"/>
    <cellStyle name="ปกติ 6" xfId="72" xr:uid="{00000000-0005-0000-0000-000047000000}"/>
    <cellStyle name="ปกติ 6 2" xfId="73" xr:uid="{00000000-0005-0000-0000-000048000000}"/>
    <cellStyle name="ปกติ_FACTOR F -แคนดง 2" xfId="6" xr:uid="{00000000-0005-0000-0000-00004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3</xdr:row>
      <xdr:rowOff>152400</xdr:rowOff>
    </xdr:from>
    <xdr:to>
      <xdr:col>1</xdr:col>
      <xdr:colOff>266700</xdr:colOff>
      <xdr:row>3</xdr:row>
      <xdr:rowOff>266700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304800" y="1019175"/>
          <a:ext cx="104775" cy="114300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4</xdr:row>
      <xdr:rowOff>66675</xdr:rowOff>
    </xdr:from>
    <xdr:to>
      <xdr:col>1</xdr:col>
      <xdr:colOff>276225</xdr:colOff>
      <xdr:row>4</xdr:row>
      <xdr:rowOff>171450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314325" y="12858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4</xdr:row>
      <xdr:rowOff>66675</xdr:rowOff>
    </xdr:from>
    <xdr:to>
      <xdr:col>6</xdr:col>
      <xdr:colOff>819150</xdr:colOff>
      <xdr:row>4</xdr:row>
      <xdr:rowOff>171450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5010150" y="12858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5</xdr:row>
      <xdr:rowOff>66675</xdr:rowOff>
    </xdr:from>
    <xdr:to>
      <xdr:col>1</xdr:col>
      <xdr:colOff>276225</xdr:colOff>
      <xdr:row>5</xdr:row>
      <xdr:rowOff>171450</xdr:rowOff>
    </xdr:to>
    <xdr:sp macro="" textlink="">
      <xdr:nvSpPr>
        <xdr:cNvPr id="5" name="Rectangl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314325" y="15430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6</xdr:row>
      <xdr:rowOff>66675</xdr:rowOff>
    </xdr:from>
    <xdr:to>
      <xdr:col>1</xdr:col>
      <xdr:colOff>276225</xdr:colOff>
      <xdr:row>6</xdr:row>
      <xdr:rowOff>171450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14325" y="180022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7</xdr:row>
      <xdr:rowOff>66675</xdr:rowOff>
    </xdr:from>
    <xdr:to>
      <xdr:col>1</xdr:col>
      <xdr:colOff>276225</xdr:colOff>
      <xdr:row>7</xdr:row>
      <xdr:rowOff>171450</xdr:rowOff>
    </xdr:to>
    <xdr:sp macro="" textlink="">
      <xdr:nvSpPr>
        <xdr:cNvPr id="7" name="Rectangle 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314325" y="20574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8</xdr:row>
      <xdr:rowOff>66675</xdr:rowOff>
    </xdr:from>
    <xdr:to>
      <xdr:col>1</xdr:col>
      <xdr:colOff>276225</xdr:colOff>
      <xdr:row>8</xdr:row>
      <xdr:rowOff>171450</xdr:rowOff>
    </xdr:to>
    <xdr:sp macro="" textlink="">
      <xdr:nvSpPr>
        <xdr:cNvPr id="8" name="Rectangle 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31432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" name="Rectangle 8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" name="Rectangle 8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" name="Rectangle 8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" name="Rectangle 8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" name="Rectangle 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" name="Rectangle 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" name="Rectangle 8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" name="Rectangle 8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" name="Rectangle 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" name="Rectangle 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" name="Rectangle 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" name="Rectangle 8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" name="Rectangle 8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" name="Rectangle 8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" name="Rectangle 8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" name="Rectangle 8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" name="Rectangle 8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" name="Rectangle 8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" name="Rectangle 8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" name="Rectangle 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" name="Rectangle 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" name="Rectangle 8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" name="Rectangle 8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3</xdr:row>
      <xdr:rowOff>142875</xdr:rowOff>
    </xdr:from>
    <xdr:to>
      <xdr:col>1</xdr:col>
      <xdr:colOff>266700</xdr:colOff>
      <xdr:row>3</xdr:row>
      <xdr:rowOff>257175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304800" y="1009650"/>
          <a:ext cx="104775" cy="114300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4</xdr:row>
      <xdr:rowOff>66675</xdr:rowOff>
    </xdr:from>
    <xdr:to>
      <xdr:col>1</xdr:col>
      <xdr:colOff>276225</xdr:colOff>
      <xdr:row>4</xdr:row>
      <xdr:rowOff>171450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314325" y="12573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4</xdr:row>
      <xdr:rowOff>66675</xdr:rowOff>
    </xdr:from>
    <xdr:to>
      <xdr:col>6</xdr:col>
      <xdr:colOff>819150</xdr:colOff>
      <xdr:row>4</xdr:row>
      <xdr:rowOff>171450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4905375" y="12573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5</xdr:row>
      <xdr:rowOff>66675</xdr:rowOff>
    </xdr:from>
    <xdr:to>
      <xdr:col>1</xdr:col>
      <xdr:colOff>276225</xdr:colOff>
      <xdr:row>5</xdr:row>
      <xdr:rowOff>171450</xdr:rowOff>
    </xdr:to>
    <xdr:sp macro="" textlink="">
      <xdr:nvSpPr>
        <xdr:cNvPr id="5" name="Rectangle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314325" y="15811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6</xdr:row>
      <xdr:rowOff>66675</xdr:rowOff>
    </xdr:from>
    <xdr:to>
      <xdr:col>1</xdr:col>
      <xdr:colOff>276225</xdr:colOff>
      <xdr:row>6</xdr:row>
      <xdr:rowOff>171450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314325" y="19050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7</xdr:row>
      <xdr:rowOff>66675</xdr:rowOff>
    </xdr:from>
    <xdr:to>
      <xdr:col>1</xdr:col>
      <xdr:colOff>276225</xdr:colOff>
      <xdr:row>7</xdr:row>
      <xdr:rowOff>171450</xdr:rowOff>
    </xdr:to>
    <xdr:sp macro="" textlink="">
      <xdr:nvSpPr>
        <xdr:cNvPr id="7" name="Rectangle 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Arrowheads="1"/>
        </xdr:cNvSpPr>
      </xdr:nvSpPr>
      <xdr:spPr bwMode="auto">
        <a:xfrm>
          <a:off x="314325" y="22288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8</xdr:row>
      <xdr:rowOff>66675</xdr:rowOff>
    </xdr:from>
    <xdr:to>
      <xdr:col>1</xdr:col>
      <xdr:colOff>276225</xdr:colOff>
      <xdr:row>8</xdr:row>
      <xdr:rowOff>171450</xdr:rowOff>
    </xdr:to>
    <xdr:sp macro="" textlink="">
      <xdr:nvSpPr>
        <xdr:cNvPr id="8" name="Rectangle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rrowheads="1"/>
        </xdr:cNvSpPr>
      </xdr:nvSpPr>
      <xdr:spPr bwMode="auto">
        <a:xfrm>
          <a:off x="31432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" name="Rectangle 8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" name="Rectangle 8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" name="Rectangle 8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" name="Rectangle 8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" name="Rectangle 8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" name="Rectangle 8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" name="Rectangle 8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" name="Rectangle 8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" name="Rectangle 8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" name="Rectangle 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" name="Rectangle 8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" name="Rectangle 8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" name="Rectangle 8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" name="Rectangle 8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" name="Rectangle 8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" name="Rectangle 8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" name="Rectangle 8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" name="Rectangle 8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" name="Rectangle 8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" name="Rectangle 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" name="Rectangle 8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" name="Rectangle 8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" name="Rectangle 8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" name="Rectangle 8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" name="Rectangle 8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" name="Rectangle 8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" name="Rectangle 8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" name="Rectangle 8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" name="Rectangle 8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" name="Rectangle 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" name="Rectangle 8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" name="Rectangle 8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" name="Rectangle 8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" name="Rectangle 8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" name="Rectangle 8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" name="Rectangle 8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" name="Rectangle 8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" name="Rectangle 8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" name="Rectangle 8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" name="Rectangle 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" name="Rectangle 8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" name="Rectangle 8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" name="Rectangle 8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" name="Rectangle 8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" name="Rectangle 8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" name="Rectangle 8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" name="Rectangle 8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" name="Rectangle 8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8" name="Rectangle 8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9" name="Rectangle 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0" name="Rectangle 8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1" name="Rectangle 8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2" name="Rectangle 8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3" name="Rectangle 8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4" name="Rectangle 8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5" name="Rectangle 8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6" name="Rectangle 8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7" name="Rectangle 8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8" name="Rectangle 8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9" name="Rectangle 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0" name="Rectangle 8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1" name="Rectangle 8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2" name="Rectangle 8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3" name="Rectangle 8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4" name="Rectangle 8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5" name="Rectangle 8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6" name="Rectangle 8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7" name="Rectangle 8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8" name="Rectangle 8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9" name="Rectangle 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0" name="Rectangle 8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1" name="Rectangle 8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2" name="Rectangle 8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3" name="Rectangle 8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4" name="Rectangle 8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5" name="Rectangle 8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6" name="Rectangle 8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7" name="Rectangle 8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8" name="Rectangle 8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9" name="Rectangle 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0" name="Rectangle 8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1" name="Rectangle 8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2" name="Rectangle 8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3" name="Rectangle 8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4" name="Rectangle 8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5" name="Rectangle 8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6" name="Rectangle 8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7" name="Rectangle 8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8" name="Rectangle 8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9" name="Rectangle 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0" name="Rectangle 8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1" name="Rectangle 8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2" name="Rectangle 8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3" name="Rectangle 8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4" name="Rectangle 8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5" name="Rectangle 8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6" name="Rectangle 8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7" name="Rectangle 8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8" name="Rectangle 8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9" name="Rectangle 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0" name="Rectangle 8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1" name="Rectangle 8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2" name="Rectangle 8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3" name="Rectangle 8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4" name="Rectangle 8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5" name="Rectangle 8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6" name="Rectangle 8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7" name="Rectangle 8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8" name="Rectangle 8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9" name="Rectangle 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0" name="Rectangle 8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1" name="Rectangle 8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2" name="Rectangle 8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3" name="Rectangle 8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4" name="Rectangle 8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5" name="Rectangle 8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6" name="Rectangle 8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7" name="Rectangle 8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8" name="Rectangle 8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9" name="Rectangle 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0" name="Rectangle 8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1" name="Rectangle 8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2" name="Rectangle 8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3" name="Rectangle 8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4" name="Rectangle 8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5" name="Rectangle 8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6" name="Rectangle 8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7" name="Rectangle 8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8" name="Rectangle 8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9" name="Rectangle 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0" name="Rectangle 8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1" name="Rectangle 8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2" name="Rectangle 8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3" name="Rectangle 8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4" name="Rectangle 8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5" name="Rectangle 8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6" name="Rectangle 8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7" name="Rectangle 8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8" name="Rectangle 8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9" name="Rectangle 8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0" name="Rectangle 8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1" name="Rectangle 8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2" name="Rectangle 8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3" name="Rectangle 8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4" name="Rectangle 8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5" name="Rectangle 8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6" name="Rectangle 8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7" name="Rectangle 8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8" name="Rectangle 8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9" name="Rectangle 8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0" name="Rectangle 8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1" name="Rectangle 8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2" name="Rectangle 8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3" name="Rectangle 8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4" name="Rectangle 8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5" name="Rectangle 8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6" name="Rectangle 8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7" name="Rectangle 8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8" name="Rectangle 8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9" name="Rectangle 8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0" name="Rectangle 8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1" name="Rectangle 8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2" name="Rectangle 8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3" name="Rectangle 8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4" name="Rectangle 8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5" name="Rectangle 8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6" name="Rectangle 8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7" name="Rectangle 8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8" name="Rectangle 8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9" name="Rectangle 8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0" name="Rectangle 8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1" name="Rectangle 8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2" name="Rectangle 8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3" name="Rectangle 8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4" name="Rectangle 8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5" name="Rectangle 8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6" name="Rectangle 8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7" name="Rectangle 8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8" name="Rectangle 8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9" name="Rectangle 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0" name="Rectangle 8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1" name="Rectangle 8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2" name="Rectangle 8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3" name="Rectangle 8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4" name="Rectangle 8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5" name="Rectangle 8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6" name="Rectangle 8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7" name="Rectangle 8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8" name="Rectangle 8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9" name="Rectangle 8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0" name="Rectangle 8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1" name="Rectangle 8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2" name="Rectangle 8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3" name="Rectangle 8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4" name="Rectangle 8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5" name="Rectangle 8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6" name="Rectangle 8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7" name="Rectangle 8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8" name="Rectangle 8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9" name="Rectangle 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0" name="Rectangle 8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1" name="Rectangle 8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2" name="Rectangle 8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3" name="Rectangle 8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4" name="Rectangle 8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5" name="Rectangle 8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6" name="Rectangle 8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7" name="Rectangle 8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8" name="Rectangle 8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9" name="Rectangle 8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0" name="Rectangle 8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1" name="Rectangle 8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2" name="Rectangle 8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3" name="Rectangle 8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4" name="Rectangle 8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5" name="Rectangle 8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6" name="Rectangle 8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7" name="Rectangle 8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8" name="Rectangle 8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9" name="Rectangle 8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0" name="Rectangle 8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1" name="Rectangle 8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2" name="Rectangle 8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3" name="Rectangle 8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4" name="Rectangle 8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5" name="Rectangle 8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6" name="Rectangle 8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7" name="Rectangle 8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8" name="Rectangle 8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9" name="Rectangle 8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0" name="Rectangle 8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1" name="Rectangle 8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2" name="Rectangle 8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3" name="Rectangle 8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4" name="Rectangle 8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5" name="Rectangle 8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6" name="Rectangle 8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7" name="Rectangle 8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8" name="Rectangle 8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9" name="Rectangle 8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0" name="Rectangle 8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1" name="Rectangle 8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2" name="Rectangle 8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3" name="Rectangle 8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4" name="Rectangle 8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5" name="Rectangle 8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6" name="Rectangle 8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7" name="Rectangle 8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8" name="Rectangle 8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9" name="Rectangle 8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0" name="Rectangle 8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1" name="Rectangle 8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2" name="Rectangle 8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3" name="Rectangle 8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4" name="Rectangle 8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5" name="Rectangle 8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6" name="Rectangle 8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7" name="Rectangle 8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8" name="Rectangle 8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9" name="Rectangle 8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0" name="Rectangle 8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1" name="Rectangle 8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2" name="Rectangle 8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3" name="Rectangle 8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4" name="Rectangle 8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5" name="Rectangle 8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6" name="Rectangle 8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7" name="Rectangle 8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8" name="Rectangle 8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9" name="Rectangle 8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0" name="Rectangle 8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1" name="Rectangle 8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2" name="Rectangle 8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3" name="Rectangle 8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4" name="Rectangle 8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5" name="Rectangle 8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6" name="Rectangle 8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7" name="Rectangle 8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8" name="Rectangle 8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9" name="Rectangle 8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0" name="Rectangle 8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1" name="Rectangle 8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2" name="Rectangle 8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3" name="Rectangle 8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4" name="Rectangle 8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5" name="Rectangle 8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6" name="Rectangle 8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7" name="Rectangle 8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8" name="Rectangle 8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9" name="Rectangle 8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0" name="Rectangle 8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1" name="Rectangle 8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2" name="Rectangle 8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3" name="Rectangle 8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4" name="Rectangle 8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5" name="Rectangle 8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6" name="Rectangle 8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7" name="Rectangle 8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8" name="Rectangle 8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9" name="Rectangle 8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0" name="Rectangle 8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1" name="Rectangle 8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2" name="Rectangle 8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3" name="Rectangle 8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4" name="Rectangle 8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5" name="Rectangle 8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6" name="Rectangle 8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7" name="Rectangle 8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8" name="Rectangle 8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9" name="Rectangle 8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0" name="Rectangle 8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1" name="Rectangle 8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2" name="Rectangle 8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3" name="Rectangle 8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4" name="Rectangle 8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5" name="Rectangle 8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6" name="Rectangle 8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7" name="Rectangle 8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8" name="Rectangle 8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9" name="Rectangle 8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0" name="Rectangle 8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1" name="Rectangle 8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2" name="Rectangle 8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3" name="Rectangle 8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4" name="Rectangle 8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5" name="Rectangle 8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6" name="Rectangle 8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7" name="Rectangle 8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8" name="Rectangle 8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9" name="Rectangle 8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0" name="Rectangle 8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1" name="Rectangle 8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2" name="Rectangle 8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3" name="Rectangle 8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4" name="Rectangle 8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5" name="Rectangle 8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6" name="Rectangle 8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7" name="Rectangle 8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8" name="Rectangle 8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9" name="Rectangle 8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0" name="Rectangle 8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1" name="Rectangle 8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2" name="Rectangle 8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3" name="Rectangle 8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4" name="Rectangle 8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5" name="Rectangle 8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6" name="Rectangle 8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7" name="Rectangle 8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8" name="Rectangle 8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9" name="Rectangle 8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0" name="Rectangle 8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1" name="Rectangle 8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2" name="Rectangle 8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3" name="Rectangle 8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4" name="Rectangle 8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5" name="Rectangle 8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6" name="Rectangle 8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7" name="Rectangle 8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8" name="Rectangle 8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9" name="Rectangle 8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0" name="Rectangle 8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1" name="Rectangle 8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2" name="Rectangle 8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3" name="Rectangle 8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4" name="Rectangle 8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5" name="Rectangle 8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6" name="Rectangle 8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7" name="Rectangle 8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8" name="Rectangle 8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9" name="Rectangle 8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0" name="Rectangle 8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1" name="Rectangle 8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2" name="Rectangle 8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3" name="Rectangle 8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4" name="Rectangle 8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5" name="Rectangle 8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6" name="Rectangle 8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7" name="Rectangle 8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8" name="Rectangle 8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9" name="Rectangle 8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0" name="Rectangle 8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1" name="Rectangle 8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2" name="Rectangle 8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3" name="Rectangle 8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4" name="Rectangle 8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5" name="Rectangle 8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6" name="Rectangle 8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7" name="Rectangle 8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8" name="Rectangle 8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9" name="Rectangle 8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0" name="Rectangle 8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1" name="Rectangle 8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2" name="Rectangle 8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3" name="Rectangle 8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4" name="Rectangle 8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5" name="Rectangle 8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6" name="Rectangle 8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7" name="Rectangle 8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8" name="Rectangle 8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9" name="Rectangle 8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0" name="Rectangle 8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1" name="Rectangle 8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2" name="Rectangle 8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3" name="Rectangle 8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4" name="Rectangle 8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5" name="Rectangle 8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6" name="Rectangle 8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7" name="Rectangle 8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8" name="Rectangle 8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9" name="Rectangle 8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0" name="Rectangle 8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1" name="Rectangle 8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2" name="Rectangle 8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3" name="Rectangle 8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4" name="Rectangle 8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5" name="Rectangle 8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6" name="Rectangle 8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7" name="Rectangle 8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8" name="Rectangle 8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9" name="Rectangle 8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0" name="Rectangle 8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1" name="Rectangle 8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2" name="Rectangle 8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3" name="Rectangle 8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4" name="Rectangle 8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5" name="Rectangle 8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6" name="Rectangle 8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7" name="Rectangle 8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8" name="Rectangle 8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9" name="Rectangle 8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0" name="Rectangle 8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1" name="Rectangle 8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2" name="Rectangle 8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3" name="Rectangle 8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4" name="Rectangle 8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5" name="Rectangle 8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6" name="Rectangle 8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7" name="Rectangle 8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8" name="Rectangle 8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9" name="Rectangle 8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0" name="Rectangle 8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1" name="Rectangle 8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2" name="Rectangle 8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3" name="Rectangle 8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4" name="Rectangle 8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5" name="Rectangle 8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6" name="Rectangle 8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7" name="Rectangle 8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8" name="Rectangle 8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9" name="Rectangle 8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0" name="Rectangle 8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1" name="Rectangle 8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2" name="Rectangle 8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3" name="Rectangle 8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4" name="Rectangle 8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5" name="Rectangle 8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6" name="Rectangle 8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7" name="Rectangle 8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8" name="Rectangle 8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9" name="Rectangle 8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0" name="Rectangle 8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1" name="Rectangle 8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2" name="Rectangle 8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3" name="Rectangle 8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4" name="Rectangle 8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5" name="Rectangle 8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6" name="Rectangle 8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7" name="Rectangle 8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8" name="Rectangle 8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9" name="Rectangle 8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0" name="Rectangle 8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1" name="Rectangle 8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2" name="Rectangle 8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3" name="Rectangle 8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4" name="Rectangle 8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5" name="Rectangle 8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6" name="Rectangle 8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7" name="Rectangle 8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8" name="Rectangle 8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9" name="Rectangle 8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0" name="Rectangle 8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1" name="Rectangle 8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2" name="Rectangle 8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3" name="Rectangle 8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4" name="Rectangle 8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5" name="Rectangle 8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6" name="Rectangle 8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7" name="Rectangle 8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8" name="Rectangle 8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9" name="Rectangle 8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0" name="Rectangle 8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1" name="Rectangle 8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2" name="Rectangle 8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3" name="Rectangle 8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4" name="Rectangle 8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5" name="Rectangle 8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6" name="Rectangle 8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7" name="Rectangle 8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8" name="Rectangle 8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9" name="Rectangle 8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0" name="Rectangle 8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1" name="Rectangle 8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2" name="Rectangle 8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3" name="Rectangle 8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4" name="Rectangle 8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5" name="Rectangle 8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6" name="Rectangle 8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7" name="Rectangle 8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8" name="Rectangle 8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9" name="Rectangle 8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0" name="Rectangle 8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1" name="Rectangle 8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2" name="Rectangle 8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3" name="Rectangle 8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4" name="Rectangle 8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5" name="Rectangle 8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6" name="Rectangle 8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7" name="Rectangle 8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8" name="Rectangle 8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9" name="Rectangle 8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0" name="Rectangle 8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1" name="Rectangle 8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2" name="Rectangle 8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3" name="Rectangle 8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4" name="Rectangle 8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5" name="Rectangle 8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6" name="Rectangle 8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7" name="Rectangle 8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8" name="Rectangle 8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9" name="Rectangle 8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0" name="Rectangle 8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1" name="Rectangle 8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2" name="Rectangle 8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3" name="Rectangle 8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4" name="Rectangle 8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5" name="Rectangle 8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6" name="Rectangle 8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7" name="Rectangle 8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8" name="Rectangle 8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9" name="Rectangle 8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0" name="Rectangle 8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1" name="Rectangle 8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2" name="Rectangle 8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3" name="Rectangle 8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4" name="Rectangle 8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5" name="Rectangle 8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6" name="Rectangle 8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7" name="Rectangle 8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8" name="Rectangle 8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9" name="Rectangle 8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0" name="Rectangle 8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1" name="Rectangle 8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2" name="Rectangle 8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3" name="Rectangle 8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4" name="Rectangle 8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5" name="Rectangle 8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6" name="Rectangle 8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7" name="Rectangle 8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8" name="Rectangle 8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9" name="Rectangle 8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0" name="Rectangle 8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1" name="Rectangle 8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2" name="Rectangle 8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3" name="Rectangle 8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4" name="Rectangle 8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5" name="Rectangle 8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6" name="Rectangle 8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>
          <a:spLocks noChangeArrowheads="1"/>
        </xdr:cNvSpPr>
      </xdr:nvSpPr>
      <xdr:spPr bwMode="auto">
        <a:xfrm>
          <a:off x="4905375" y="25527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3</xdr:row>
      <xdr:rowOff>142875</xdr:rowOff>
    </xdr:from>
    <xdr:to>
      <xdr:col>1</xdr:col>
      <xdr:colOff>266700</xdr:colOff>
      <xdr:row>3</xdr:row>
      <xdr:rowOff>257175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304800" y="1009650"/>
          <a:ext cx="104775" cy="114300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4</xdr:row>
      <xdr:rowOff>66675</xdr:rowOff>
    </xdr:from>
    <xdr:to>
      <xdr:col>1</xdr:col>
      <xdr:colOff>276225</xdr:colOff>
      <xdr:row>4</xdr:row>
      <xdr:rowOff>171450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314325" y="12858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4</xdr:row>
      <xdr:rowOff>66675</xdr:rowOff>
    </xdr:from>
    <xdr:to>
      <xdr:col>6</xdr:col>
      <xdr:colOff>819150</xdr:colOff>
      <xdr:row>4</xdr:row>
      <xdr:rowOff>171450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>
          <a:off x="4905375" y="12858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5</xdr:row>
      <xdr:rowOff>66675</xdr:rowOff>
    </xdr:from>
    <xdr:to>
      <xdr:col>1</xdr:col>
      <xdr:colOff>276225</xdr:colOff>
      <xdr:row>5</xdr:row>
      <xdr:rowOff>171450</xdr:rowOff>
    </xdr:to>
    <xdr:sp macro="" textlink="">
      <xdr:nvSpPr>
        <xdr:cNvPr id="5" name="Rectangle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314325" y="15430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6</xdr:row>
      <xdr:rowOff>66675</xdr:rowOff>
    </xdr:from>
    <xdr:to>
      <xdr:col>1</xdr:col>
      <xdr:colOff>276225</xdr:colOff>
      <xdr:row>6</xdr:row>
      <xdr:rowOff>171450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314325" y="180022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7</xdr:row>
      <xdr:rowOff>66675</xdr:rowOff>
    </xdr:from>
    <xdr:to>
      <xdr:col>1</xdr:col>
      <xdr:colOff>276225</xdr:colOff>
      <xdr:row>7</xdr:row>
      <xdr:rowOff>171450</xdr:rowOff>
    </xdr:to>
    <xdr:sp macro="" textlink="">
      <xdr:nvSpPr>
        <xdr:cNvPr id="7" name="Rectangle 7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314325" y="20574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8</xdr:row>
      <xdr:rowOff>66675</xdr:rowOff>
    </xdr:from>
    <xdr:to>
      <xdr:col>1</xdr:col>
      <xdr:colOff>276225</xdr:colOff>
      <xdr:row>8</xdr:row>
      <xdr:rowOff>171450</xdr:rowOff>
    </xdr:to>
    <xdr:sp macro="" textlink="">
      <xdr:nvSpPr>
        <xdr:cNvPr id="8" name="Rectangle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31432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" name="Rectangle 8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" name="Rectangle 8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" name="Rectangle 8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" name="Rectangle 8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" name="Rectangle 8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" name="Rectangle 8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" name="Rectangle 8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" name="Rectangle 8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" name="Rectangle 8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" name="Rectangle 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" name="Rectangle 8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" name="Rectangle 8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" name="Rectangle 8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" name="Rectangle 8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" name="Rectangle 8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" name="Rectangle 8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" name="Rectangle 8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" name="Rectangle 8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" name="Rectangle 8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" name="Rectangle 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" name="Rectangle 8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" name="Rectangle 8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" name="Rectangle 8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" name="Rectangle 8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" name="Rectangle 8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" name="Rectangle 8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" name="Rectangle 8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" name="Rectangle 8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" name="Rectangle 8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" name="Rectangle 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" name="Rectangle 8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" name="Rectangle 8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" name="Rectangle 8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" name="Rectangle 8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" name="Rectangle 8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" name="Rectangle 8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" name="Rectangle 8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" name="Rectangle 8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" name="Rectangle 8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" name="Rectangle 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" name="Rectangle 8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" name="Rectangle 8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" name="Rectangle 8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" name="Rectangle 8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" name="Rectangle 8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" name="Rectangle 8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" name="Rectangle 8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" name="Rectangle 8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8" name="Rectangle 8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9" name="Rectangle 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0" name="Rectangle 8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1" name="Rectangle 8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2" name="Rectangle 8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3" name="Rectangle 8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4" name="Rectangle 8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5" name="Rectangle 8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6" name="Rectangle 8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7" name="Rectangle 8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8" name="Rectangle 8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9" name="Rectangle 8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0" name="Rectangle 8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1" name="Rectangle 8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2" name="Rectangle 8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3" name="Rectangle 8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4" name="Rectangle 8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5" name="Rectangle 8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6" name="Rectangle 8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7" name="Rectangle 8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8" name="Rectangle 8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9" name="Rectangle 8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0" name="Rectangle 8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1" name="Rectangle 8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2" name="Rectangle 8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3" name="Rectangle 8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4" name="Rectangle 8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5" name="Rectangle 8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6" name="Rectangle 8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7" name="Rectangle 8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8" name="Rectangle 8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9" name="Rectangle 8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0" name="Rectangle 8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1" name="Rectangle 8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2" name="Rectangle 8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3" name="Rectangle 8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4" name="Rectangle 8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5" name="Rectangle 8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6" name="Rectangle 8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7" name="Rectangle 8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8" name="Rectangle 8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9" name="Rectangle 8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0" name="Rectangle 8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1" name="Rectangle 8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2" name="Rectangle 8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3" name="Rectangle 8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4" name="Rectangle 8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5" name="Rectangle 8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6" name="Rectangle 8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7" name="Rectangle 8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8" name="Rectangle 8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9" name="Rectangle 8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0" name="Rectangle 8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1" name="Rectangle 8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2" name="Rectangle 8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3" name="Rectangle 8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4" name="Rectangle 8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5" name="Rectangle 8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6" name="Rectangle 8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7" name="Rectangle 8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8" name="Rectangle 8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9" name="Rectangle 8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0" name="Rectangle 8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1" name="Rectangle 8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2" name="Rectangle 8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3" name="Rectangle 8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4" name="Rectangle 8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5" name="Rectangle 8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6" name="Rectangle 8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7" name="Rectangle 8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8" name="Rectangle 8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9" name="Rectangle 8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0" name="Rectangle 8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1" name="Rectangle 8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2" name="Rectangle 8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3" name="Rectangle 8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4" name="Rectangle 8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5" name="Rectangle 8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6" name="Rectangle 8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7" name="Rectangle 8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8" name="Rectangle 8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9" name="Rectangle 8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0" name="Rectangle 8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1" name="Rectangle 8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2" name="Rectangle 8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3" name="Rectangle 8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4" name="Rectangle 8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5" name="Rectangle 8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6" name="Rectangle 8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7" name="Rectangle 8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8" name="Rectangle 8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9" name="Rectangle 8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0" name="Rectangle 8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1" name="Rectangle 8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2" name="Rectangle 8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3" name="Rectangle 8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4" name="Rectangle 8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5" name="Rectangle 8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6" name="Rectangle 8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7" name="Rectangle 8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8" name="Rectangle 8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9" name="Rectangle 8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0" name="Rectangle 8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1" name="Rectangle 8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2" name="Rectangle 8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3" name="Rectangle 8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4" name="Rectangle 8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5" name="Rectangle 8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6" name="Rectangle 8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7" name="Rectangle 8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8" name="Rectangle 8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9" name="Rectangle 8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0" name="Rectangle 8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1" name="Rectangle 8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2" name="Rectangle 8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3" name="Rectangle 8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4" name="Rectangle 8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5" name="Rectangle 8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6" name="Rectangle 8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7" name="Rectangle 8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8" name="Rectangle 8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9" name="Rectangle 8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0" name="Rectangle 8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1" name="Rectangle 8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2" name="Rectangle 8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3" name="Rectangle 8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4" name="Rectangle 8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5" name="Rectangle 8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6" name="Rectangle 8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7" name="Rectangle 8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8" name="Rectangle 8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9" name="Rectangle 8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0" name="Rectangle 8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1" name="Rectangle 8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2" name="Rectangle 8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3" name="Rectangle 8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4" name="Rectangle 8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5" name="Rectangle 8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6" name="Rectangle 8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7" name="Rectangle 8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8" name="Rectangle 8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9" name="Rectangle 8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0" name="Rectangle 8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1" name="Rectangle 8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2" name="Rectangle 8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3" name="Rectangle 8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4" name="Rectangle 8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5" name="Rectangle 8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6" name="Rectangle 8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7" name="Rectangle 8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8" name="Rectangle 8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9" name="Rectangle 8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0" name="Rectangle 8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1" name="Rectangle 8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2" name="Rectangle 8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3" name="Rectangle 8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4" name="Rectangle 8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5" name="Rectangle 8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6" name="Rectangle 8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7" name="Rectangle 8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8" name="Rectangle 8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9" name="Rectangle 8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0" name="Rectangle 8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1" name="Rectangle 8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2" name="Rectangle 8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3" name="Rectangle 8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4" name="Rectangle 8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5" name="Rectangle 8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6" name="Rectangle 8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7" name="Rectangle 8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8" name="Rectangle 8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9" name="Rectangle 8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0" name="Rectangle 8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1" name="Rectangle 8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2" name="Rectangle 8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3" name="Rectangle 8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4" name="Rectangle 8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5" name="Rectangle 8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6" name="Rectangle 8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7" name="Rectangle 8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8" name="Rectangle 8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9" name="Rectangle 8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0" name="Rectangle 8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1" name="Rectangle 8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2" name="Rectangle 8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3" name="Rectangle 8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4" name="Rectangle 8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5" name="Rectangle 8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6" name="Rectangle 8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7" name="Rectangle 8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8" name="Rectangle 8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9" name="Rectangle 8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0" name="Rectangle 8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1" name="Rectangle 8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2" name="Rectangle 8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3" name="Rectangle 8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4" name="Rectangle 8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5" name="Rectangle 8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6" name="Rectangle 8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7" name="Rectangle 8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8" name="Rectangle 8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9" name="Rectangle 8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0" name="Rectangle 8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1" name="Rectangle 8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2" name="Rectangle 8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3" name="Rectangle 8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4" name="Rectangle 8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5" name="Rectangle 8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6" name="Rectangle 8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7" name="Rectangle 8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8" name="Rectangle 8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9" name="Rectangle 8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0" name="Rectangle 8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1" name="Rectangle 8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2" name="Rectangle 8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3" name="Rectangle 8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4" name="Rectangle 8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5" name="Rectangle 8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6" name="Rectangle 8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7" name="Rectangle 8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8" name="Rectangle 8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9" name="Rectangle 8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0" name="Rectangle 8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1" name="Rectangle 8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2" name="Rectangle 8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3" name="Rectangle 8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4" name="Rectangle 8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5" name="Rectangle 8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6" name="Rectangle 8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7" name="Rectangle 8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8" name="Rectangle 8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9" name="Rectangle 8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0" name="Rectangle 8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1" name="Rectangle 8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2" name="Rectangle 8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3" name="Rectangle 8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4" name="Rectangle 8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5" name="Rectangle 8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6" name="Rectangle 8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7" name="Rectangle 8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8" name="Rectangle 8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9" name="Rectangle 8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0" name="Rectangle 8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1" name="Rectangle 8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2" name="Rectangle 8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3" name="Rectangle 8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4" name="Rectangle 8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5" name="Rectangle 8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6" name="Rectangle 8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7" name="Rectangle 8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8" name="Rectangle 8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9" name="Rectangle 8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0" name="Rectangle 8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1" name="Rectangle 8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2" name="Rectangle 8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>
          <a:spLocks noChangeArrowheads="1"/>
        </xdr:cNvSpPr>
      </xdr:nvSpPr>
      <xdr:spPr bwMode="auto">
        <a:xfrm>
          <a:off x="4905375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3" name="Rectangle 8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4" name="Rectangle 8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5" name="Rectangle 8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6" name="Rectangle 8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7" name="Rectangle 8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8" name="Rectangle 8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9" name="Rectangle 8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0" name="Rectangle 8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1" name="Rectangle 8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2" name="Rectangle 8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3" name="Rectangle 8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4" name="Rectangle 8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5" name="Rectangle 8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6" name="Rectangle 8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7" name="Rectangle 8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8" name="Rectangle 8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9" name="Rectangle 8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0" name="Rectangle 8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1" name="Rectangle 8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2" name="Rectangle 8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3" name="Rectangle 8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4" name="Rectangle 8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5" name="Rectangle 8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6" name="Rectangle 8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161925</xdr:rowOff>
    </xdr:from>
    <xdr:to>
      <xdr:col>1</xdr:col>
      <xdr:colOff>285750</xdr:colOff>
      <xdr:row>3</xdr:row>
      <xdr:rowOff>276225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323850" y="1190625"/>
          <a:ext cx="104775" cy="114300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4</xdr:row>
      <xdr:rowOff>66675</xdr:rowOff>
    </xdr:from>
    <xdr:to>
      <xdr:col>1</xdr:col>
      <xdr:colOff>276225</xdr:colOff>
      <xdr:row>4</xdr:row>
      <xdr:rowOff>180975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314325" y="1447800"/>
          <a:ext cx="104775" cy="114300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4</xdr:row>
      <xdr:rowOff>66675</xdr:rowOff>
    </xdr:from>
    <xdr:to>
      <xdr:col>6</xdr:col>
      <xdr:colOff>819150</xdr:colOff>
      <xdr:row>4</xdr:row>
      <xdr:rowOff>180975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5000625" y="1447800"/>
          <a:ext cx="104775" cy="114300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5</xdr:row>
      <xdr:rowOff>66675</xdr:rowOff>
    </xdr:from>
    <xdr:to>
      <xdr:col>1</xdr:col>
      <xdr:colOff>276225</xdr:colOff>
      <xdr:row>5</xdr:row>
      <xdr:rowOff>171450</xdr:rowOff>
    </xdr:to>
    <xdr:sp macro="" textlink="">
      <xdr:nvSpPr>
        <xdr:cNvPr id="5" name="Rectangle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rrowheads="1"/>
        </xdr:cNvSpPr>
      </xdr:nvSpPr>
      <xdr:spPr bwMode="auto">
        <a:xfrm>
          <a:off x="314325" y="172402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6</xdr:row>
      <xdr:rowOff>66675</xdr:rowOff>
    </xdr:from>
    <xdr:to>
      <xdr:col>1</xdr:col>
      <xdr:colOff>276225</xdr:colOff>
      <xdr:row>6</xdr:row>
      <xdr:rowOff>171450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Arrowheads="1"/>
        </xdr:cNvSpPr>
      </xdr:nvSpPr>
      <xdr:spPr bwMode="auto">
        <a:xfrm>
          <a:off x="314325" y="198120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7</xdr:row>
      <xdr:rowOff>66675</xdr:rowOff>
    </xdr:from>
    <xdr:to>
      <xdr:col>1</xdr:col>
      <xdr:colOff>276225</xdr:colOff>
      <xdr:row>7</xdr:row>
      <xdr:rowOff>171450</xdr:rowOff>
    </xdr:to>
    <xdr:sp macro="" textlink="">
      <xdr:nvSpPr>
        <xdr:cNvPr id="7" name="Rectangle 7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Arrowheads="1"/>
        </xdr:cNvSpPr>
      </xdr:nvSpPr>
      <xdr:spPr bwMode="auto">
        <a:xfrm>
          <a:off x="314325" y="22383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8</xdr:row>
      <xdr:rowOff>66675</xdr:rowOff>
    </xdr:from>
    <xdr:to>
      <xdr:col>1</xdr:col>
      <xdr:colOff>276225</xdr:colOff>
      <xdr:row>8</xdr:row>
      <xdr:rowOff>171450</xdr:rowOff>
    </xdr:to>
    <xdr:sp macro="" textlink="">
      <xdr:nvSpPr>
        <xdr:cNvPr id="8" name="Rectangle 8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Arrowheads="1"/>
        </xdr:cNvSpPr>
      </xdr:nvSpPr>
      <xdr:spPr bwMode="auto">
        <a:xfrm>
          <a:off x="3143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" name="Rectangle 8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" name="Rectangle 8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" name="Rectangle 8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" name="Rectangle 8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" name="Rectangle 8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" name="Rectangle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" name="Rectangle 8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" name="Rectangle 8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" name="Rectangle 8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" name="Rectangle 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" name="Rectangle 8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" name="Rectangle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" name="Rectangle 8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" name="Rectangle 8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" name="Rectangle 8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" name="Rectangle 8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" name="Rectangle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" name="Rectangle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" name="Rectangle 8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" name="Rectangle 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" name="Rectangle 8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" name="Rectangle 8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" name="Rectangle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" name="Rectangle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" name="Rectangle 8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" name="Rectangle 8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" name="Rectangle 8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" name="Rectangle 8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" name="Rectangle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" name="Rectangle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" name="Rectangle 8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" name="Rectangle 8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" name="Rectangle 8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" name="Rectangle 8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" name="Rectangle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" name="Rectangle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" name="Rectangle 8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" name="Rectangle 8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" name="Rectangle 8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" name="Rectangle 8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" name="Rectangle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" name="Rectangle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" name="Rectangle 8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" name="Rectangle 8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" name="Rectangle 8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" name="Rectangle 8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" name="Rectangle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" name="Rectangle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8" name="Rectangle 8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9" name="Rectangle 8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0" name="Rectangle 8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1" name="Rectangle 8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2" name="Rectangle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3" name="Rectangle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4" name="Rectangle 8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5" name="Rectangle 8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6" name="Rectangle 8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7" name="Rectangle 8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8" name="Rectangle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9" name="Rectangle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0" name="Rectangle 8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1" name="Rectangle 8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2" name="Rectangle 8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3" name="Rectangle 8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4" name="Rectangle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5" name="Rectangle 8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6" name="Rectangle 8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7" name="Rectangle 8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8" name="Rectangle 8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79" name="Rectangle 8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0" name="Rectangle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1" name="Rectangle 8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2" name="Rectangle 8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3" name="Rectangle 8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4" name="Rectangle 8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5" name="Rectangle 8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6" name="Rectangle 8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7" name="Rectangle 8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8" name="Rectangle 8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89" name="Rectangle 8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0" name="Rectangle 8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1" name="Rectangle 8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2" name="Rectangle 8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3" name="Rectangle 8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4" name="Rectangle 8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5" name="Rectangle 8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6" name="Rectangle 8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7" name="Rectangle 8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8" name="Rectangle 8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99" name="Rectangle 8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0" name="Rectangle 8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1" name="Rectangle 8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2" name="Rectangle 8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3" name="Rectangle 8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4" name="Rectangle 8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5" name="Rectangle 8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6" name="Rectangle 8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7" name="Rectangle 8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8" name="Rectangle 8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09" name="Rectangle 8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0" name="Rectangle 8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1" name="Rectangle 8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2" name="Rectangle 8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3" name="Rectangle 8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4" name="Rectangle 8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5" name="Rectangle 8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6" name="Rectangle 8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7" name="Rectangle 8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8" name="Rectangle 8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19" name="Rectangle 8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0" name="Rectangle 8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1" name="Rectangle 8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2" name="Rectangle 8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3" name="Rectangle 8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4" name="Rectangle 8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5" name="Rectangle 8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6" name="Rectangle 8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7" name="Rectangle 8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8" name="Rectangle 8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29" name="Rectangle 8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0" name="Rectangle 8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1" name="Rectangle 8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2" name="Rectangle 8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3" name="Rectangle 8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4" name="Rectangle 8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5" name="Rectangle 8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6" name="Rectangle 8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7" name="Rectangle 8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8" name="Rectangle 8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39" name="Rectangle 8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0" name="Rectangle 8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1" name="Rectangle 8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2" name="Rectangle 8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3" name="Rectangle 8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4" name="Rectangle 8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5" name="Rectangle 8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6" name="Rectangle 8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7" name="Rectangle 8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8" name="Rectangle 8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49" name="Rectangle 8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0" name="Rectangle 8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1" name="Rectangle 8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2" name="Rectangle 8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3" name="Rectangle 8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4" name="Rectangle 8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5" name="Rectangle 8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6" name="Rectangle 8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7" name="Rectangle 8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8" name="Rectangle 8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59" name="Rectangle 8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0" name="Rectangle 8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1" name="Rectangle 8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2" name="Rectangle 8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3" name="Rectangle 8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4" name="Rectangle 8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5" name="Rectangle 8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6" name="Rectangle 8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7" name="Rectangle 8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8" name="Rectangle 8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69" name="Rectangle 8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0" name="Rectangle 8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1" name="Rectangle 8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2" name="Rectangle 8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3" name="Rectangle 8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4" name="Rectangle 8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5" name="Rectangle 8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6" name="Rectangle 8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7" name="Rectangle 8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8" name="Rectangle 8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79" name="Rectangle 8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0" name="Rectangle 8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1" name="Rectangle 8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2" name="Rectangle 8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3" name="Rectangle 8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4" name="Rectangle 8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5" name="Rectangle 8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6" name="Rectangle 8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7" name="Rectangle 8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8" name="Rectangle 8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89" name="Rectangle 8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0" name="Rectangle 8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1" name="Rectangle 8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2" name="Rectangle 8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3" name="Rectangle 8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4" name="Rectangle 8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5" name="Rectangle 8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6" name="Rectangle 8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7" name="Rectangle 8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8" name="Rectangle 8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199" name="Rectangle 8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0" name="Rectangle 8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1" name="Rectangle 8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2" name="Rectangle 8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3" name="Rectangle 8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4" name="Rectangle 8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5" name="Rectangle 8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6" name="Rectangle 8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7" name="Rectangle 8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8" name="Rectangle 8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09" name="Rectangle 8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0" name="Rectangle 8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1" name="Rectangle 8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2" name="Rectangle 8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3" name="Rectangle 8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4" name="Rectangle 8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5" name="Rectangle 8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6" name="Rectangle 8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7" name="Rectangle 8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8" name="Rectangle 8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19" name="Rectangle 8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0" name="Rectangle 8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1" name="Rectangle 8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2" name="Rectangle 8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3" name="Rectangle 8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4" name="Rectangle 8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5" name="Rectangle 8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6" name="Rectangle 8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7" name="Rectangle 8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8" name="Rectangle 8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29" name="Rectangle 8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0" name="Rectangle 8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1" name="Rectangle 8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2" name="Rectangle 8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3" name="Rectangle 8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4" name="Rectangle 8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5" name="Rectangle 8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6" name="Rectangle 8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7" name="Rectangle 8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8" name="Rectangle 8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39" name="Rectangle 8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0" name="Rectangle 8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1" name="Rectangle 8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2" name="Rectangle 8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3" name="Rectangle 8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4" name="Rectangle 8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5" name="Rectangle 8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6" name="Rectangle 8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7" name="Rectangle 8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8" name="Rectangle 8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49" name="Rectangle 8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0" name="Rectangle 8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1" name="Rectangle 8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2" name="Rectangle 8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3" name="Rectangle 8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4" name="Rectangle 8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5" name="Rectangle 8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6" name="Rectangle 8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7" name="Rectangle 8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8" name="Rectangle 8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59" name="Rectangle 8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0" name="Rectangle 8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1" name="Rectangle 8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2" name="Rectangle 8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3" name="Rectangle 8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4" name="Rectangle 8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5" name="Rectangle 8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6" name="Rectangle 8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7" name="Rectangle 8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8" name="Rectangle 8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69" name="Rectangle 8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0" name="Rectangle 8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1" name="Rectangle 8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2" name="Rectangle 8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3" name="Rectangle 8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4" name="Rectangle 8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5" name="Rectangle 8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6" name="Rectangle 8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7" name="Rectangle 8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8" name="Rectangle 8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79" name="Rectangle 8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0" name="Rectangle 8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1" name="Rectangle 8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2" name="Rectangle 8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3" name="Rectangle 8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4" name="Rectangle 8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5" name="Rectangle 8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6" name="Rectangle 8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7" name="Rectangle 8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8" name="Rectangle 8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89" name="Rectangle 8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0" name="Rectangle 8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1" name="Rectangle 8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2" name="Rectangle 8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3" name="Rectangle 8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4" name="Rectangle 8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5" name="Rectangle 8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6" name="Rectangle 8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7" name="Rectangle 8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8" name="Rectangle 8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299" name="Rectangle 8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0" name="Rectangle 8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1" name="Rectangle 8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2" name="Rectangle 8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3" name="Rectangle 8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4" name="Rectangle 8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5" name="Rectangle 8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6" name="Rectangle 8">
          <a:extLst>
            <a:ext uri="{FF2B5EF4-FFF2-40B4-BE49-F238E27FC236}">
              <a16:creationId xmlns:a16="http://schemas.microsoft.com/office/drawing/2014/main" id="{00000000-0008-0000-0400-000032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7" name="Rectangle 8">
          <a:extLst>
            <a:ext uri="{FF2B5EF4-FFF2-40B4-BE49-F238E27FC236}">
              <a16:creationId xmlns:a16="http://schemas.microsoft.com/office/drawing/2014/main" id="{00000000-0008-0000-0400-000033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8" name="Rectangle 8">
          <a:extLst>
            <a:ext uri="{FF2B5EF4-FFF2-40B4-BE49-F238E27FC236}">
              <a16:creationId xmlns:a16="http://schemas.microsoft.com/office/drawing/2014/main" id="{00000000-0008-0000-0400-000034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09" name="Rectangle 8">
          <a:extLst>
            <a:ext uri="{FF2B5EF4-FFF2-40B4-BE49-F238E27FC236}">
              <a16:creationId xmlns:a16="http://schemas.microsoft.com/office/drawing/2014/main" id="{00000000-0008-0000-0400-000035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0" name="Rectangle 8">
          <a:extLst>
            <a:ext uri="{FF2B5EF4-FFF2-40B4-BE49-F238E27FC236}">
              <a16:creationId xmlns:a16="http://schemas.microsoft.com/office/drawing/2014/main" id="{00000000-0008-0000-0400-000036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1" name="Rectangle 8">
          <a:extLst>
            <a:ext uri="{FF2B5EF4-FFF2-40B4-BE49-F238E27FC236}">
              <a16:creationId xmlns:a16="http://schemas.microsoft.com/office/drawing/2014/main" id="{00000000-0008-0000-0400-000037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2" name="Rectangle 8">
          <a:extLst>
            <a:ext uri="{FF2B5EF4-FFF2-40B4-BE49-F238E27FC236}">
              <a16:creationId xmlns:a16="http://schemas.microsoft.com/office/drawing/2014/main" id="{00000000-0008-0000-0400-000038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3" name="Rectangle 8">
          <a:extLst>
            <a:ext uri="{FF2B5EF4-FFF2-40B4-BE49-F238E27FC236}">
              <a16:creationId xmlns:a16="http://schemas.microsoft.com/office/drawing/2014/main" id="{00000000-0008-0000-0400-000039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4" name="Rectangle 8">
          <a:extLst>
            <a:ext uri="{FF2B5EF4-FFF2-40B4-BE49-F238E27FC236}">
              <a16:creationId xmlns:a16="http://schemas.microsoft.com/office/drawing/2014/main" id="{00000000-0008-0000-0400-00003A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5" name="Rectangle 8">
          <a:extLst>
            <a:ext uri="{FF2B5EF4-FFF2-40B4-BE49-F238E27FC236}">
              <a16:creationId xmlns:a16="http://schemas.microsoft.com/office/drawing/2014/main" id="{00000000-0008-0000-0400-00003B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6" name="Rectangle 8">
          <a:extLst>
            <a:ext uri="{FF2B5EF4-FFF2-40B4-BE49-F238E27FC236}">
              <a16:creationId xmlns:a16="http://schemas.microsoft.com/office/drawing/2014/main" id="{00000000-0008-0000-0400-00003C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7" name="Rectangle 8">
          <a:extLst>
            <a:ext uri="{FF2B5EF4-FFF2-40B4-BE49-F238E27FC236}">
              <a16:creationId xmlns:a16="http://schemas.microsoft.com/office/drawing/2014/main" id="{00000000-0008-0000-0400-00003D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8" name="Rectangle 8">
          <a:extLst>
            <a:ext uri="{FF2B5EF4-FFF2-40B4-BE49-F238E27FC236}">
              <a16:creationId xmlns:a16="http://schemas.microsoft.com/office/drawing/2014/main" id="{00000000-0008-0000-0400-00003E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19" name="Rectangle 8">
          <a:extLst>
            <a:ext uri="{FF2B5EF4-FFF2-40B4-BE49-F238E27FC236}">
              <a16:creationId xmlns:a16="http://schemas.microsoft.com/office/drawing/2014/main" id="{00000000-0008-0000-0400-00003F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0" name="Rectangle 8">
          <a:extLst>
            <a:ext uri="{FF2B5EF4-FFF2-40B4-BE49-F238E27FC236}">
              <a16:creationId xmlns:a16="http://schemas.microsoft.com/office/drawing/2014/main" id="{00000000-0008-0000-0400-000040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1" name="Rectangle 8">
          <a:extLst>
            <a:ext uri="{FF2B5EF4-FFF2-40B4-BE49-F238E27FC236}">
              <a16:creationId xmlns:a16="http://schemas.microsoft.com/office/drawing/2014/main" id="{00000000-0008-0000-0400-000041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2" name="Rectangle 8">
          <a:extLst>
            <a:ext uri="{FF2B5EF4-FFF2-40B4-BE49-F238E27FC236}">
              <a16:creationId xmlns:a16="http://schemas.microsoft.com/office/drawing/2014/main" id="{00000000-0008-0000-0400-000042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3" name="Rectangle 8">
          <a:extLst>
            <a:ext uri="{FF2B5EF4-FFF2-40B4-BE49-F238E27FC236}">
              <a16:creationId xmlns:a16="http://schemas.microsoft.com/office/drawing/2014/main" id="{00000000-0008-0000-0400-000043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4" name="Rectangle 8">
          <a:extLst>
            <a:ext uri="{FF2B5EF4-FFF2-40B4-BE49-F238E27FC236}">
              <a16:creationId xmlns:a16="http://schemas.microsoft.com/office/drawing/2014/main" id="{00000000-0008-0000-0400-000044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5" name="Rectangle 8">
          <a:extLst>
            <a:ext uri="{FF2B5EF4-FFF2-40B4-BE49-F238E27FC236}">
              <a16:creationId xmlns:a16="http://schemas.microsoft.com/office/drawing/2014/main" id="{00000000-0008-0000-0400-000045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6" name="Rectangle 8">
          <a:extLst>
            <a:ext uri="{FF2B5EF4-FFF2-40B4-BE49-F238E27FC236}">
              <a16:creationId xmlns:a16="http://schemas.microsoft.com/office/drawing/2014/main" id="{00000000-0008-0000-0400-000046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7" name="Rectangle 8">
          <a:extLst>
            <a:ext uri="{FF2B5EF4-FFF2-40B4-BE49-F238E27FC236}">
              <a16:creationId xmlns:a16="http://schemas.microsoft.com/office/drawing/2014/main" id="{00000000-0008-0000-0400-000047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8" name="Rectangle 8">
          <a:extLst>
            <a:ext uri="{FF2B5EF4-FFF2-40B4-BE49-F238E27FC236}">
              <a16:creationId xmlns:a16="http://schemas.microsoft.com/office/drawing/2014/main" id="{00000000-0008-0000-0400-000048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29" name="Rectangle 8">
          <a:extLst>
            <a:ext uri="{FF2B5EF4-FFF2-40B4-BE49-F238E27FC236}">
              <a16:creationId xmlns:a16="http://schemas.microsoft.com/office/drawing/2014/main" id="{00000000-0008-0000-0400-000049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0" name="Rectangle 8">
          <a:extLst>
            <a:ext uri="{FF2B5EF4-FFF2-40B4-BE49-F238E27FC236}">
              <a16:creationId xmlns:a16="http://schemas.microsoft.com/office/drawing/2014/main" id="{00000000-0008-0000-0400-00004A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1" name="Rectangle 8">
          <a:extLst>
            <a:ext uri="{FF2B5EF4-FFF2-40B4-BE49-F238E27FC236}">
              <a16:creationId xmlns:a16="http://schemas.microsoft.com/office/drawing/2014/main" id="{00000000-0008-0000-0400-00004B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2" name="Rectangle 8">
          <a:extLst>
            <a:ext uri="{FF2B5EF4-FFF2-40B4-BE49-F238E27FC236}">
              <a16:creationId xmlns:a16="http://schemas.microsoft.com/office/drawing/2014/main" id="{00000000-0008-0000-0400-00004C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3" name="Rectangle 8">
          <a:extLst>
            <a:ext uri="{FF2B5EF4-FFF2-40B4-BE49-F238E27FC236}">
              <a16:creationId xmlns:a16="http://schemas.microsoft.com/office/drawing/2014/main" id="{00000000-0008-0000-0400-00004D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4" name="Rectangle 8">
          <a:extLst>
            <a:ext uri="{FF2B5EF4-FFF2-40B4-BE49-F238E27FC236}">
              <a16:creationId xmlns:a16="http://schemas.microsoft.com/office/drawing/2014/main" id="{00000000-0008-0000-0400-00004E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5" name="Rectangle 8">
          <a:extLst>
            <a:ext uri="{FF2B5EF4-FFF2-40B4-BE49-F238E27FC236}">
              <a16:creationId xmlns:a16="http://schemas.microsoft.com/office/drawing/2014/main" id="{00000000-0008-0000-0400-00004F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6" name="Rectangle 8">
          <a:extLst>
            <a:ext uri="{FF2B5EF4-FFF2-40B4-BE49-F238E27FC236}">
              <a16:creationId xmlns:a16="http://schemas.microsoft.com/office/drawing/2014/main" id="{00000000-0008-0000-0400-000050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7" name="Rectangle 8">
          <a:extLst>
            <a:ext uri="{FF2B5EF4-FFF2-40B4-BE49-F238E27FC236}">
              <a16:creationId xmlns:a16="http://schemas.microsoft.com/office/drawing/2014/main" id="{00000000-0008-0000-0400-000051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8" name="Rectangle 8">
          <a:extLst>
            <a:ext uri="{FF2B5EF4-FFF2-40B4-BE49-F238E27FC236}">
              <a16:creationId xmlns:a16="http://schemas.microsoft.com/office/drawing/2014/main" id="{00000000-0008-0000-0400-000052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39" name="Rectangle 8">
          <a:extLst>
            <a:ext uri="{FF2B5EF4-FFF2-40B4-BE49-F238E27FC236}">
              <a16:creationId xmlns:a16="http://schemas.microsoft.com/office/drawing/2014/main" id="{00000000-0008-0000-0400-000053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0" name="Rectangle 8">
          <a:extLst>
            <a:ext uri="{FF2B5EF4-FFF2-40B4-BE49-F238E27FC236}">
              <a16:creationId xmlns:a16="http://schemas.microsoft.com/office/drawing/2014/main" id="{00000000-0008-0000-0400-000054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1" name="Rectangle 8">
          <a:extLst>
            <a:ext uri="{FF2B5EF4-FFF2-40B4-BE49-F238E27FC236}">
              <a16:creationId xmlns:a16="http://schemas.microsoft.com/office/drawing/2014/main" id="{00000000-0008-0000-0400-000055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2" name="Rectangle 8">
          <a:extLst>
            <a:ext uri="{FF2B5EF4-FFF2-40B4-BE49-F238E27FC236}">
              <a16:creationId xmlns:a16="http://schemas.microsoft.com/office/drawing/2014/main" id="{00000000-0008-0000-0400-000056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3" name="Rectangle 8">
          <a:extLst>
            <a:ext uri="{FF2B5EF4-FFF2-40B4-BE49-F238E27FC236}">
              <a16:creationId xmlns:a16="http://schemas.microsoft.com/office/drawing/2014/main" id="{00000000-0008-0000-0400-000057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4" name="Rectangle 8">
          <a:extLst>
            <a:ext uri="{FF2B5EF4-FFF2-40B4-BE49-F238E27FC236}">
              <a16:creationId xmlns:a16="http://schemas.microsoft.com/office/drawing/2014/main" id="{00000000-0008-0000-0400-000058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5" name="Rectangle 8">
          <a:extLst>
            <a:ext uri="{FF2B5EF4-FFF2-40B4-BE49-F238E27FC236}">
              <a16:creationId xmlns:a16="http://schemas.microsoft.com/office/drawing/2014/main" id="{00000000-0008-0000-0400-000059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6" name="Rectangle 8">
          <a:extLst>
            <a:ext uri="{FF2B5EF4-FFF2-40B4-BE49-F238E27FC236}">
              <a16:creationId xmlns:a16="http://schemas.microsoft.com/office/drawing/2014/main" id="{00000000-0008-0000-0400-00005A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7" name="Rectangle 8">
          <a:extLst>
            <a:ext uri="{FF2B5EF4-FFF2-40B4-BE49-F238E27FC236}">
              <a16:creationId xmlns:a16="http://schemas.microsoft.com/office/drawing/2014/main" id="{00000000-0008-0000-0400-00005B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8" name="Rectangle 8">
          <a:extLst>
            <a:ext uri="{FF2B5EF4-FFF2-40B4-BE49-F238E27FC236}">
              <a16:creationId xmlns:a16="http://schemas.microsoft.com/office/drawing/2014/main" id="{00000000-0008-0000-0400-00005C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49" name="Rectangle 8">
          <a:extLst>
            <a:ext uri="{FF2B5EF4-FFF2-40B4-BE49-F238E27FC236}">
              <a16:creationId xmlns:a16="http://schemas.microsoft.com/office/drawing/2014/main" id="{00000000-0008-0000-0400-00005D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0" name="Rectangle 8">
          <a:extLst>
            <a:ext uri="{FF2B5EF4-FFF2-40B4-BE49-F238E27FC236}">
              <a16:creationId xmlns:a16="http://schemas.microsoft.com/office/drawing/2014/main" id="{00000000-0008-0000-0400-00005E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1" name="Rectangle 8">
          <a:extLst>
            <a:ext uri="{FF2B5EF4-FFF2-40B4-BE49-F238E27FC236}">
              <a16:creationId xmlns:a16="http://schemas.microsoft.com/office/drawing/2014/main" id="{00000000-0008-0000-0400-00005F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2" name="Rectangle 8">
          <a:extLst>
            <a:ext uri="{FF2B5EF4-FFF2-40B4-BE49-F238E27FC236}">
              <a16:creationId xmlns:a16="http://schemas.microsoft.com/office/drawing/2014/main" id="{00000000-0008-0000-0400-000060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3" name="Rectangle 8">
          <a:extLst>
            <a:ext uri="{FF2B5EF4-FFF2-40B4-BE49-F238E27FC236}">
              <a16:creationId xmlns:a16="http://schemas.microsoft.com/office/drawing/2014/main" id="{00000000-0008-0000-0400-000061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4" name="Rectangle 8">
          <a:extLst>
            <a:ext uri="{FF2B5EF4-FFF2-40B4-BE49-F238E27FC236}">
              <a16:creationId xmlns:a16="http://schemas.microsoft.com/office/drawing/2014/main" id="{00000000-0008-0000-0400-000062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5" name="Rectangle 8">
          <a:extLst>
            <a:ext uri="{FF2B5EF4-FFF2-40B4-BE49-F238E27FC236}">
              <a16:creationId xmlns:a16="http://schemas.microsoft.com/office/drawing/2014/main" id="{00000000-0008-0000-0400-000063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6" name="Rectangle 8">
          <a:extLst>
            <a:ext uri="{FF2B5EF4-FFF2-40B4-BE49-F238E27FC236}">
              <a16:creationId xmlns:a16="http://schemas.microsoft.com/office/drawing/2014/main" id="{00000000-0008-0000-0400-000064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7" name="Rectangle 8">
          <a:extLst>
            <a:ext uri="{FF2B5EF4-FFF2-40B4-BE49-F238E27FC236}">
              <a16:creationId xmlns:a16="http://schemas.microsoft.com/office/drawing/2014/main" id="{00000000-0008-0000-0400-000065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8" name="Rectangle 8">
          <a:extLst>
            <a:ext uri="{FF2B5EF4-FFF2-40B4-BE49-F238E27FC236}">
              <a16:creationId xmlns:a16="http://schemas.microsoft.com/office/drawing/2014/main" id="{00000000-0008-0000-0400-000066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59" name="Rectangle 8">
          <a:extLst>
            <a:ext uri="{FF2B5EF4-FFF2-40B4-BE49-F238E27FC236}">
              <a16:creationId xmlns:a16="http://schemas.microsoft.com/office/drawing/2014/main" id="{00000000-0008-0000-0400-000067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0" name="Rectangle 8">
          <a:extLst>
            <a:ext uri="{FF2B5EF4-FFF2-40B4-BE49-F238E27FC236}">
              <a16:creationId xmlns:a16="http://schemas.microsoft.com/office/drawing/2014/main" id="{00000000-0008-0000-0400-000068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1" name="Rectangle 8">
          <a:extLst>
            <a:ext uri="{FF2B5EF4-FFF2-40B4-BE49-F238E27FC236}">
              <a16:creationId xmlns:a16="http://schemas.microsoft.com/office/drawing/2014/main" id="{00000000-0008-0000-0400-000069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2" name="Rectangle 8">
          <a:extLst>
            <a:ext uri="{FF2B5EF4-FFF2-40B4-BE49-F238E27FC236}">
              <a16:creationId xmlns:a16="http://schemas.microsoft.com/office/drawing/2014/main" id="{00000000-0008-0000-0400-00006A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3" name="Rectangle 8">
          <a:extLst>
            <a:ext uri="{FF2B5EF4-FFF2-40B4-BE49-F238E27FC236}">
              <a16:creationId xmlns:a16="http://schemas.microsoft.com/office/drawing/2014/main" id="{00000000-0008-0000-0400-00006B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4" name="Rectangle 8">
          <a:extLst>
            <a:ext uri="{FF2B5EF4-FFF2-40B4-BE49-F238E27FC236}">
              <a16:creationId xmlns:a16="http://schemas.microsoft.com/office/drawing/2014/main" id="{00000000-0008-0000-0400-00006C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5" name="Rectangle 8">
          <a:extLst>
            <a:ext uri="{FF2B5EF4-FFF2-40B4-BE49-F238E27FC236}">
              <a16:creationId xmlns:a16="http://schemas.microsoft.com/office/drawing/2014/main" id="{00000000-0008-0000-0400-00006D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6" name="Rectangle 8">
          <a:extLst>
            <a:ext uri="{FF2B5EF4-FFF2-40B4-BE49-F238E27FC236}">
              <a16:creationId xmlns:a16="http://schemas.microsoft.com/office/drawing/2014/main" id="{00000000-0008-0000-0400-00006E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7" name="Rectangle 8">
          <a:extLst>
            <a:ext uri="{FF2B5EF4-FFF2-40B4-BE49-F238E27FC236}">
              <a16:creationId xmlns:a16="http://schemas.microsoft.com/office/drawing/2014/main" id="{00000000-0008-0000-0400-00006F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8" name="Rectangle 8">
          <a:extLst>
            <a:ext uri="{FF2B5EF4-FFF2-40B4-BE49-F238E27FC236}">
              <a16:creationId xmlns:a16="http://schemas.microsoft.com/office/drawing/2014/main" id="{00000000-0008-0000-0400-000070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69" name="Rectangle 8">
          <a:extLst>
            <a:ext uri="{FF2B5EF4-FFF2-40B4-BE49-F238E27FC236}">
              <a16:creationId xmlns:a16="http://schemas.microsoft.com/office/drawing/2014/main" id="{00000000-0008-0000-0400-000071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0" name="Rectangle 8">
          <a:extLst>
            <a:ext uri="{FF2B5EF4-FFF2-40B4-BE49-F238E27FC236}">
              <a16:creationId xmlns:a16="http://schemas.microsoft.com/office/drawing/2014/main" id="{00000000-0008-0000-0400-000072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1" name="Rectangle 8">
          <a:extLst>
            <a:ext uri="{FF2B5EF4-FFF2-40B4-BE49-F238E27FC236}">
              <a16:creationId xmlns:a16="http://schemas.microsoft.com/office/drawing/2014/main" id="{00000000-0008-0000-0400-000073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2" name="Rectangle 8">
          <a:extLst>
            <a:ext uri="{FF2B5EF4-FFF2-40B4-BE49-F238E27FC236}">
              <a16:creationId xmlns:a16="http://schemas.microsoft.com/office/drawing/2014/main" id="{00000000-0008-0000-0400-000074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3" name="Rectangle 8">
          <a:extLst>
            <a:ext uri="{FF2B5EF4-FFF2-40B4-BE49-F238E27FC236}">
              <a16:creationId xmlns:a16="http://schemas.microsoft.com/office/drawing/2014/main" id="{00000000-0008-0000-0400-000075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4" name="Rectangle 8">
          <a:extLst>
            <a:ext uri="{FF2B5EF4-FFF2-40B4-BE49-F238E27FC236}">
              <a16:creationId xmlns:a16="http://schemas.microsoft.com/office/drawing/2014/main" id="{00000000-0008-0000-0400-000076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5" name="Rectangle 8">
          <a:extLst>
            <a:ext uri="{FF2B5EF4-FFF2-40B4-BE49-F238E27FC236}">
              <a16:creationId xmlns:a16="http://schemas.microsoft.com/office/drawing/2014/main" id="{00000000-0008-0000-0400-000077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6" name="Rectangle 8">
          <a:extLst>
            <a:ext uri="{FF2B5EF4-FFF2-40B4-BE49-F238E27FC236}">
              <a16:creationId xmlns:a16="http://schemas.microsoft.com/office/drawing/2014/main" id="{00000000-0008-0000-0400-000078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7" name="Rectangle 8">
          <a:extLst>
            <a:ext uri="{FF2B5EF4-FFF2-40B4-BE49-F238E27FC236}">
              <a16:creationId xmlns:a16="http://schemas.microsoft.com/office/drawing/2014/main" id="{00000000-0008-0000-0400-000079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8" name="Rectangle 8">
          <a:extLst>
            <a:ext uri="{FF2B5EF4-FFF2-40B4-BE49-F238E27FC236}">
              <a16:creationId xmlns:a16="http://schemas.microsoft.com/office/drawing/2014/main" id="{00000000-0008-0000-0400-00007A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79" name="Rectangle 8">
          <a:extLst>
            <a:ext uri="{FF2B5EF4-FFF2-40B4-BE49-F238E27FC236}">
              <a16:creationId xmlns:a16="http://schemas.microsoft.com/office/drawing/2014/main" id="{00000000-0008-0000-0400-00007B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0" name="Rectangle 8">
          <a:extLst>
            <a:ext uri="{FF2B5EF4-FFF2-40B4-BE49-F238E27FC236}">
              <a16:creationId xmlns:a16="http://schemas.microsoft.com/office/drawing/2014/main" id="{00000000-0008-0000-0400-00007C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1" name="Rectangle 8">
          <a:extLst>
            <a:ext uri="{FF2B5EF4-FFF2-40B4-BE49-F238E27FC236}">
              <a16:creationId xmlns:a16="http://schemas.microsoft.com/office/drawing/2014/main" id="{00000000-0008-0000-0400-00007D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2" name="Rectangle 8">
          <a:extLst>
            <a:ext uri="{FF2B5EF4-FFF2-40B4-BE49-F238E27FC236}">
              <a16:creationId xmlns:a16="http://schemas.microsoft.com/office/drawing/2014/main" id="{00000000-0008-0000-0400-00007E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3" name="Rectangle 8">
          <a:extLst>
            <a:ext uri="{FF2B5EF4-FFF2-40B4-BE49-F238E27FC236}">
              <a16:creationId xmlns:a16="http://schemas.microsoft.com/office/drawing/2014/main" id="{00000000-0008-0000-0400-00007F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4" name="Rectangle 8">
          <a:extLst>
            <a:ext uri="{FF2B5EF4-FFF2-40B4-BE49-F238E27FC236}">
              <a16:creationId xmlns:a16="http://schemas.microsoft.com/office/drawing/2014/main" id="{00000000-0008-0000-0400-000080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5" name="Rectangle 8">
          <a:extLst>
            <a:ext uri="{FF2B5EF4-FFF2-40B4-BE49-F238E27FC236}">
              <a16:creationId xmlns:a16="http://schemas.microsoft.com/office/drawing/2014/main" id="{00000000-0008-0000-0400-000081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6" name="Rectangle 8">
          <a:extLst>
            <a:ext uri="{FF2B5EF4-FFF2-40B4-BE49-F238E27FC236}">
              <a16:creationId xmlns:a16="http://schemas.microsoft.com/office/drawing/2014/main" id="{00000000-0008-0000-0400-000082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7" name="Rectangle 8">
          <a:extLst>
            <a:ext uri="{FF2B5EF4-FFF2-40B4-BE49-F238E27FC236}">
              <a16:creationId xmlns:a16="http://schemas.microsoft.com/office/drawing/2014/main" id="{00000000-0008-0000-0400-000083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8" name="Rectangle 8">
          <a:extLst>
            <a:ext uri="{FF2B5EF4-FFF2-40B4-BE49-F238E27FC236}">
              <a16:creationId xmlns:a16="http://schemas.microsoft.com/office/drawing/2014/main" id="{00000000-0008-0000-0400-000084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89" name="Rectangle 8">
          <a:extLst>
            <a:ext uri="{FF2B5EF4-FFF2-40B4-BE49-F238E27FC236}">
              <a16:creationId xmlns:a16="http://schemas.microsoft.com/office/drawing/2014/main" id="{00000000-0008-0000-0400-000085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0" name="Rectangle 8">
          <a:extLst>
            <a:ext uri="{FF2B5EF4-FFF2-40B4-BE49-F238E27FC236}">
              <a16:creationId xmlns:a16="http://schemas.microsoft.com/office/drawing/2014/main" id="{00000000-0008-0000-0400-000086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1" name="Rectangle 8">
          <a:extLst>
            <a:ext uri="{FF2B5EF4-FFF2-40B4-BE49-F238E27FC236}">
              <a16:creationId xmlns:a16="http://schemas.microsoft.com/office/drawing/2014/main" id="{00000000-0008-0000-0400-000087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2" name="Rectangle 8">
          <a:extLst>
            <a:ext uri="{FF2B5EF4-FFF2-40B4-BE49-F238E27FC236}">
              <a16:creationId xmlns:a16="http://schemas.microsoft.com/office/drawing/2014/main" id="{00000000-0008-0000-0400-000088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3" name="Rectangle 8">
          <a:extLst>
            <a:ext uri="{FF2B5EF4-FFF2-40B4-BE49-F238E27FC236}">
              <a16:creationId xmlns:a16="http://schemas.microsoft.com/office/drawing/2014/main" id="{00000000-0008-0000-0400-000089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4" name="Rectangle 8">
          <a:extLst>
            <a:ext uri="{FF2B5EF4-FFF2-40B4-BE49-F238E27FC236}">
              <a16:creationId xmlns:a16="http://schemas.microsoft.com/office/drawing/2014/main" id="{00000000-0008-0000-0400-00008A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5" name="Rectangle 8">
          <a:extLst>
            <a:ext uri="{FF2B5EF4-FFF2-40B4-BE49-F238E27FC236}">
              <a16:creationId xmlns:a16="http://schemas.microsoft.com/office/drawing/2014/main" id="{00000000-0008-0000-0400-00008B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6" name="Rectangle 8">
          <a:extLst>
            <a:ext uri="{FF2B5EF4-FFF2-40B4-BE49-F238E27FC236}">
              <a16:creationId xmlns:a16="http://schemas.microsoft.com/office/drawing/2014/main" id="{00000000-0008-0000-0400-00008C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7" name="Rectangle 8">
          <a:extLst>
            <a:ext uri="{FF2B5EF4-FFF2-40B4-BE49-F238E27FC236}">
              <a16:creationId xmlns:a16="http://schemas.microsoft.com/office/drawing/2014/main" id="{00000000-0008-0000-0400-00008D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8" name="Rectangle 8">
          <a:extLst>
            <a:ext uri="{FF2B5EF4-FFF2-40B4-BE49-F238E27FC236}">
              <a16:creationId xmlns:a16="http://schemas.microsoft.com/office/drawing/2014/main" id="{00000000-0008-0000-0400-00008E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399" name="Rectangle 8">
          <a:extLst>
            <a:ext uri="{FF2B5EF4-FFF2-40B4-BE49-F238E27FC236}">
              <a16:creationId xmlns:a16="http://schemas.microsoft.com/office/drawing/2014/main" id="{00000000-0008-0000-0400-00008F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0" name="Rectangle 8">
          <a:extLst>
            <a:ext uri="{FF2B5EF4-FFF2-40B4-BE49-F238E27FC236}">
              <a16:creationId xmlns:a16="http://schemas.microsoft.com/office/drawing/2014/main" id="{00000000-0008-0000-0400-000090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1" name="Rectangle 8">
          <a:extLst>
            <a:ext uri="{FF2B5EF4-FFF2-40B4-BE49-F238E27FC236}">
              <a16:creationId xmlns:a16="http://schemas.microsoft.com/office/drawing/2014/main" id="{00000000-0008-0000-0400-000091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2" name="Rectangle 8">
          <a:extLst>
            <a:ext uri="{FF2B5EF4-FFF2-40B4-BE49-F238E27FC236}">
              <a16:creationId xmlns:a16="http://schemas.microsoft.com/office/drawing/2014/main" id="{00000000-0008-0000-0400-000092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3" name="Rectangle 8">
          <a:extLst>
            <a:ext uri="{FF2B5EF4-FFF2-40B4-BE49-F238E27FC236}">
              <a16:creationId xmlns:a16="http://schemas.microsoft.com/office/drawing/2014/main" id="{00000000-0008-0000-0400-000093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4" name="Rectangle 8">
          <a:extLst>
            <a:ext uri="{FF2B5EF4-FFF2-40B4-BE49-F238E27FC236}">
              <a16:creationId xmlns:a16="http://schemas.microsoft.com/office/drawing/2014/main" id="{00000000-0008-0000-0400-000094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5" name="Rectangle 8">
          <a:extLst>
            <a:ext uri="{FF2B5EF4-FFF2-40B4-BE49-F238E27FC236}">
              <a16:creationId xmlns:a16="http://schemas.microsoft.com/office/drawing/2014/main" id="{00000000-0008-0000-0400-000095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6" name="Rectangle 8">
          <a:extLst>
            <a:ext uri="{FF2B5EF4-FFF2-40B4-BE49-F238E27FC236}">
              <a16:creationId xmlns:a16="http://schemas.microsoft.com/office/drawing/2014/main" id="{00000000-0008-0000-0400-000096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7" name="Rectangle 8">
          <a:extLst>
            <a:ext uri="{FF2B5EF4-FFF2-40B4-BE49-F238E27FC236}">
              <a16:creationId xmlns:a16="http://schemas.microsoft.com/office/drawing/2014/main" id="{00000000-0008-0000-0400-000097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8" name="Rectangle 8">
          <a:extLst>
            <a:ext uri="{FF2B5EF4-FFF2-40B4-BE49-F238E27FC236}">
              <a16:creationId xmlns:a16="http://schemas.microsoft.com/office/drawing/2014/main" id="{00000000-0008-0000-0400-000098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09" name="Rectangle 8">
          <a:extLst>
            <a:ext uri="{FF2B5EF4-FFF2-40B4-BE49-F238E27FC236}">
              <a16:creationId xmlns:a16="http://schemas.microsoft.com/office/drawing/2014/main" id="{00000000-0008-0000-0400-000099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0" name="Rectangle 8">
          <a:extLst>
            <a:ext uri="{FF2B5EF4-FFF2-40B4-BE49-F238E27FC236}">
              <a16:creationId xmlns:a16="http://schemas.microsoft.com/office/drawing/2014/main" id="{00000000-0008-0000-0400-00009A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1" name="Rectangle 8">
          <a:extLst>
            <a:ext uri="{FF2B5EF4-FFF2-40B4-BE49-F238E27FC236}">
              <a16:creationId xmlns:a16="http://schemas.microsoft.com/office/drawing/2014/main" id="{00000000-0008-0000-0400-00009B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2" name="Rectangle 8">
          <a:extLst>
            <a:ext uri="{FF2B5EF4-FFF2-40B4-BE49-F238E27FC236}">
              <a16:creationId xmlns:a16="http://schemas.microsoft.com/office/drawing/2014/main" id="{00000000-0008-0000-0400-00009C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3" name="Rectangle 8">
          <a:extLst>
            <a:ext uri="{FF2B5EF4-FFF2-40B4-BE49-F238E27FC236}">
              <a16:creationId xmlns:a16="http://schemas.microsoft.com/office/drawing/2014/main" id="{00000000-0008-0000-0400-00009D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4" name="Rectangle 8">
          <a:extLst>
            <a:ext uri="{FF2B5EF4-FFF2-40B4-BE49-F238E27FC236}">
              <a16:creationId xmlns:a16="http://schemas.microsoft.com/office/drawing/2014/main" id="{00000000-0008-0000-0400-00009E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5" name="Rectangle 8">
          <a:extLst>
            <a:ext uri="{FF2B5EF4-FFF2-40B4-BE49-F238E27FC236}">
              <a16:creationId xmlns:a16="http://schemas.microsoft.com/office/drawing/2014/main" id="{00000000-0008-0000-0400-00009F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6" name="Rectangle 8">
          <a:extLst>
            <a:ext uri="{FF2B5EF4-FFF2-40B4-BE49-F238E27FC236}">
              <a16:creationId xmlns:a16="http://schemas.microsoft.com/office/drawing/2014/main" id="{00000000-0008-0000-0400-0000A0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7" name="Rectangle 8">
          <a:extLst>
            <a:ext uri="{FF2B5EF4-FFF2-40B4-BE49-F238E27FC236}">
              <a16:creationId xmlns:a16="http://schemas.microsoft.com/office/drawing/2014/main" id="{00000000-0008-0000-0400-0000A1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8" name="Rectangle 8">
          <a:extLst>
            <a:ext uri="{FF2B5EF4-FFF2-40B4-BE49-F238E27FC236}">
              <a16:creationId xmlns:a16="http://schemas.microsoft.com/office/drawing/2014/main" id="{00000000-0008-0000-0400-0000A2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19" name="Rectangle 8">
          <a:extLst>
            <a:ext uri="{FF2B5EF4-FFF2-40B4-BE49-F238E27FC236}">
              <a16:creationId xmlns:a16="http://schemas.microsoft.com/office/drawing/2014/main" id="{00000000-0008-0000-0400-0000A3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0" name="Rectangle 8">
          <a:extLst>
            <a:ext uri="{FF2B5EF4-FFF2-40B4-BE49-F238E27FC236}">
              <a16:creationId xmlns:a16="http://schemas.microsoft.com/office/drawing/2014/main" id="{00000000-0008-0000-0400-0000A4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1" name="Rectangle 8">
          <a:extLst>
            <a:ext uri="{FF2B5EF4-FFF2-40B4-BE49-F238E27FC236}">
              <a16:creationId xmlns:a16="http://schemas.microsoft.com/office/drawing/2014/main" id="{00000000-0008-0000-0400-0000A5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2" name="Rectangle 8">
          <a:extLst>
            <a:ext uri="{FF2B5EF4-FFF2-40B4-BE49-F238E27FC236}">
              <a16:creationId xmlns:a16="http://schemas.microsoft.com/office/drawing/2014/main" id="{00000000-0008-0000-0400-0000A6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3" name="Rectangle 8">
          <a:extLst>
            <a:ext uri="{FF2B5EF4-FFF2-40B4-BE49-F238E27FC236}">
              <a16:creationId xmlns:a16="http://schemas.microsoft.com/office/drawing/2014/main" id="{00000000-0008-0000-0400-0000A7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4" name="Rectangle 8">
          <a:extLst>
            <a:ext uri="{FF2B5EF4-FFF2-40B4-BE49-F238E27FC236}">
              <a16:creationId xmlns:a16="http://schemas.microsoft.com/office/drawing/2014/main" id="{00000000-0008-0000-0400-0000A8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5" name="Rectangle 8">
          <a:extLst>
            <a:ext uri="{FF2B5EF4-FFF2-40B4-BE49-F238E27FC236}">
              <a16:creationId xmlns:a16="http://schemas.microsoft.com/office/drawing/2014/main" id="{00000000-0008-0000-0400-0000A9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6" name="Rectangle 8">
          <a:extLst>
            <a:ext uri="{FF2B5EF4-FFF2-40B4-BE49-F238E27FC236}">
              <a16:creationId xmlns:a16="http://schemas.microsoft.com/office/drawing/2014/main" id="{00000000-0008-0000-0400-0000AA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7" name="Rectangle 8">
          <a:extLst>
            <a:ext uri="{FF2B5EF4-FFF2-40B4-BE49-F238E27FC236}">
              <a16:creationId xmlns:a16="http://schemas.microsoft.com/office/drawing/2014/main" id="{00000000-0008-0000-0400-0000AB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8" name="Rectangle 8">
          <a:extLst>
            <a:ext uri="{FF2B5EF4-FFF2-40B4-BE49-F238E27FC236}">
              <a16:creationId xmlns:a16="http://schemas.microsoft.com/office/drawing/2014/main" id="{00000000-0008-0000-0400-0000AC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29" name="Rectangle 8">
          <a:extLst>
            <a:ext uri="{FF2B5EF4-FFF2-40B4-BE49-F238E27FC236}">
              <a16:creationId xmlns:a16="http://schemas.microsoft.com/office/drawing/2014/main" id="{00000000-0008-0000-0400-0000AD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0" name="Rectangle 8">
          <a:extLst>
            <a:ext uri="{FF2B5EF4-FFF2-40B4-BE49-F238E27FC236}">
              <a16:creationId xmlns:a16="http://schemas.microsoft.com/office/drawing/2014/main" id="{00000000-0008-0000-0400-0000AE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1" name="Rectangle 8">
          <a:extLst>
            <a:ext uri="{FF2B5EF4-FFF2-40B4-BE49-F238E27FC236}">
              <a16:creationId xmlns:a16="http://schemas.microsoft.com/office/drawing/2014/main" id="{00000000-0008-0000-0400-0000AF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2" name="Rectangle 8">
          <a:extLst>
            <a:ext uri="{FF2B5EF4-FFF2-40B4-BE49-F238E27FC236}">
              <a16:creationId xmlns:a16="http://schemas.microsoft.com/office/drawing/2014/main" id="{00000000-0008-0000-0400-0000B0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3" name="Rectangle 8">
          <a:extLst>
            <a:ext uri="{FF2B5EF4-FFF2-40B4-BE49-F238E27FC236}">
              <a16:creationId xmlns:a16="http://schemas.microsoft.com/office/drawing/2014/main" id="{00000000-0008-0000-0400-0000B1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4" name="Rectangle 8">
          <a:extLst>
            <a:ext uri="{FF2B5EF4-FFF2-40B4-BE49-F238E27FC236}">
              <a16:creationId xmlns:a16="http://schemas.microsoft.com/office/drawing/2014/main" id="{00000000-0008-0000-0400-0000B2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5" name="Rectangle 8">
          <a:extLst>
            <a:ext uri="{FF2B5EF4-FFF2-40B4-BE49-F238E27FC236}">
              <a16:creationId xmlns:a16="http://schemas.microsoft.com/office/drawing/2014/main" id="{00000000-0008-0000-0400-0000B3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6" name="Rectangle 8">
          <a:extLst>
            <a:ext uri="{FF2B5EF4-FFF2-40B4-BE49-F238E27FC236}">
              <a16:creationId xmlns:a16="http://schemas.microsoft.com/office/drawing/2014/main" id="{00000000-0008-0000-0400-0000B4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7" name="Rectangle 8">
          <a:extLst>
            <a:ext uri="{FF2B5EF4-FFF2-40B4-BE49-F238E27FC236}">
              <a16:creationId xmlns:a16="http://schemas.microsoft.com/office/drawing/2014/main" id="{00000000-0008-0000-0400-0000B5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8" name="Rectangle 8">
          <a:extLst>
            <a:ext uri="{FF2B5EF4-FFF2-40B4-BE49-F238E27FC236}">
              <a16:creationId xmlns:a16="http://schemas.microsoft.com/office/drawing/2014/main" id="{00000000-0008-0000-0400-0000B6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39" name="Rectangle 8">
          <a:extLst>
            <a:ext uri="{FF2B5EF4-FFF2-40B4-BE49-F238E27FC236}">
              <a16:creationId xmlns:a16="http://schemas.microsoft.com/office/drawing/2014/main" id="{00000000-0008-0000-0400-0000B7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0" name="Rectangle 8">
          <a:extLst>
            <a:ext uri="{FF2B5EF4-FFF2-40B4-BE49-F238E27FC236}">
              <a16:creationId xmlns:a16="http://schemas.microsoft.com/office/drawing/2014/main" id="{00000000-0008-0000-0400-0000B8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1" name="Rectangle 8">
          <a:extLst>
            <a:ext uri="{FF2B5EF4-FFF2-40B4-BE49-F238E27FC236}">
              <a16:creationId xmlns:a16="http://schemas.microsoft.com/office/drawing/2014/main" id="{00000000-0008-0000-0400-0000B9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2" name="Rectangle 8">
          <a:extLst>
            <a:ext uri="{FF2B5EF4-FFF2-40B4-BE49-F238E27FC236}">
              <a16:creationId xmlns:a16="http://schemas.microsoft.com/office/drawing/2014/main" id="{00000000-0008-0000-0400-0000BA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3" name="Rectangle 8">
          <a:extLst>
            <a:ext uri="{FF2B5EF4-FFF2-40B4-BE49-F238E27FC236}">
              <a16:creationId xmlns:a16="http://schemas.microsoft.com/office/drawing/2014/main" id="{00000000-0008-0000-0400-0000BB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4" name="Rectangle 8">
          <a:extLst>
            <a:ext uri="{FF2B5EF4-FFF2-40B4-BE49-F238E27FC236}">
              <a16:creationId xmlns:a16="http://schemas.microsoft.com/office/drawing/2014/main" id="{00000000-0008-0000-0400-0000BC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5" name="Rectangle 8">
          <a:extLst>
            <a:ext uri="{FF2B5EF4-FFF2-40B4-BE49-F238E27FC236}">
              <a16:creationId xmlns:a16="http://schemas.microsoft.com/office/drawing/2014/main" id="{00000000-0008-0000-0400-0000BD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6" name="Rectangle 8">
          <a:extLst>
            <a:ext uri="{FF2B5EF4-FFF2-40B4-BE49-F238E27FC236}">
              <a16:creationId xmlns:a16="http://schemas.microsoft.com/office/drawing/2014/main" id="{00000000-0008-0000-0400-0000BE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7" name="Rectangle 8">
          <a:extLst>
            <a:ext uri="{FF2B5EF4-FFF2-40B4-BE49-F238E27FC236}">
              <a16:creationId xmlns:a16="http://schemas.microsoft.com/office/drawing/2014/main" id="{00000000-0008-0000-0400-0000BF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8" name="Rectangle 8">
          <a:extLst>
            <a:ext uri="{FF2B5EF4-FFF2-40B4-BE49-F238E27FC236}">
              <a16:creationId xmlns:a16="http://schemas.microsoft.com/office/drawing/2014/main" id="{00000000-0008-0000-0400-0000C0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49" name="Rectangle 8">
          <a:extLst>
            <a:ext uri="{FF2B5EF4-FFF2-40B4-BE49-F238E27FC236}">
              <a16:creationId xmlns:a16="http://schemas.microsoft.com/office/drawing/2014/main" id="{00000000-0008-0000-0400-0000C1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0" name="Rectangle 8">
          <a:extLst>
            <a:ext uri="{FF2B5EF4-FFF2-40B4-BE49-F238E27FC236}">
              <a16:creationId xmlns:a16="http://schemas.microsoft.com/office/drawing/2014/main" id="{00000000-0008-0000-0400-0000C2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1" name="Rectangle 8">
          <a:extLst>
            <a:ext uri="{FF2B5EF4-FFF2-40B4-BE49-F238E27FC236}">
              <a16:creationId xmlns:a16="http://schemas.microsoft.com/office/drawing/2014/main" id="{00000000-0008-0000-0400-0000C3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2" name="Rectangle 8">
          <a:extLst>
            <a:ext uri="{FF2B5EF4-FFF2-40B4-BE49-F238E27FC236}">
              <a16:creationId xmlns:a16="http://schemas.microsoft.com/office/drawing/2014/main" id="{00000000-0008-0000-0400-0000C4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3" name="Rectangle 8">
          <a:extLst>
            <a:ext uri="{FF2B5EF4-FFF2-40B4-BE49-F238E27FC236}">
              <a16:creationId xmlns:a16="http://schemas.microsoft.com/office/drawing/2014/main" id="{00000000-0008-0000-0400-0000C5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4" name="Rectangle 8">
          <a:extLst>
            <a:ext uri="{FF2B5EF4-FFF2-40B4-BE49-F238E27FC236}">
              <a16:creationId xmlns:a16="http://schemas.microsoft.com/office/drawing/2014/main" id="{00000000-0008-0000-0400-0000C6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5" name="Rectangle 8">
          <a:extLst>
            <a:ext uri="{FF2B5EF4-FFF2-40B4-BE49-F238E27FC236}">
              <a16:creationId xmlns:a16="http://schemas.microsoft.com/office/drawing/2014/main" id="{00000000-0008-0000-0400-0000C7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6" name="Rectangle 8">
          <a:extLst>
            <a:ext uri="{FF2B5EF4-FFF2-40B4-BE49-F238E27FC236}">
              <a16:creationId xmlns:a16="http://schemas.microsoft.com/office/drawing/2014/main" id="{00000000-0008-0000-0400-0000C8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7" name="Rectangle 8">
          <a:extLst>
            <a:ext uri="{FF2B5EF4-FFF2-40B4-BE49-F238E27FC236}">
              <a16:creationId xmlns:a16="http://schemas.microsoft.com/office/drawing/2014/main" id="{00000000-0008-0000-0400-0000C9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8" name="Rectangle 8">
          <a:extLst>
            <a:ext uri="{FF2B5EF4-FFF2-40B4-BE49-F238E27FC236}">
              <a16:creationId xmlns:a16="http://schemas.microsoft.com/office/drawing/2014/main" id="{00000000-0008-0000-0400-0000CA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59" name="Rectangle 8">
          <a:extLst>
            <a:ext uri="{FF2B5EF4-FFF2-40B4-BE49-F238E27FC236}">
              <a16:creationId xmlns:a16="http://schemas.microsoft.com/office/drawing/2014/main" id="{00000000-0008-0000-0400-0000CB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0" name="Rectangle 8">
          <a:extLst>
            <a:ext uri="{FF2B5EF4-FFF2-40B4-BE49-F238E27FC236}">
              <a16:creationId xmlns:a16="http://schemas.microsoft.com/office/drawing/2014/main" id="{00000000-0008-0000-0400-0000CC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1" name="Rectangle 8">
          <a:extLst>
            <a:ext uri="{FF2B5EF4-FFF2-40B4-BE49-F238E27FC236}">
              <a16:creationId xmlns:a16="http://schemas.microsoft.com/office/drawing/2014/main" id="{00000000-0008-0000-0400-0000CD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2" name="Rectangle 8">
          <a:extLst>
            <a:ext uri="{FF2B5EF4-FFF2-40B4-BE49-F238E27FC236}">
              <a16:creationId xmlns:a16="http://schemas.microsoft.com/office/drawing/2014/main" id="{00000000-0008-0000-0400-0000CE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3" name="Rectangle 8">
          <a:extLst>
            <a:ext uri="{FF2B5EF4-FFF2-40B4-BE49-F238E27FC236}">
              <a16:creationId xmlns:a16="http://schemas.microsoft.com/office/drawing/2014/main" id="{00000000-0008-0000-0400-0000CF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4" name="Rectangle 8">
          <a:extLst>
            <a:ext uri="{FF2B5EF4-FFF2-40B4-BE49-F238E27FC236}">
              <a16:creationId xmlns:a16="http://schemas.microsoft.com/office/drawing/2014/main" id="{00000000-0008-0000-0400-0000D0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5" name="Rectangle 8">
          <a:extLst>
            <a:ext uri="{FF2B5EF4-FFF2-40B4-BE49-F238E27FC236}">
              <a16:creationId xmlns:a16="http://schemas.microsoft.com/office/drawing/2014/main" id="{00000000-0008-0000-0400-0000D1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6" name="Rectangle 8">
          <a:extLst>
            <a:ext uri="{FF2B5EF4-FFF2-40B4-BE49-F238E27FC236}">
              <a16:creationId xmlns:a16="http://schemas.microsoft.com/office/drawing/2014/main" id="{00000000-0008-0000-0400-0000D2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7" name="Rectangle 8">
          <a:extLst>
            <a:ext uri="{FF2B5EF4-FFF2-40B4-BE49-F238E27FC236}">
              <a16:creationId xmlns:a16="http://schemas.microsoft.com/office/drawing/2014/main" id="{00000000-0008-0000-0400-0000D3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8" name="Rectangle 8">
          <a:extLst>
            <a:ext uri="{FF2B5EF4-FFF2-40B4-BE49-F238E27FC236}">
              <a16:creationId xmlns:a16="http://schemas.microsoft.com/office/drawing/2014/main" id="{00000000-0008-0000-0400-0000D4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69" name="Rectangle 8">
          <a:extLst>
            <a:ext uri="{FF2B5EF4-FFF2-40B4-BE49-F238E27FC236}">
              <a16:creationId xmlns:a16="http://schemas.microsoft.com/office/drawing/2014/main" id="{00000000-0008-0000-0400-0000D5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0" name="Rectangle 8">
          <a:extLst>
            <a:ext uri="{FF2B5EF4-FFF2-40B4-BE49-F238E27FC236}">
              <a16:creationId xmlns:a16="http://schemas.microsoft.com/office/drawing/2014/main" id="{00000000-0008-0000-0400-0000D6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1" name="Rectangle 8">
          <a:extLst>
            <a:ext uri="{FF2B5EF4-FFF2-40B4-BE49-F238E27FC236}">
              <a16:creationId xmlns:a16="http://schemas.microsoft.com/office/drawing/2014/main" id="{00000000-0008-0000-0400-0000D7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2" name="Rectangle 8">
          <a:extLst>
            <a:ext uri="{FF2B5EF4-FFF2-40B4-BE49-F238E27FC236}">
              <a16:creationId xmlns:a16="http://schemas.microsoft.com/office/drawing/2014/main" id="{00000000-0008-0000-0400-0000D8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3" name="Rectangle 8">
          <a:extLst>
            <a:ext uri="{FF2B5EF4-FFF2-40B4-BE49-F238E27FC236}">
              <a16:creationId xmlns:a16="http://schemas.microsoft.com/office/drawing/2014/main" id="{00000000-0008-0000-0400-0000D9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4" name="Rectangle 8">
          <a:extLst>
            <a:ext uri="{FF2B5EF4-FFF2-40B4-BE49-F238E27FC236}">
              <a16:creationId xmlns:a16="http://schemas.microsoft.com/office/drawing/2014/main" id="{00000000-0008-0000-0400-0000DA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5" name="Rectangle 8">
          <a:extLst>
            <a:ext uri="{FF2B5EF4-FFF2-40B4-BE49-F238E27FC236}">
              <a16:creationId xmlns:a16="http://schemas.microsoft.com/office/drawing/2014/main" id="{00000000-0008-0000-0400-0000DB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6" name="Rectangle 8">
          <a:extLst>
            <a:ext uri="{FF2B5EF4-FFF2-40B4-BE49-F238E27FC236}">
              <a16:creationId xmlns:a16="http://schemas.microsoft.com/office/drawing/2014/main" id="{00000000-0008-0000-0400-0000DC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7" name="Rectangle 8">
          <a:extLst>
            <a:ext uri="{FF2B5EF4-FFF2-40B4-BE49-F238E27FC236}">
              <a16:creationId xmlns:a16="http://schemas.microsoft.com/office/drawing/2014/main" id="{00000000-0008-0000-0400-0000DD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8" name="Rectangle 8">
          <a:extLst>
            <a:ext uri="{FF2B5EF4-FFF2-40B4-BE49-F238E27FC236}">
              <a16:creationId xmlns:a16="http://schemas.microsoft.com/office/drawing/2014/main" id="{00000000-0008-0000-0400-0000DE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79" name="Rectangle 8">
          <a:extLst>
            <a:ext uri="{FF2B5EF4-FFF2-40B4-BE49-F238E27FC236}">
              <a16:creationId xmlns:a16="http://schemas.microsoft.com/office/drawing/2014/main" id="{00000000-0008-0000-0400-0000DF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0" name="Rectangle 8">
          <a:extLst>
            <a:ext uri="{FF2B5EF4-FFF2-40B4-BE49-F238E27FC236}">
              <a16:creationId xmlns:a16="http://schemas.microsoft.com/office/drawing/2014/main" id="{00000000-0008-0000-0400-0000E0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1" name="Rectangle 8">
          <a:extLst>
            <a:ext uri="{FF2B5EF4-FFF2-40B4-BE49-F238E27FC236}">
              <a16:creationId xmlns:a16="http://schemas.microsoft.com/office/drawing/2014/main" id="{00000000-0008-0000-0400-0000E1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2" name="Rectangle 8">
          <a:extLst>
            <a:ext uri="{FF2B5EF4-FFF2-40B4-BE49-F238E27FC236}">
              <a16:creationId xmlns:a16="http://schemas.microsoft.com/office/drawing/2014/main" id="{00000000-0008-0000-0400-0000E2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3" name="Rectangle 8">
          <a:extLst>
            <a:ext uri="{FF2B5EF4-FFF2-40B4-BE49-F238E27FC236}">
              <a16:creationId xmlns:a16="http://schemas.microsoft.com/office/drawing/2014/main" id="{00000000-0008-0000-0400-0000E3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4" name="Rectangle 8">
          <a:extLst>
            <a:ext uri="{FF2B5EF4-FFF2-40B4-BE49-F238E27FC236}">
              <a16:creationId xmlns:a16="http://schemas.microsoft.com/office/drawing/2014/main" id="{00000000-0008-0000-0400-0000E4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5" name="Rectangle 8">
          <a:extLst>
            <a:ext uri="{FF2B5EF4-FFF2-40B4-BE49-F238E27FC236}">
              <a16:creationId xmlns:a16="http://schemas.microsoft.com/office/drawing/2014/main" id="{00000000-0008-0000-0400-0000E5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6" name="Rectangle 8">
          <a:extLst>
            <a:ext uri="{FF2B5EF4-FFF2-40B4-BE49-F238E27FC236}">
              <a16:creationId xmlns:a16="http://schemas.microsoft.com/office/drawing/2014/main" id="{00000000-0008-0000-0400-0000E6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7" name="Rectangle 8">
          <a:extLst>
            <a:ext uri="{FF2B5EF4-FFF2-40B4-BE49-F238E27FC236}">
              <a16:creationId xmlns:a16="http://schemas.microsoft.com/office/drawing/2014/main" id="{00000000-0008-0000-0400-0000E7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8" name="Rectangle 8">
          <a:extLst>
            <a:ext uri="{FF2B5EF4-FFF2-40B4-BE49-F238E27FC236}">
              <a16:creationId xmlns:a16="http://schemas.microsoft.com/office/drawing/2014/main" id="{00000000-0008-0000-0400-0000E8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89" name="Rectangle 8">
          <a:extLst>
            <a:ext uri="{FF2B5EF4-FFF2-40B4-BE49-F238E27FC236}">
              <a16:creationId xmlns:a16="http://schemas.microsoft.com/office/drawing/2014/main" id="{00000000-0008-0000-0400-0000E9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0" name="Rectangle 8">
          <a:extLst>
            <a:ext uri="{FF2B5EF4-FFF2-40B4-BE49-F238E27FC236}">
              <a16:creationId xmlns:a16="http://schemas.microsoft.com/office/drawing/2014/main" id="{00000000-0008-0000-0400-0000EA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1" name="Rectangle 8">
          <a:extLst>
            <a:ext uri="{FF2B5EF4-FFF2-40B4-BE49-F238E27FC236}">
              <a16:creationId xmlns:a16="http://schemas.microsoft.com/office/drawing/2014/main" id="{00000000-0008-0000-0400-0000EB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2" name="Rectangle 8">
          <a:extLst>
            <a:ext uri="{FF2B5EF4-FFF2-40B4-BE49-F238E27FC236}">
              <a16:creationId xmlns:a16="http://schemas.microsoft.com/office/drawing/2014/main" id="{00000000-0008-0000-0400-0000EC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3" name="Rectangle 8">
          <a:extLst>
            <a:ext uri="{FF2B5EF4-FFF2-40B4-BE49-F238E27FC236}">
              <a16:creationId xmlns:a16="http://schemas.microsoft.com/office/drawing/2014/main" id="{00000000-0008-0000-0400-0000ED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4" name="Rectangle 8">
          <a:extLst>
            <a:ext uri="{FF2B5EF4-FFF2-40B4-BE49-F238E27FC236}">
              <a16:creationId xmlns:a16="http://schemas.microsoft.com/office/drawing/2014/main" id="{00000000-0008-0000-0400-0000EE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5" name="Rectangle 8">
          <a:extLst>
            <a:ext uri="{FF2B5EF4-FFF2-40B4-BE49-F238E27FC236}">
              <a16:creationId xmlns:a16="http://schemas.microsoft.com/office/drawing/2014/main" id="{00000000-0008-0000-0400-0000EF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6" name="Rectangle 8">
          <a:extLst>
            <a:ext uri="{FF2B5EF4-FFF2-40B4-BE49-F238E27FC236}">
              <a16:creationId xmlns:a16="http://schemas.microsoft.com/office/drawing/2014/main" id="{00000000-0008-0000-0400-0000F0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7" name="Rectangle 8">
          <a:extLst>
            <a:ext uri="{FF2B5EF4-FFF2-40B4-BE49-F238E27FC236}">
              <a16:creationId xmlns:a16="http://schemas.microsoft.com/office/drawing/2014/main" id="{00000000-0008-0000-0400-0000F1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8" name="Rectangle 8">
          <a:extLst>
            <a:ext uri="{FF2B5EF4-FFF2-40B4-BE49-F238E27FC236}">
              <a16:creationId xmlns:a16="http://schemas.microsoft.com/office/drawing/2014/main" id="{00000000-0008-0000-0400-0000F2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499" name="Rectangle 8">
          <a:extLst>
            <a:ext uri="{FF2B5EF4-FFF2-40B4-BE49-F238E27FC236}">
              <a16:creationId xmlns:a16="http://schemas.microsoft.com/office/drawing/2014/main" id="{00000000-0008-0000-0400-0000F3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0" name="Rectangle 8">
          <a:extLst>
            <a:ext uri="{FF2B5EF4-FFF2-40B4-BE49-F238E27FC236}">
              <a16:creationId xmlns:a16="http://schemas.microsoft.com/office/drawing/2014/main" id="{00000000-0008-0000-0400-0000F4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1" name="Rectangle 8">
          <a:extLst>
            <a:ext uri="{FF2B5EF4-FFF2-40B4-BE49-F238E27FC236}">
              <a16:creationId xmlns:a16="http://schemas.microsoft.com/office/drawing/2014/main" id="{00000000-0008-0000-0400-0000F5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2" name="Rectangle 8">
          <a:extLst>
            <a:ext uri="{FF2B5EF4-FFF2-40B4-BE49-F238E27FC236}">
              <a16:creationId xmlns:a16="http://schemas.microsoft.com/office/drawing/2014/main" id="{00000000-0008-0000-0400-0000F6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3" name="Rectangle 8">
          <a:extLst>
            <a:ext uri="{FF2B5EF4-FFF2-40B4-BE49-F238E27FC236}">
              <a16:creationId xmlns:a16="http://schemas.microsoft.com/office/drawing/2014/main" id="{00000000-0008-0000-0400-0000F7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4" name="Rectangle 8">
          <a:extLst>
            <a:ext uri="{FF2B5EF4-FFF2-40B4-BE49-F238E27FC236}">
              <a16:creationId xmlns:a16="http://schemas.microsoft.com/office/drawing/2014/main" id="{00000000-0008-0000-0400-0000F8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5" name="Rectangle 8">
          <a:extLst>
            <a:ext uri="{FF2B5EF4-FFF2-40B4-BE49-F238E27FC236}">
              <a16:creationId xmlns:a16="http://schemas.microsoft.com/office/drawing/2014/main" id="{00000000-0008-0000-0400-0000F9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6" name="Rectangle 8">
          <a:extLst>
            <a:ext uri="{FF2B5EF4-FFF2-40B4-BE49-F238E27FC236}">
              <a16:creationId xmlns:a16="http://schemas.microsoft.com/office/drawing/2014/main" id="{00000000-0008-0000-0400-0000FA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7" name="Rectangle 8">
          <a:extLst>
            <a:ext uri="{FF2B5EF4-FFF2-40B4-BE49-F238E27FC236}">
              <a16:creationId xmlns:a16="http://schemas.microsoft.com/office/drawing/2014/main" id="{00000000-0008-0000-0400-0000FB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8" name="Rectangle 8">
          <a:extLst>
            <a:ext uri="{FF2B5EF4-FFF2-40B4-BE49-F238E27FC236}">
              <a16:creationId xmlns:a16="http://schemas.microsoft.com/office/drawing/2014/main" id="{00000000-0008-0000-0400-0000FC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09" name="Rectangle 8">
          <a:extLst>
            <a:ext uri="{FF2B5EF4-FFF2-40B4-BE49-F238E27FC236}">
              <a16:creationId xmlns:a16="http://schemas.microsoft.com/office/drawing/2014/main" id="{00000000-0008-0000-0400-0000FD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0" name="Rectangle 8">
          <a:extLst>
            <a:ext uri="{FF2B5EF4-FFF2-40B4-BE49-F238E27FC236}">
              <a16:creationId xmlns:a16="http://schemas.microsoft.com/office/drawing/2014/main" id="{00000000-0008-0000-0400-0000FE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1" name="Rectangle 8">
          <a:extLst>
            <a:ext uri="{FF2B5EF4-FFF2-40B4-BE49-F238E27FC236}">
              <a16:creationId xmlns:a16="http://schemas.microsoft.com/office/drawing/2014/main" id="{00000000-0008-0000-0400-0000FF01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2" name="Rectangle 8">
          <a:extLst>
            <a:ext uri="{FF2B5EF4-FFF2-40B4-BE49-F238E27FC236}">
              <a16:creationId xmlns:a16="http://schemas.microsoft.com/office/drawing/2014/main" id="{00000000-0008-0000-0400-000000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3" name="Rectangle 8">
          <a:extLst>
            <a:ext uri="{FF2B5EF4-FFF2-40B4-BE49-F238E27FC236}">
              <a16:creationId xmlns:a16="http://schemas.microsoft.com/office/drawing/2014/main" id="{00000000-0008-0000-0400-000001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4" name="Rectangle 8">
          <a:extLst>
            <a:ext uri="{FF2B5EF4-FFF2-40B4-BE49-F238E27FC236}">
              <a16:creationId xmlns:a16="http://schemas.microsoft.com/office/drawing/2014/main" id="{00000000-0008-0000-0400-000002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5" name="Rectangle 8">
          <a:extLst>
            <a:ext uri="{FF2B5EF4-FFF2-40B4-BE49-F238E27FC236}">
              <a16:creationId xmlns:a16="http://schemas.microsoft.com/office/drawing/2014/main" id="{00000000-0008-0000-0400-000003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6" name="Rectangle 8">
          <a:extLst>
            <a:ext uri="{FF2B5EF4-FFF2-40B4-BE49-F238E27FC236}">
              <a16:creationId xmlns:a16="http://schemas.microsoft.com/office/drawing/2014/main" id="{00000000-0008-0000-0400-000004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7" name="Rectangle 8">
          <a:extLst>
            <a:ext uri="{FF2B5EF4-FFF2-40B4-BE49-F238E27FC236}">
              <a16:creationId xmlns:a16="http://schemas.microsoft.com/office/drawing/2014/main" id="{00000000-0008-0000-0400-000005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8" name="Rectangle 8">
          <a:extLst>
            <a:ext uri="{FF2B5EF4-FFF2-40B4-BE49-F238E27FC236}">
              <a16:creationId xmlns:a16="http://schemas.microsoft.com/office/drawing/2014/main" id="{00000000-0008-0000-0400-000006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19" name="Rectangle 8">
          <a:extLst>
            <a:ext uri="{FF2B5EF4-FFF2-40B4-BE49-F238E27FC236}">
              <a16:creationId xmlns:a16="http://schemas.microsoft.com/office/drawing/2014/main" id="{00000000-0008-0000-0400-000007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0" name="Rectangle 8">
          <a:extLst>
            <a:ext uri="{FF2B5EF4-FFF2-40B4-BE49-F238E27FC236}">
              <a16:creationId xmlns:a16="http://schemas.microsoft.com/office/drawing/2014/main" id="{00000000-0008-0000-0400-000008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1" name="Rectangle 8">
          <a:extLst>
            <a:ext uri="{FF2B5EF4-FFF2-40B4-BE49-F238E27FC236}">
              <a16:creationId xmlns:a16="http://schemas.microsoft.com/office/drawing/2014/main" id="{00000000-0008-0000-0400-000009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2" name="Rectangle 8">
          <a:extLst>
            <a:ext uri="{FF2B5EF4-FFF2-40B4-BE49-F238E27FC236}">
              <a16:creationId xmlns:a16="http://schemas.microsoft.com/office/drawing/2014/main" id="{00000000-0008-0000-0400-00000A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3" name="Rectangle 8">
          <a:extLst>
            <a:ext uri="{FF2B5EF4-FFF2-40B4-BE49-F238E27FC236}">
              <a16:creationId xmlns:a16="http://schemas.microsoft.com/office/drawing/2014/main" id="{00000000-0008-0000-0400-00000B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4" name="Rectangle 8">
          <a:extLst>
            <a:ext uri="{FF2B5EF4-FFF2-40B4-BE49-F238E27FC236}">
              <a16:creationId xmlns:a16="http://schemas.microsoft.com/office/drawing/2014/main" id="{00000000-0008-0000-0400-00000C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5" name="Rectangle 8">
          <a:extLst>
            <a:ext uri="{FF2B5EF4-FFF2-40B4-BE49-F238E27FC236}">
              <a16:creationId xmlns:a16="http://schemas.microsoft.com/office/drawing/2014/main" id="{00000000-0008-0000-0400-00000D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6" name="Rectangle 8">
          <a:extLst>
            <a:ext uri="{FF2B5EF4-FFF2-40B4-BE49-F238E27FC236}">
              <a16:creationId xmlns:a16="http://schemas.microsoft.com/office/drawing/2014/main" id="{00000000-0008-0000-0400-00000E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7" name="Rectangle 8">
          <a:extLst>
            <a:ext uri="{FF2B5EF4-FFF2-40B4-BE49-F238E27FC236}">
              <a16:creationId xmlns:a16="http://schemas.microsoft.com/office/drawing/2014/main" id="{00000000-0008-0000-0400-00000F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8" name="Rectangle 8">
          <a:extLst>
            <a:ext uri="{FF2B5EF4-FFF2-40B4-BE49-F238E27FC236}">
              <a16:creationId xmlns:a16="http://schemas.microsoft.com/office/drawing/2014/main" id="{00000000-0008-0000-0400-000010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29" name="Rectangle 8">
          <a:extLst>
            <a:ext uri="{FF2B5EF4-FFF2-40B4-BE49-F238E27FC236}">
              <a16:creationId xmlns:a16="http://schemas.microsoft.com/office/drawing/2014/main" id="{00000000-0008-0000-0400-000011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0" name="Rectangle 8">
          <a:extLst>
            <a:ext uri="{FF2B5EF4-FFF2-40B4-BE49-F238E27FC236}">
              <a16:creationId xmlns:a16="http://schemas.microsoft.com/office/drawing/2014/main" id="{00000000-0008-0000-0400-000012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1" name="Rectangle 8">
          <a:extLst>
            <a:ext uri="{FF2B5EF4-FFF2-40B4-BE49-F238E27FC236}">
              <a16:creationId xmlns:a16="http://schemas.microsoft.com/office/drawing/2014/main" id="{00000000-0008-0000-0400-000013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2" name="Rectangle 8">
          <a:extLst>
            <a:ext uri="{FF2B5EF4-FFF2-40B4-BE49-F238E27FC236}">
              <a16:creationId xmlns:a16="http://schemas.microsoft.com/office/drawing/2014/main" id="{00000000-0008-0000-0400-000014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3" name="Rectangle 8">
          <a:extLst>
            <a:ext uri="{FF2B5EF4-FFF2-40B4-BE49-F238E27FC236}">
              <a16:creationId xmlns:a16="http://schemas.microsoft.com/office/drawing/2014/main" id="{00000000-0008-0000-0400-000015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4" name="Rectangle 8">
          <a:extLst>
            <a:ext uri="{FF2B5EF4-FFF2-40B4-BE49-F238E27FC236}">
              <a16:creationId xmlns:a16="http://schemas.microsoft.com/office/drawing/2014/main" id="{00000000-0008-0000-0400-000016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5" name="Rectangle 8">
          <a:extLst>
            <a:ext uri="{FF2B5EF4-FFF2-40B4-BE49-F238E27FC236}">
              <a16:creationId xmlns:a16="http://schemas.microsoft.com/office/drawing/2014/main" id="{00000000-0008-0000-0400-000017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6" name="Rectangle 8">
          <a:extLst>
            <a:ext uri="{FF2B5EF4-FFF2-40B4-BE49-F238E27FC236}">
              <a16:creationId xmlns:a16="http://schemas.microsoft.com/office/drawing/2014/main" id="{00000000-0008-0000-0400-000018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7" name="Rectangle 8">
          <a:extLst>
            <a:ext uri="{FF2B5EF4-FFF2-40B4-BE49-F238E27FC236}">
              <a16:creationId xmlns:a16="http://schemas.microsoft.com/office/drawing/2014/main" id="{00000000-0008-0000-0400-000019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8" name="Rectangle 8">
          <a:extLst>
            <a:ext uri="{FF2B5EF4-FFF2-40B4-BE49-F238E27FC236}">
              <a16:creationId xmlns:a16="http://schemas.microsoft.com/office/drawing/2014/main" id="{00000000-0008-0000-0400-00001A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39" name="Rectangle 8">
          <a:extLst>
            <a:ext uri="{FF2B5EF4-FFF2-40B4-BE49-F238E27FC236}">
              <a16:creationId xmlns:a16="http://schemas.microsoft.com/office/drawing/2014/main" id="{00000000-0008-0000-0400-00001B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0" name="Rectangle 8">
          <a:extLst>
            <a:ext uri="{FF2B5EF4-FFF2-40B4-BE49-F238E27FC236}">
              <a16:creationId xmlns:a16="http://schemas.microsoft.com/office/drawing/2014/main" id="{00000000-0008-0000-0400-00001C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1" name="Rectangle 8">
          <a:extLst>
            <a:ext uri="{FF2B5EF4-FFF2-40B4-BE49-F238E27FC236}">
              <a16:creationId xmlns:a16="http://schemas.microsoft.com/office/drawing/2014/main" id="{00000000-0008-0000-0400-00001D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2" name="Rectangle 8">
          <a:extLst>
            <a:ext uri="{FF2B5EF4-FFF2-40B4-BE49-F238E27FC236}">
              <a16:creationId xmlns:a16="http://schemas.microsoft.com/office/drawing/2014/main" id="{00000000-0008-0000-0400-00001E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3" name="Rectangle 8">
          <a:extLst>
            <a:ext uri="{FF2B5EF4-FFF2-40B4-BE49-F238E27FC236}">
              <a16:creationId xmlns:a16="http://schemas.microsoft.com/office/drawing/2014/main" id="{00000000-0008-0000-0400-00001F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4" name="Rectangle 8">
          <a:extLst>
            <a:ext uri="{FF2B5EF4-FFF2-40B4-BE49-F238E27FC236}">
              <a16:creationId xmlns:a16="http://schemas.microsoft.com/office/drawing/2014/main" id="{00000000-0008-0000-0400-000020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5" name="Rectangle 8">
          <a:extLst>
            <a:ext uri="{FF2B5EF4-FFF2-40B4-BE49-F238E27FC236}">
              <a16:creationId xmlns:a16="http://schemas.microsoft.com/office/drawing/2014/main" id="{00000000-0008-0000-0400-000021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6" name="Rectangle 8">
          <a:extLst>
            <a:ext uri="{FF2B5EF4-FFF2-40B4-BE49-F238E27FC236}">
              <a16:creationId xmlns:a16="http://schemas.microsoft.com/office/drawing/2014/main" id="{00000000-0008-0000-0400-000022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7" name="Rectangle 8">
          <a:extLst>
            <a:ext uri="{FF2B5EF4-FFF2-40B4-BE49-F238E27FC236}">
              <a16:creationId xmlns:a16="http://schemas.microsoft.com/office/drawing/2014/main" id="{00000000-0008-0000-0400-000023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8" name="Rectangle 8">
          <a:extLst>
            <a:ext uri="{FF2B5EF4-FFF2-40B4-BE49-F238E27FC236}">
              <a16:creationId xmlns:a16="http://schemas.microsoft.com/office/drawing/2014/main" id="{00000000-0008-0000-0400-000024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49" name="Rectangle 8">
          <a:extLst>
            <a:ext uri="{FF2B5EF4-FFF2-40B4-BE49-F238E27FC236}">
              <a16:creationId xmlns:a16="http://schemas.microsoft.com/office/drawing/2014/main" id="{00000000-0008-0000-0400-000025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0" name="Rectangle 8">
          <a:extLst>
            <a:ext uri="{FF2B5EF4-FFF2-40B4-BE49-F238E27FC236}">
              <a16:creationId xmlns:a16="http://schemas.microsoft.com/office/drawing/2014/main" id="{00000000-0008-0000-0400-000026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1" name="Rectangle 8">
          <a:extLst>
            <a:ext uri="{FF2B5EF4-FFF2-40B4-BE49-F238E27FC236}">
              <a16:creationId xmlns:a16="http://schemas.microsoft.com/office/drawing/2014/main" id="{00000000-0008-0000-0400-000027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2" name="Rectangle 8">
          <a:extLst>
            <a:ext uri="{FF2B5EF4-FFF2-40B4-BE49-F238E27FC236}">
              <a16:creationId xmlns:a16="http://schemas.microsoft.com/office/drawing/2014/main" id="{00000000-0008-0000-0400-000028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3" name="Rectangle 8">
          <a:extLst>
            <a:ext uri="{FF2B5EF4-FFF2-40B4-BE49-F238E27FC236}">
              <a16:creationId xmlns:a16="http://schemas.microsoft.com/office/drawing/2014/main" id="{00000000-0008-0000-0400-000029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4" name="Rectangle 8">
          <a:extLst>
            <a:ext uri="{FF2B5EF4-FFF2-40B4-BE49-F238E27FC236}">
              <a16:creationId xmlns:a16="http://schemas.microsoft.com/office/drawing/2014/main" id="{00000000-0008-0000-0400-00002A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5" name="Rectangle 8">
          <a:extLst>
            <a:ext uri="{FF2B5EF4-FFF2-40B4-BE49-F238E27FC236}">
              <a16:creationId xmlns:a16="http://schemas.microsoft.com/office/drawing/2014/main" id="{00000000-0008-0000-0400-00002B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6" name="Rectangle 8">
          <a:extLst>
            <a:ext uri="{FF2B5EF4-FFF2-40B4-BE49-F238E27FC236}">
              <a16:creationId xmlns:a16="http://schemas.microsoft.com/office/drawing/2014/main" id="{00000000-0008-0000-0400-00002C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7" name="Rectangle 8">
          <a:extLst>
            <a:ext uri="{FF2B5EF4-FFF2-40B4-BE49-F238E27FC236}">
              <a16:creationId xmlns:a16="http://schemas.microsoft.com/office/drawing/2014/main" id="{00000000-0008-0000-0400-00002D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8" name="Rectangle 8">
          <a:extLst>
            <a:ext uri="{FF2B5EF4-FFF2-40B4-BE49-F238E27FC236}">
              <a16:creationId xmlns:a16="http://schemas.microsoft.com/office/drawing/2014/main" id="{00000000-0008-0000-0400-00002E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59" name="Rectangle 8">
          <a:extLst>
            <a:ext uri="{FF2B5EF4-FFF2-40B4-BE49-F238E27FC236}">
              <a16:creationId xmlns:a16="http://schemas.microsoft.com/office/drawing/2014/main" id="{00000000-0008-0000-0400-00002F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0" name="Rectangle 8">
          <a:extLst>
            <a:ext uri="{FF2B5EF4-FFF2-40B4-BE49-F238E27FC236}">
              <a16:creationId xmlns:a16="http://schemas.microsoft.com/office/drawing/2014/main" id="{00000000-0008-0000-0400-000030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1" name="Rectangle 8">
          <a:extLst>
            <a:ext uri="{FF2B5EF4-FFF2-40B4-BE49-F238E27FC236}">
              <a16:creationId xmlns:a16="http://schemas.microsoft.com/office/drawing/2014/main" id="{00000000-0008-0000-0400-000031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2" name="Rectangle 8">
          <a:extLst>
            <a:ext uri="{FF2B5EF4-FFF2-40B4-BE49-F238E27FC236}">
              <a16:creationId xmlns:a16="http://schemas.microsoft.com/office/drawing/2014/main" id="{00000000-0008-0000-0400-000032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3" name="Rectangle 8">
          <a:extLst>
            <a:ext uri="{FF2B5EF4-FFF2-40B4-BE49-F238E27FC236}">
              <a16:creationId xmlns:a16="http://schemas.microsoft.com/office/drawing/2014/main" id="{00000000-0008-0000-0400-000033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4" name="Rectangle 8">
          <a:extLst>
            <a:ext uri="{FF2B5EF4-FFF2-40B4-BE49-F238E27FC236}">
              <a16:creationId xmlns:a16="http://schemas.microsoft.com/office/drawing/2014/main" id="{00000000-0008-0000-0400-000034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5" name="Rectangle 8">
          <a:extLst>
            <a:ext uri="{FF2B5EF4-FFF2-40B4-BE49-F238E27FC236}">
              <a16:creationId xmlns:a16="http://schemas.microsoft.com/office/drawing/2014/main" id="{00000000-0008-0000-0400-000035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6" name="Rectangle 8">
          <a:extLst>
            <a:ext uri="{FF2B5EF4-FFF2-40B4-BE49-F238E27FC236}">
              <a16:creationId xmlns:a16="http://schemas.microsoft.com/office/drawing/2014/main" id="{00000000-0008-0000-0400-000036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7" name="Rectangle 8">
          <a:extLst>
            <a:ext uri="{FF2B5EF4-FFF2-40B4-BE49-F238E27FC236}">
              <a16:creationId xmlns:a16="http://schemas.microsoft.com/office/drawing/2014/main" id="{00000000-0008-0000-0400-000037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8" name="Rectangle 8">
          <a:extLst>
            <a:ext uri="{FF2B5EF4-FFF2-40B4-BE49-F238E27FC236}">
              <a16:creationId xmlns:a16="http://schemas.microsoft.com/office/drawing/2014/main" id="{00000000-0008-0000-0400-000038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69" name="Rectangle 8">
          <a:extLst>
            <a:ext uri="{FF2B5EF4-FFF2-40B4-BE49-F238E27FC236}">
              <a16:creationId xmlns:a16="http://schemas.microsoft.com/office/drawing/2014/main" id="{00000000-0008-0000-0400-000039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0" name="Rectangle 8">
          <a:extLst>
            <a:ext uri="{FF2B5EF4-FFF2-40B4-BE49-F238E27FC236}">
              <a16:creationId xmlns:a16="http://schemas.microsoft.com/office/drawing/2014/main" id="{00000000-0008-0000-0400-00003A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1" name="Rectangle 8">
          <a:extLst>
            <a:ext uri="{FF2B5EF4-FFF2-40B4-BE49-F238E27FC236}">
              <a16:creationId xmlns:a16="http://schemas.microsoft.com/office/drawing/2014/main" id="{00000000-0008-0000-0400-00003B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2" name="Rectangle 8">
          <a:extLst>
            <a:ext uri="{FF2B5EF4-FFF2-40B4-BE49-F238E27FC236}">
              <a16:creationId xmlns:a16="http://schemas.microsoft.com/office/drawing/2014/main" id="{00000000-0008-0000-0400-00003C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3" name="Rectangle 8">
          <a:extLst>
            <a:ext uri="{FF2B5EF4-FFF2-40B4-BE49-F238E27FC236}">
              <a16:creationId xmlns:a16="http://schemas.microsoft.com/office/drawing/2014/main" id="{00000000-0008-0000-0400-00003D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4" name="Rectangle 8">
          <a:extLst>
            <a:ext uri="{FF2B5EF4-FFF2-40B4-BE49-F238E27FC236}">
              <a16:creationId xmlns:a16="http://schemas.microsoft.com/office/drawing/2014/main" id="{00000000-0008-0000-0400-00003E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5" name="Rectangle 8">
          <a:extLst>
            <a:ext uri="{FF2B5EF4-FFF2-40B4-BE49-F238E27FC236}">
              <a16:creationId xmlns:a16="http://schemas.microsoft.com/office/drawing/2014/main" id="{00000000-0008-0000-0400-00003F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6" name="Rectangle 8">
          <a:extLst>
            <a:ext uri="{FF2B5EF4-FFF2-40B4-BE49-F238E27FC236}">
              <a16:creationId xmlns:a16="http://schemas.microsoft.com/office/drawing/2014/main" id="{00000000-0008-0000-0400-000040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7" name="Rectangle 8">
          <a:extLst>
            <a:ext uri="{FF2B5EF4-FFF2-40B4-BE49-F238E27FC236}">
              <a16:creationId xmlns:a16="http://schemas.microsoft.com/office/drawing/2014/main" id="{00000000-0008-0000-0400-000041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8" name="Rectangle 8">
          <a:extLst>
            <a:ext uri="{FF2B5EF4-FFF2-40B4-BE49-F238E27FC236}">
              <a16:creationId xmlns:a16="http://schemas.microsoft.com/office/drawing/2014/main" id="{00000000-0008-0000-0400-000042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79" name="Rectangle 8">
          <a:extLst>
            <a:ext uri="{FF2B5EF4-FFF2-40B4-BE49-F238E27FC236}">
              <a16:creationId xmlns:a16="http://schemas.microsoft.com/office/drawing/2014/main" id="{00000000-0008-0000-0400-000043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80" name="Rectangle 8">
          <a:extLst>
            <a:ext uri="{FF2B5EF4-FFF2-40B4-BE49-F238E27FC236}">
              <a16:creationId xmlns:a16="http://schemas.microsoft.com/office/drawing/2014/main" id="{00000000-0008-0000-0400-000044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81" name="Rectangle 8">
          <a:extLst>
            <a:ext uri="{FF2B5EF4-FFF2-40B4-BE49-F238E27FC236}">
              <a16:creationId xmlns:a16="http://schemas.microsoft.com/office/drawing/2014/main" id="{00000000-0008-0000-0400-000045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82" name="Rectangle 8">
          <a:extLst>
            <a:ext uri="{FF2B5EF4-FFF2-40B4-BE49-F238E27FC236}">
              <a16:creationId xmlns:a16="http://schemas.microsoft.com/office/drawing/2014/main" id="{00000000-0008-0000-0400-000046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83" name="Rectangle 8">
          <a:extLst>
            <a:ext uri="{FF2B5EF4-FFF2-40B4-BE49-F238E27FC236}">
              <a16:creationId xmlns:a16="http://schemas.microsoft.com/office/drawing/2014/main" id="{00000000-0008-0000-0400-000047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84" name="Rectangle 8">
          <a:extLst>
            <a:ext uri="{FF2B5EF4-FFF2-40B4-BE49-F238E27FC236}">
              <a16:creationId xmlns:a16="http://schemas.microsoft.com/office/drawing/2014/main" id="{00000000-0008-0000-0400-000048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85" name="Rectangle 8">
          <a:extLst>
            <a:ext uri="{FF2B5EF4-FFF2-40B4-BE49-F238E27FC236}">
              <a16:creationId xmlns:a16="http://schemas.microsoft.com/office/drawing/2014/main" id="{00000000-0008-0000-0400-000049020000}"/>
            </a:ext>
          </a:extLst>
        </xdr:cNvPr>
        <xdr:cNvSpPr>
          <a:spLocks noChangeArrowheads="1"/>
        </xdr:cNvSpPr>
      </xdr:nvSpPr>
      <xdr:spPr bwMode="auto">
        <a:xfrm>
          <a:off x="5000625" y="2495550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86" name="Rectangle 8">
          <a:extLst>
            <a:ext uri="{FF2B5EF4-FFF2-40B4-BE49-F238E27FC236}">
              <a16:creationId xmlns:a16="http://schemas.microsoft.com/office/drawing/2014/main" id="{00000000-0008-0000-0400-00004A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87" name="Rectangle 8">
          <a:extLst>
            <a:ext uri="{FF2B5EF4-FFF2-40B4-BE49-F238E27FC236}">
              <a16:creationId xmlns:a16="http://schemas.microsoft.com/office/drawing/2014/main" id="{00000000-0008-0000-0400-00004B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88" name="Rectangle 8">
          <a:extLst>
            <a:ext uri="{FF2B5EF4-FFF2-40B4-BE49-F238E27FC236}">
              <a16:creationId xmlns:a16="http://schemas.microsoft.com/office/drawing/2014/main" id="{00000000-0008-0000-0400-00004C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89" name="Rectangle 8">
          <a:extLst>
            <a:ext uri="{FF2B5EF4-FFF2-40B4-BE49-F238E27FC236}">
              <a16:creationId xmlns:a16="http://schemas.microsoft.com/office/drawing/2014/main" id="{00000000-0008-0000-0400-00004D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90" name="Rectangle 8">
          <a:extLst>
            <a:ext uri="{FF2B5EF4-FFF2-40B4-BE49-F238E27FC236}">
              <a16:creationId xmlns:a16="http://schemas.microsoft.com/office/drawing/2014/main" id="{00000000-0008-0000-0400-00004E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91" name="Rectangle 8">
          <a:extLst>
            <a:ext uri="{FF2B5EF4-FFF2-40B4-BE49-F238E27FC236}">
              <a16:creationId xmlns:a16="http://schemas.microsoft.com/office/drawing/2014/main" id="{00000000-0008-0000-0400-00004F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92" name="Rectangle 8">
          <a:extLst>
            <a:ext uri="{FF2B5EF4-FFF2-40B4-BE49-F238E27FC236}">
              <a16:creationId xmlns:a16="http://schemas.microsoft.com/office/drawing/2014/main" id="{00000000-0008-0000-0400-000050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93" name="Rectangle 8">
          <a:extLst>
            <a:ext uri="{FF2B5EF4-FFF2-40B4-BE49-F238E27FC236}">
              <a16:creationId xmlns:a16="http://schemas.microsoft.com/office/drawing/2014/main" id="{00000000-0008-0000-0400-000051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94" name="Rectangle 8">
          <a:extLst>
            <a:ext uri="{FF2B5EF4-FFF2-40B4-BE49-F238E27FC236}">
              <a16:creationId xmlns:a16="http://schemas.microsoft.com/office/drawing/2014/main" id="{00000000-0008-0000-0400-000052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95" name="Rectangle 8">
          <a:extLst>
            <a:ext uri="{FF2B5EF4-FFF2-40B4-BE49-F238E27FC236}">
              <a16:creationId xmlns:a16="http://schemas.microsoft.com/office/drawing/2014/main" id="{00000000-0008-0000-0400-000053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96" name="Rectangle 8">
          <a:extLst>
            <a:ext uri="{FF2B5EF4-FFF2-40B4-BE49-F238E27FC236}">
              <a16:creationId xmlns:a16="http://schemas.microsoft.com/office/drawing/2014/main" id="{00000000-0008-0000-0400-000054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97" name="Rectangle 8">
          <a:extLst>
            <a:ext uri="{FF2B5EF4-FFF2-40B4-BE49-F238E27FC236}">
              <a16:creationId xmlns:a16="http://schemas.microsoft.com/office/drawing/2014/main" id="{00000000-0008-0000-0400-000055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98" name="Rectangle 8">
          <a:extLst>
            <a:ext uri="{FF2B5EF4-FFF2-40B4-BE49-F238E27FC236}">
              <a16:creationId xmlns:a16="http://schemas.microsoft.com/office/drawing/2014/main" id="{00000000-0008-0000-0400-000056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599" name="Rectangle 8">
          <a:extLst>
            <a:ext uri="{FF2B5EF4-FFF2-40B4-BE49-F238E27FC236}">
              <a16:creationId xmlns:a16="http://schemas.microsoft.com/office/drawing/2014/main" id="{00000000-0008-0000-0400-000057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00" name="Rectangle 8">
          <a:extLst>
            <a:ext uri="{FF2B5EF4-FFF2-40B4-BE49-F238E27FC236}">
              <a16:creationId xmlns:a16="http://schemas.microsoft.com/office/drawing/2014/main" id="{00000000-0008-0000-0400-000058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01" name="Rectangle 8">
          <a:extLst>
            <a:ext uri="{FF2B5EF4-FFF2-40B4-BE49-F238E27FC236}">
              <a16:creationId xmlns:a16="http://schemas.microsoft.com/office/drawing/2014/main" id="{00000000-0008-0000-0400-000059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02" name="Rectangle 8">
          <a:extLst>
            <a:ext uri="{FF2B5EF4-FFF2-40B4-BE49-F238E27FC236}">
              <a16:creationId xmlns:a16="http://schemas.microsoft.com/office/drawing/2014/main" id="{00000000-0008-0000-0400-00005A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03" name="Rectangle 8">
          <a:extLst>
            <a:ext uri="{FF2B5EF4-FFF2-40B4-BE49-F238E27FC236}">
              <a16:creationId xmlns:a16="http://schemas.microsoft.com/office/drawing/2014/main" id="{00000000-0008-0000-0400-00005B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04" name="Rectangle 8">
          <a:extLst>
            <a:ext uri="{FF2B5EF4-FFF2-40B4-BE49-F238E27FC236}">
              <a16:creationId xmlns:a16="http://schemas.microsoft.com/office/drawing/2014/main" id="{00000000-0008-0000-0400-00005C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05" name="Rectangle 8">
          <a:extLst>
            <a:ext uri="{FF2B5EF4-FFF2-40B4-BE49-F238E27FC236}">
              <a16:creationId xmlns:a16="http://schemas.microsoft.com/office/drawing/2014/main" id="{00000000-0008-0000-0400-00005D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06" name="Rectangle 8">
          <a:extLst>
            <a:ext uri="{FF2B5EF4-FFF2-40B4-BE49-F238E27FC236}">
              <a16:creationId xmlns:a16="http://schemas.microsoft.com/office/drawing/2014/main" id="{00000000-0008-0000-0400-00005E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07" name="Rectangle 8">
          <a:extLst>
            <a:ext uri="{FF2B5EF4-FFF2-40B4-BE49-F238E27FC236}">
              <a16:creationId xmlns:a16="http://schemas.microsoft.com/office/drawing/2014/main" id="{00000000-0008-0000-0400-00005F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08" name="Rectangle 8">
          <a:extLst>
            <a:ext uri="{FF2B5EF4-FFF2-40B4-BE49-F238E27FC236}">
              <a16:creationId xmlns:a16="http://schemas.microsoft.com/office/drawing/2014/main" id="{00000000-0008-0000-0400-000060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714375</xdr:colOff>
      <xdr:row>8</xdr:row>
      <xdr:rowOff>66675</xdr:rowOff>
    </xdr:from>
    <xdr:to>
      <xdr:col>6</xdr:col>
      <xdr:colOff>819150</xdr:colOff>
      <xdr:row>8</xdr:row>
      <xdr:rowOff>171450</xdr:rowOff>
    </xdr:to>
    <xdr:sp macro="" textlink="">
      <xdr:nvSpPr>
        <xdr:cNvPr id="609" name="Rectangle 8">
          <a:extLst>
            <a:ext uri="{FF2B5EF4-FFF2-40B4-BE49-F238E27FC236}">
              <a16:creationId xmlns:a16="http://schemas.microsoft.com/office/drawing/2014/main" id="{00000000-0008-0000-0400-000061020000}"/>
            </a:ext>
          </a:extLst>
        </xdr:cNvPr>
        <xdr:cNvSpPr>
          <a:spLocks noChangeArrowheads="1"/>
        </xdr:cNvSpPr>
      </xdr:nvSpPr>
      <xdr:spPr bwMode="auto">
        <a:xfrm>
          <a:off x="5010150" y="2314575"/>
          <a:ext cx="104775" cy="104775"/>
        </a:xfrm>
        <a:prstGeom prst="rect">
          <a:avLst/>
        </a:prstGeom>
        <a:solidFill>
          <a:srgbClr val="F4F4F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36</xdr:row>
      <xdr:rowOff>257175</xdr:rowOff>
    </xdr:from>
    <xdr:to>
      <xdr:col>6</xdr:col>
      <xdr:colOff>228600</xdr:colOff>
      <xdr:row>39</xdr:row>
      <xdr:rowOff>219075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3914775" y="10458450"/>
          <a:ext cx="1352550" cy="762000"/>
        </a:xfrm>
        <a:prstGeom prst="rect">
          <a:avLst/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DOWS\TEMP\&#3648;&#3626;&#3609;&#3629;&#3619;&#3634;&#3588;&#3634;-%20(&#3626;&#3641;&#3605;&#3619;)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9;&#3591;&#3614;&#3618;&#3634;&#3610;&#3634;&#3621;\&#3619;&#3634;&#3588;&#3634;&#3585;&#3621;&#3634;&#3591;&#3629;&#3634;&#3588;&#3634;&#3619;&#3651;&#3627;&#3617;&#3656;\&#3616;&#3634;&#3618;&#3651;&#3609;&#3650;&#3619;&#3591;&#3614;&#3618;&#3634;&#3610;&#3634;&#3621;&#3631;\&#3611;&#3619;&#3633;&#3610;&#3611;&#3619;&#3640;&#3591;&#3619;&#3632;&#3610;&#3610;&#3648;&#3626;&#3637;&#3618;&#3591;&#3605;&#3634;&#3617;&#3626;&#3634;&#3618;&#3616;&#3634;&#3618;&#3651;&#3609;&#3649;&#3621;&#3632;&#3616;&#3634;&#3618;&#3609;&#3629;&#3585;&#3629;&#3634;&#3588;&#3634;&#3619;\&#3592;&#3657;&#3634;&#3591;&#3607;&#3635;&#3649;&#3612;&#3591;&#3585;&#3633;&#3609;&#3626;&#3634;&#3604;&#3610;&#3633;&#3591;&#3649;&#3604;&#3604;&#3629;&#3634;&#3588;&#3634;&#3619;&#3585;&#3634;&#3619;&#3652;&#3615;&#3615;&#3657;&#3634;\&#3626;&#3621;&#3633;&#3610;&#3648;&#3588;&#3619;&#3639;&#3656;&#3629;&#3591;%20Gen.%20&#3629;&#3634;&#3588;&#3634;&#3619;&#3593;&#3585;.+%20&#3585;&#3634;&#3619;&#3652;&#3615;&#3615;&#3657;&#3634;\&#3585;&#3656;&#3629;&#3626;&#3619;&#3657;&#3634;&#3591;&#3585;&#3635;&#3649;&#3614;&#3591;&#3619;&#3633;&#3657;&#3623;&#3585;&#3633;&#3609;&#3609;&#3657;&#3635;\&#3585;&#3635;&#3649;&#3614;&#3591;&#3619;&#3633;&#3657;&#3623;(&#3621;&#3656;&#3634;&#3626;&#3640;&#3604;&#3619;&#3614;.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50;&#3619;&#3591;&#3614;&#3618;&#3634;&#3610;&#3634;&#3621;\&#3619;&#3634;&#3588;&#3634;&#3585;&#3621;&#3634;&#3591;&#3629;&#3634;&#3588;&#3634;&#3619;&#3651;&#3627;&#3617;&#3656;\&#3616;&#3634;&#3618;&#3651;&#3609;&#3650;&#3619;&#3591;&#3614;&#3618;&#3634;&#3610;&#3634;&#3621;&#3631;\&#3611;&#3619;&#3633;&#3610;&#3611;&#3619;&#3640;&#3591;&#3619;&#3632;&#3610;&#3610;&#3648;&#3626;&#3637;&#3618;&#3591;&#3605;&#3634;&#3617;&#3626;&#3634;&#3618;&#3616;&#3634;&#3618;&#3651;&#3609;&#3649;&#3621;&#3632;&#3616;&#3634;&#3618;&#3609;&#3629;&#3585;&#3629;&#3634;&#3588;&#3634;&#3619;\&#3592;&#3657;&#3634;&#3591;&#3607;&#3635;&#3649;&#3612;&#3591;&#3585;&#3633;&#3609;&#3626;&#3634;&#3604;&#3610;&#3633;&#3591;&#3649;&#3604;&#3604;&#3629;&#3634;&#3588;&#3634;&#3619;&#3585;&#3634;&#3619;&#3652;&#3615;&#3615;&#3657;&#3634;\&#3626;&#3621;&#3633;&#3610;&#3648;&#3588;&#3619;&#3639;&#3656;&#3629;&#3591;%20Gen.%20&#3629;&#3634;&#3588;&#3634;&#3619;&#3593;&#3585;.+%20&#3585;&#3634;&#3619;&#3652;&#3615;&#3615;&#3657;&#3634;\&#3585;&#3656;&#3629;&#3626;&#3619;&#3657;&#3634;&#3591;&#3585;&#3635;&#3649;&#3614;&#3591;&#3619;&#3633;&#3657;&#3623;&#3585;&#3633;&#3609;&#3609;&#3657;&#3635;\&#3585;&#3635;&#3649;&#3614;&#3591;&#3619;&#3633;&#3657;&#3623;(&#3621;&#3656;&#3634;&#3626;&#3640;&#3604;&#3619;&#3614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FAB별"/>
      <sheetName val="?????@_x001c__x0014_?????_x0002__x0011__x0014_?????ñCe?_x0001_???0?"/>
      <sheetName val="Concrete Beam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boq"/>
      <sheetName val="PL"/>
      <sheetName val="Boq(1)"/>
      <sheetName val="封面_"/>
      <sheetName val="@ñCe?0"/>
      <sheetName val="____"/>
      <sheetName val="_____@_x001c__x0014_______x0002__x0011__x0014______ñCe__x0001____0_"/>
      <sheetName val="封面_1"/>
      <sheetName val="封面_2"/>
      <sheetName val="封面_3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@ñCe_0"/>
      <sheetName val="Concrete_Beam"/>
      <sheetName val="?????@??????????ñCe????0?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封面_4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AN REDUCED 1"/>
      <sheetName val="Invoice"/>
      <sheetName val="7IFS-5A"/>
      <sheetName val="Data Sheet"/>
      <sheetName val="Interial"/>
      <sheetName val="EST-FOOTING (G)"/>
      <sheetName val="stair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ปร5"/>
      <sheetName val="_x005f_x005f_x005f_x0000__x005f_x005f_x005f_x0000__x005"/>
      <sheetName val="_____@_x005f_x005f_x005f_x001c__x0014"/>
      <sheetName val="_____@_x005f_x005f_x005f_x001c__x005f_x005f_x0014"/>
      <sheetName val="_x005f_x005f_x005f_x005f_x005f_x005f_x005f_x0000__x005f"/>
      <sheetName val="_____@_x005f_x005f_x005f_x005f_x005f_x005f_x005f_x001c_"/>
      <sheetName val="_x0000__x0000__x0000__x0000__x0"/>
      <sheetName val="_____@_x001c__x0014_______x0002"/>
      <sheetName val="_x005f_x0000__x005f_x0000__x005"/>
      <sheetName val="_____@_x005f_x001c__x0014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Cost per SQM_M&amp;E"/>
      <sheetName val=" FS"/>
      <sheetName val="Sch_1_EE"/>
      <sheetName val="Sch.2 SN"/>
      <sheetName val="Sch.3 FP"/>
      <sheetName val="Sch.4 AC"/>
      <sheetName val="Sch.6 Prelim"/>
      <sheetName val="ปี 2562"/>
      <sheetName val="จ่ายเงิน"/>
      <sheetName val="Construction"/>
      <sheetName val="schedule_1"/>
      <sheetName val="KKC Brkdwn"/>
      <sheetName val="Factor F Data"/>
      <sheetName val="ราคาวัสดุ"/>
      <sheetName val="10 ข้อมูลวัสดุ-ค่าดำเนิน"/>
      <sheetName val="REF ONLY2"/>
      <sheetName val="Q190802"/>
      <sheetName val="Total"/>
      <sheetName val="back up FL.4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?????@_x005f_x001c__x005f_x0014_?????_x0002"/>
      <sheetName val="index"/>
      <sheetName val="合成単価作成・-BLDG"/>
      <sheetName val="A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Fee Rate Summary"/>
      <sheetName val="mat"/>
      <sheetName val="QuantitySegment"/>
      <sheetName val="Discounted Cash Flow"/>
      <sheetName val="Garph Work-Cost"/>
      <sheetName val="King 1"/>
      <sheetName val="แผนงาน อบต ท่าลาน(ส่งเทศบาล)"/>
      <sheetName val="Sheet5"/>
      <sheetName val="_____@__________ñCe____0_"/>
      <sheetName val="A1.2"/>
      <sheetName val="Cctmst"/>
      <sheetName val="l-fixer"/>
      <sheetName val="Bill No. 2 - Carpark"/>
      <sheetName val="Quotation-B1"/>
      <sheetName val="Summary"/>
      <sheetName val="Site OH-Main Construction"/>
      <sheetName val="Site OH-HMA"/>
      <sheetName val="DB-Material"/>
      <sheetName val="DB-Equipment_Man"/>
      <sheetName val="DB-Manpower"/>
      <sheetName val="Para Slurry Seal"/>
      <sheetName val="Agg. for Para Type III"/>
      <sheetName val="Agg. for Para TypeIII Haulage"/>
      <sheetName val="Mobilization-Equip"/>
      <sheetName val="Tack Coat-16+400A,B"/>
      <sheetName val="Earth Excavation"/>
      <sheetName val="B1_Embankment"/>
      <sheetName val="B1_Selected Mat"/>
      <sheetName val="B1_Subbase"/>
      <sheetName val="B1_CTB_In-Place"/>
      <sheetName val="B1_CTB In-Plant"/>
      <sheetName val="B1_CTB-Haulage"/>
      <sheetName val="HMA-Production-16+400A,B"/>
      <sheetName val="HMA-Paving-16+400A,B"/>
      <sheetName val="HMA-Haulage-16+400AB"/>
      <sheetName val="Tack Coat-17+100B"/>
      <sheetName val="HMA-Production-17+100B"/>
      <sheetName val="HMA-Paving-17+100B"/>
      <sheetName val="HMA-Haulage-17+100B"/>
      <sheetName val="Milling 5cm-ทางลงเชียงราก"/>
      <sheetName val="Tack Coat-ทางลงเชียงราก"/>
      <sheetName val="HMA-Production-ทางลงเชียงราก"/>
      <sheetName val="HMA-Paving-ทางลงเชียงราก"/>
      <sheetName val="HMA-Haulage-ทางลงเชียงราก"/>
      <sheetName val="Toll Fee"/>
      <sheetName val="Traffic Management"/>
      <sheetName val="กำพงกันตก"/>
      <sheetName val="รางระบายน้ำ"/>
      <sheetName val="Factor F งาน DB."/>
      <sheetName val="detail "/>
      <sheetName val="封面_5"/>
      <sheetName val="SUMMERY_(BOQ)4"/>
      <sheetName val="FIRST_FLOOR4"/>
      <sheetName val="SECOND_FLOOR4"/>
      <sheetName val="3RD_FLOOR4"/>
      <sheetName val="4_TH_FLOOR4"/>
      <sheetName val="1ST-4TH_DOOR_WORK4"/>
      <sheetName val="1ST-4TH_MAIL&amp;FEMALE_TOILET4"/>
      <sheetName val="5THFLOOR_LIFT_LOBBY&amp;CORRIDOR4"/>
      <sheetName val="Back_Up4"/>
      <sheetName val="Concrete_Beam4"/>
      <sheetName val="ส่งมอบงาน_"/>
      <sheetName val="Grand_Summary_(2)"/>
      <sheetName val="Grand_Summary_"/>
      <sheetName val="_BOQ_WELCOME_"/>
      <sheetName val="Grand_Sum_VO"/>
      <sheetName val="Sum_VIP_VO"/>
      <sheetName val="SAN_REDUCED_1"/>
      <sheetName val="S3_Architectural"/>
      <sheetName val="Ratio_Quantities"/>
      <sheetName val="Column_VE_(Coppper)"/>
      <sheetName val="CORE_WALL_(GL_38-39_I-R)VE"/>
      <sheetName val="CORE_WALL_(GL_14-19_I-R)VE"/>
      <sheetName val="CORE_WALL_(GL_27-28_C-F)VE"/>
      <sheetName val="CORE_WALL_(GL_53-54_J)VE"/>
      <sheetName val="CORE_WALL_(GL_56-57_J-P)VE"/>
      <sheetName val="CORE_WALL_(GL_33_C-L)VE"/>
      <sheetName val="RC_Wall"/>
      <sheetName val="Struc__Steel"/>
      <sheetName val="Std_RC_Wall"/>
      <sheetName val="Std__Column_"/>
      <sheetName val="Struc_Check_Table_อาคาร_1"/>
      <sheetName val="ข้อมูลประตู_T1"/>
      <sheetName val="ข้อมูลหน้าต่าง_T1"/>
      <sheetName val="ข้อมูลหน้าต่าง_T3"/>
      <sheetName val="ข้อมูลประตู_T2"/>
      <sheetName val="_FS"/>
      <sheetName val="Sch_2_SN"/>
      <sheetName val="Sch_3_FP"/>
      <sheetName val="Sch_4_AC"/>
      <sheetName val="Sch_6_Prelim"/>
      <sheetName val="ปี_2562"/>
      <sheetName val="TOTAL_-BUILDING_E1"/>
      <sheetName val="SUM_-_MEP(E1)_"/>
      <sheetName val="Air(E1_)"/>
      <sheetName val="Fp(E1)___"/>
      <sheetName val="Data_Sheet"/>
      <sheetName val="SUMMARY_MEP"/>
      <sheetName val="SUM_-_MEP_BUILDING"/>
      <sheetName val="Electrical_System_"/>
      <sheetName val="Commuication_System"/>
      <sheetName val="Air_Conditioning__System__"/>
      <sheetName val="Sanitary_System_"/>
      <sheetName val="Fire_Protection_System_"/>
      <sheetName val="EST-FOOTING_(G)"/>
      <sheetName val="Cost_per_SQM_M&amp;E"/>
      <sheetName val="_x0"/>
      <sheetName val="_____@______x0002"/>
      <sheetName val="Garph_Work-Cost"/>
      <sheetName val="封面_6"/>
      <sheetName val="SUMMERY_(BOQ)5"/>
      <sheetName val="FIRST_FLOOR5"/>
      <sheetName val="SECOND_FLOOR5"/>
      <sheetName val="3RD_FLOOR5"/>
      <sheetName val="4_TH_FLOOR5"/>
      <sheetName val="1ST-4TH_DOOR_WORK5"/>
      <sheetName val="1ST-4TH_MAIL&amp;FEMALE_TOILET5"/>
      <sheetName val="5THFLOOR_LIFT_LOBBY&amp;CORRIDOR5"/>
      <sheetName val="Back_Up5"/>
      <sheetName val="Concrete_Beam5"/>
      <sheetName val="ส่งมอบงาน_1"/>
      <sheetName val="Grand_Summary_(2)1"/>
      <sheetName val="Grand_Summary_1"/>
      <sheetName val="_BOQ_WELCOME_1"/>
      <sheetName val="Grand_Sum_VO1"/>
      <sheetName val="Sum_VIP_VO1"/>
      <sheetName val="SAN_REDUCED_11"/>
      <sheetName val="S3_Architectural1"/>
      <sheetName val="Ratio_Quantities1"/>
      <sheetName val="Column_VE_(Coppper)1"/>
      <sheetName val="CORE_WALL_(GL_38-39_I-R)VE1"/>
      <sheetName val="CORE_WALL_(GL_14-19_I-R)VE1"/>
      <sheetName val="CORE_WALL_(GL_27-28_C-F)VE1"/>
      <sheetName val="CORE_WALL_(GL_53-54_J)VE1"/>
      <sheetName val="CORE_WALL_(GL_56-57_J-P)VE1"/>
      <sheetName val="CORE_WALL_(GL_33_C-L)VE1"/>
      <sheetName val="RC_Wall1"/>
      <sheetName val="Struc__Steel1"/>
      <sheetName val="Std_RC_Wall1"/>
      <sheetName val="Std__Column_1"/>
      <sheetName val="Struc_Check_Table_อาคาร_11"/>
      <sheetName val="ข้อมูลประตู_T11"/>
      <sheetName val="ข้อมูลหน้าต่าง_T11"/>
      <sheetName val="ข้อมูลหน้าต่าง_T31"/>
      <sheetName val="ข้อมูลประตู_T21"/>
      <sheetName val="_FS1"/>
      <sheetName val="Sch_2_SN1"/>
      <sheetName val="Sch_3_FP1"/>
      <sheetName val="Sch_4_AC1"/>
      <sheetName val="Sch_6_Prelim1"/>
      <sheetName val="ปี_25621"/>
      <sheetName val="TOTAL_-BUILDING_E11"/>
      <sheetName val="SUM_-_MEP(E1)_1"/>
      <sheetName val="Air(E1_)1"/>
      <sheetName val="Fp(E1)___1"/>
      <sheetName val="Data_Sheet1"/>
      <sheetName val="SUMMARY_MEP1"/>
      <sheetName val="SUM_-_MEP_BUILDING1"/>
      <sheetName val="Electrical_System_1"/>
      <sheetName val="Commuication_System1"/>
      <sheetName val="Air_Conditioning__System__1"/>
      <sheetName val="Sanitary_System_1"/>
      <sheetName val="Fire_Protection_System_1"/>
      <sheetName val="EST-FOOTING_(G)1"/>
      <sheetName val="Cost_per_SQM_M&amp;E1"/>
      <sheetName val="Garph_Work-Cost1"/>
      <sheetName val="Fee_Rate_Summary"/>
      <sheetName val="_____@_x005f_x001c__x005f_x005f_x0014"/>
      <sheetName val="_x005f_x005f_x005f_x0000__x005f"/>
      <sheetName val="_____@_x005f_x005f_x005f_x001c_"/>
      <sheetName val="cov-estimate"/>
      <sheetName val="封面_7"/>
      <sheetName val="SUMMERY_(BOQ)6"/>
      <sheetName val="FIRST_FLOOR6"/>
      <sheetName val="SECOND_FLOOR6"/>
      <sheetName val="3RD_FLOOR6"/>
      <sheetName val="4_TH_FLOOR6"/>
      <sheetName val="1ST-4TH_DOOR_WORK6"/>
      <sheetName val="1ST-4TH_MAIL&amp;FEMALE_TOILET6"/>
      <sheetName val="5THFLOOR_LIFT_LOBBY&amp;CORRIDOR6"/>
      <sheetName val="Back_Up6"/>
      <sheetName val="Concrete_Beam6"/>
      <sheetName val="ส่งมอบงาน_2"/>
      <sheetName val="一発シート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"/>
      <sheetName val="บัญชีวัสดุ"/>
      <sheetName val="สรุป"/>
      <sheetName val="factor F"/>
    </sheetNames>
    <sheetDataSet>
      <sheetData sheetId="0" refreshError="1"/>
      <sheetData sheetId="1" refreshError="1">
        <row r="3">
          <cell r="C3" t="str">
            <v>โรงพยาบาลมหาราชนครราชสีมา จังหวัดนครราชสีมา</v>
          </cell>
        </row>
      </sheetData>
      <sheetData sheetId="2" refreshError="1"/>
      <sheetData sheetId="3" refreshError="1">
        <row r="10">
          <cell r="B10">
            <v>500000</v>
          </cell>
        </row>
        <row r="11">
          <cell r="B11">
            <v>1000000</v>
          </cell>
        </row>
        <row r="12">
          <cell r="B12">
            <v>2000000</v>
          </cell>
        </row>
        <row r="13">
          <cell r="B13">
            <v>5000000</v>
          </cell>
        </row>
        <row r="14">
          <cell r="B14">
            <v>10000000</v>
          </cell>
        </row>
        <row r="15">
          <cell r="B15">
            <v>15000000</v>
          </cell>
        </row>
        <row r="16">
          <cell r="B16">
            <v>20000000</v>
          </cell>
        </row>
        <row r="17">
          <cell r="B17">
            <v>25000000</v>
          </cell>
        </row>
        <row r="18">
          <cell r="B18">
            <v>30000000</v>
          </cell>
        </row>
        <row r="19">
          <cell r="B19">
            <v>40000000</v>
          </cell>
        </row>
        <row r="20">
          <cell r="B20">
            <v>50000000</v>
          </cell>
        </row>
        <row r="21">
          <cell r="B21">
            <v>60000000</v>
          </cell>
        </row>
        <row r="22">
          <cell r="B22">
            <v>70000000</v>
          </cell>
        </row>
        <row r="23">
          <cell r="B23">
            <v>80000000</v>
          </cell>
        </row>
        <row r="24">
          <cell r="B24">
            <v>90000000</v>
          </cell>
        </row>
        <row r="25">
          <cell r="B25">
            <v>100000000</v>
          </cell>
        </row>
        <row r="26">
          <cell r="B26">
            <v>150000000</v>
          </cell>
        </row>
        <row r="27">
          <cell r="B27">
            <v>200000000</v>
          </cell>
        </row>
        <row r="28">
          <cell r="B28">
            <v>250000000</v>
          </cell>
        </row>
        <row r="29">
          <cell r="B29">
            <v>300000000</v>
          </cell>
        </row>
        <row r="30">
          <cell r="B30">
            <v>350000000</v>
          </cell>
        </row>
        <row r="31">
          <cell r="B31">
            <v>400000000</v>
          </cell>
        </row>
        <row r="32">
          <cell r="B32">
            <v>500000000</v>
          </cell>
        </row>
        <row r="33">
          <cell r="B33">
            <v>500000001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"/>
      <sheetName val="บัญชีวัสดุ"/>
      <sheetName val="สรุป"/>
      <sheetName val="factor F"/>
    </sheetNames>
    <sheetDataSet>
      <sheetData sheetId="0" refreshError="1"/>
      <sheetData sheetId="1" refreshError="1">
        <row r="3">
          <cell r="C3" t="str">
            <v>โรงพยาบาลมหาราชนครราชสีมา จังหวัดนครราชสีมา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249977111117893"/>
  </sheetPr>
  <dimension ref="A1:S184"/>
  <sheetViews>
    <sheetView tabSelected="1" zoomScale="145" zoomScaleNormal="145" workbookViewId="0">
      <selection activeCell="A73" sqref="A73:I182"/>
    </sheetView>
  </sheetViews>
  <sheetFormatPr defaultRowHeight="21.75"/>
  <cols>
    <col min="1" max="1" width="5.5703125" style="13" customWidth="1"/>
    <col min="2" max="2" width="40.7109375" style="13" customWidth="1"/>
    <col min="3" max="3" width="7.5703125" style="13" customWidth="1"/>
    <col min="4" max="4" width="5.28515625" style="13" customWidth="1"/>
    <col min="5" max="5" width="9.140625" style="13" customWidth="1"/>
    <col min="6" max="6" width="11.140625" style="13" customWidth="1"/>
    <col min="7" max="7" width="8.5703125" style="13" customWidth="1"/>
    <col min="8" max="9" width="11" style="13" customWidth="1"/>
    <col min="10" max="10" width="16" customWidth="1"/>
    <col min="11" max="11" width="19.140625" customWidth="1"/>
    <col min="12" max="12" width="19.85546875" customWidth="1"/>
    <col min="13" max="13" width="13.140625" customWidth="1"/>
    <col min="14" max="15" width="12.85546875" customWidth="1"/>
  </cols>
  <sheetData>
    <row r="1" spans="1:14" ht="27" customHeight="1">
      <c r="A1" s="382" t="s">
        <v>11</v>
      </c>
      <c r="B1" s="382"/>
      <c r="C1" s="382"/>
      <c r="D1" s="382"/>
      <c r="E1" s="382"/>
      <c r="F1" s="382"/>
      <c r="G1" s="382"/>
      <c r="H1" s="382"/>
      <c r="I1" s="382"/>
    </row>
    <row r="2" spans="1:14" ht="12" customHeight="1">
      <c r="A2" s="12"/>
      <c r="B2" s="12"/>
      <c r="C2" s="12"/>
      <c r="D2" s="12"/>
      <c r="E2" s="12"/>
      <c r="F2" s="12"/>
      <c r="G2" s="12"/>
      <c r="H2" s="12"/>
      <c r="I2" s="12"/>
    </row>
    <row r="3" spans="1:14" ht="25.5" customHeight="1">
      <c r="A3" s="381" t="s">
        <v>95</v>
      </c>
      <c r="B3" s="383"/>
      <c r="C3" s="383"/>
      <c r="D3" s="383"/>
      <c r="E3" s="383"/>
      <c r="F3" s="383"/>
      <c r="G3" s="383"/>
      <c r="H3" s="383"/>
      <c r="I3" s="383"/>
    </row>
    <row r="4" spans="1:14" ht="25.5" customHeight="1">
      <c r="A4" s="381" t="s">
        <v>69</v>
      </c>
      <c r="B4" s="381"/>
      <c r="C4" s="381"/>
      <c r="D4" s="381"/>
      <c r="E4" s="381"/>
      <c r="F4" s="381"/>
      <c r="G4" s="381"/>
      <c r="H4" s="381"/>
      <c r="I4" s="381"/>
    </row>
    <row r="5" spans="1:14" ht="25.5" customHeight="1">
      <c r="A5" s="383" t="s">
        <v>10</v>
      </c>
      <c r="B5" s="383"/>
      <c r="C5" s="383"/>
      <c r="D5" s="383"/>
      <c r="E5" s="384"/>
      <c r="F5" s="384"/>
      <c r="G5" s="384"/>
      <c r="H5" s="385" t="s">
        <v>118</v>
      </c>
      <c r="I5" s="385"/>
    </row>
    <row r="6" spans="1:14" ht="25.5" customHeight="1">
      <c r="A6" s="383" t="s">
        <v>68</v>
      </c>
      <c r="B6" s="383"/>
      <c r="C6" s="383"/>
      <c r="D6" s="383"/>
      <c r="E6" s="385" t="s">
        <v>224</v>
      </c>
      <c r="F6" s="385"/>
      <c r="G6" s="385"/>
      <c r="H6" s="385"/>
      <c r="I6" s="385"/>
    </row>
    <row r="7" spans="1:14">
      <c r="A7" s="377" t="s">
        <v>0</v>
      </c>
      <c r="B7" s="377" t="s">
        <v>1</v>
      </c>
      <c r="C7" s="377" t="s">
        <v>2</v>
      </c>
      <c r="D7" s="377" t="s">
        <v>3</v>
      </c>
      <c r="E7" s="379" t="s">
        <v>4</v>
      </c>
      <c r="F7" s="380"/>
      <c r="G7" s="379" t="s">
        <v>5</v>
      </c>
      <c r="H7" s="380"/>
      <c r="I7" s="10" t="s">
        <v>6</v>
      </c>
    </row>
    <row r="8" spans="1:14">
      <c r="A8" s="378"/>
      <c r="B8" s="378"/>
      <c r="C8" s="378"/>
      <c r="D8" s="378"/>
      <c r="E8" s="1" t="s">
        <v>7</v>
      </c>
      <c r="F8" s="1" t="s">
        <v>8</v>
      </c>
      <c r="G8" s="1" t="s">
        <v>7</v>
      </c>
      <c r="H8" s="9" t="s">
        <v>8</v>
      </c>
      <c r="I8" s="11" t="s">
        <v>9</v>
      </c>
      <c r="J8" s="2"/>
      <c r="K8" s="2"/>
      <c r="L8" s="13"/>
      <c r="N8" s="3"/>
    </row>
    <row r="9" spans="1:14">
      <c r="A9" s="261"/>
      <c r="B9" s="117" t="s">
        <v>122</v>
      </c>
      <c r="C9" s="261"/>
      <c r="D9" s="261"/>
      <c r="E9" s="1"/>
      <c r="F9" s="1"/>
      <c r="G9" s="1"/>
      <c r="H9" s="262"/>
      <c r="I9" s="261"/>
      <c r="J9" s="2"/>
      <c r="K9" s="2"/>
      <c r="L9" s="13"/>
      <c r="N9" s="3"/>
    </row>
    <row r="10" spans="1:14">
      <c r="A10" s="263">
        <v>1</v>
      </c>
      <c r="B10" s="264" t="s">
        <v>96</v>
      </c>
      <c r="C10" s="265"/>
      <c r="D10" s="266"/>
      <c r="E10" s="267"/>
      <c r="F10" s="267"/>
      <c r="G10" s="268"/>
      <c r="H10" s="269"/>
      <c r="I10" s="268"/>
      <c r="J10" s="2"/>
      <c r="K10" s="2"/>
      <c r="L10" s="143"/>
      <c r="N10" s="3"/>
    </row>
    <row r="11" spans="1:14">
      <c r="A11" s="263"/>
      <c r="B11" s="270" t="s">
        <v>97</v>
      </c>
      <c r="C11" s="271">
        <v>1</v>
      </c>
      <c r="D11" s="137" t="s">
        <v>75</v>
      </c>
      <c r="E11" s="135">
        <v>0</v>
      </c>
      <c r="F11" s="329">
        <f t="shared" ref="F11" si="0">C11*E11</f>
        <v>0</v>
      </c>
      <c r="G11" s="118">
        <v>31680</v>
      </c>
      <c r="H11" s="138">
        <f>C11*G11</f>
        <v>31680</v>
      </c>
      <c r="I11" s="118">
        <f>H11</f>
        <v>31680</v>
      </c>
      <c r="J11" s="2"/>
      <c r="K11" s="202">
        <f>352*6*15</f>
        <v>31680</v>
      </c>
      <c r="L11" s="143"/>
      <c r="N11" s="3"/>
    </row>
    <row r="12" spans="1:14">
      <c r="A12" s="263"/>
      <c r="B12" s="270" t="s">
        <v>98</v>
      </c>
      <c r="C12" s="271"/>
      <c r="D12" s="137"/>
      <c r="E12" s="275"/>
      <c r="F12" s="329"/>
      <c r="G12" s="276"/>
      <c r="H12" s="277"/>
      <c r="I12" s="273"/>
      <c r="J12" s="2"/>
      <c r="K12" s="203"/>
      <c r="L12" s="195"/>
      <c r="N12" s="3"/>
    </row>
    <row r="13" spans="1:14">
      <c r="A13" s="278">
        <v>2</v>
      </c>
      <c r="B13" s="279" t="s">
        <v>99</v>
      </c>
      <c r="C13" s="280"/>
      <c r="D13" s="281"/>
      <c r="E13" s="282"/>
      <c r="F13" s="329"/>
      <c r="G13" s="283"/>
      <c r="H13" s="284"/>
      <c r="I13" s="285"/>
      <c r="J13" s="310"/>
      <c r="K13" s="203"/>
      <c r="L13" s="195"/>
      <c r="N13" s="3"/>
    </row>
    <row r="14" spans="1:14">
      <c r="A14" s="278"/>
      <c r="B14" s="311" t="s">
        <v>107</v>
      </c>
      <c r="C14" s="280">
        <v>2</v>
      </c>
      <c r="D14" s="281" t="s">
        <v>108</v>
      </c>
      <c r="E14" s="328">
        <v>18695.97</v>
      </c>
      <c r="F14" s="329">
        <f t="shared" ref="F14:F21" si="1">C14*E14</f>
        <v>37391.94</v>
      </c>
      <c r="G14" s="330">
        <v>3871.77</v>
      </c>
      <c r="H14" s="329">
        <f t="shared" ref="H14:H21" si="2">C14*G14</f>
        <v>7743.54</v>
      </c>
      <c r="I14" s="329">
        <f t="shared" ref="I14:I21" si="3">H14+F14</f>
        <v>45135.48</v>
      </c>
      <c r="J14" s="310"/>
      <c r="K14" s="294"/>
      <c r="N14" s="3"/>
    </row>
    <row r="15" spans="1:14">
      <c r="A15" s="278"/>
      <c r="B15" s="311" t="s">
        <v>109</v>
      </c>
      <c r="C15" s="314">
        <v>5.2</v>
      </c>
      <c r="D15" s="281" t="s">
        <v>110</v>
      </c>
      <c r="E15" s="328">
        <v>401.17</v>
      </c>
      <c r="F15" s="329">
        <f t="shared" si="1"/>
        <v>2086.0840000000003</v>
      </c>
      <c r="G15" s="330">
        <v>129.49</v>
      </c>
      <c r="H15" s="329">
        <f t="shared" si="2"/>
        <v>673.34800000000007</v>
      </c>
      <c r="I15" s="329">
        <f t="shared" si="3"/>
        <v>2759.4320000000002</v>
      </c>
      <c r="J15" s="310">
        <f>2+1.6+1.6</f>
        <v>5.2</v>
      </c>
      <c r="K15" s="2"/>
      <c r="N15" s="3"/>
    </row>
    <row r="16" spans="1:14">
      <c r="A16" s="278"/>
      <c r="B16" s="311" t="s">
        <v>111</v>
      </c>
      <c r="C16" s="314">
        <v>6.4</v>
      </c>
      <c r="D16" s="281" t="s">
        <v>110</v>
      </c>
      <c r="E16" s="328">
        <v>625.54999999999995</v>
      </c>
      <c r="F16" s="329">
        <f t="shared" si="1"/>
        <v>4003.52</v>
      </c>
      <c r="G16" s="330">
        <v>206.73</v>
      </c>
      <c r="H16" s="329">
        <f t="shared" si="2"/>
        <v>1323.0720000000001</v>
      </c>
      <c r="I16" s="329">
        <f t="shared" si="3"/>
        <v>5326.5920000000006</v>
      </c>
      <c r="J16" s="310">
        <f>3.2+3.2</f>
        <v>6.4</v>
      </c>
      <c r="K16" s="202"/>
      <c r="L16" s="202"/>
      <c r="N16" s="3"/>
    </row>
    <row r="17" spans="1:17">
      <c r="A17" s="278"/>
      <c r="B17" s="311" t="s">
        <v>112</v>
      </c>
      <c r="C17" s="314">
        <v>10.6</v>
      </c>
      <c r="D17" s="281" t="s">
        <v>110</v>
      </c>
      <c r="E17" s="328">
        <v>774.38</v>
      </c>
      <c r="F17" s="329">
        <f t="shared" si="1"/>
        <v>8208.4279999999999</v>
      </c>
      <c r="G17" s="330">
        <v>252.71</v>
      </c>
      <c r="H17" s="329">
        <f t="shared" si="2"/>
        <v>2678.7260000000001</v>
      </c>
      <c r="I17" s="329">
        <f t="shared" si="3"/>
        <v>10887.154</v>
      </c>
      <c r="J17" s="310">
        <f>5.3+5.3</f>
        <v>10.6</v>
      </c>
      <c r="K17" s="2"/>
      <c r="L17" s="2"/>
      <c r="M17" s="13"/>
      <c r="N17" s="3"/>
    </row>
    <row r="18" spans="1:17">
      <c r="A18" s="278"/>
      <c r="B18" s="311" t="s">
        <v>113</v>
      </c>
      <c r="C18" s="314">
        <v>7.3</v>
      </c>
      <c r="D18" s="281" t="s">
        <v>110</v>
      </c>
      <c r="E18" s="328">
        <v>580.98</v>
      </c>
      <c r="F18" s="329">
        <f t="shared" si="1"/>
        <v>4241.1540000000005</v>
      </c>
      <c r="G18" s="330">
        <v>198.71</v>
      </c>
      <c r="H18" s="329">
        <f t="shared" si="2"/>
        <v>1450.5830000000001</v>
      </c>
      <c r="I18" s="329">
        <f t="shared" si="3"/>
        <v>5691.737000000001</v>
      </c>
      <c r="J18" s="310">
        <f>5.3+2</f>
        <v>7.3</v>
      </c>
      <c r="K18" s="2"/>
      <c r="N18" s="3"/>
    </row>
    <row r="19" spans="1:17">
      <c r="A19" s="278"/>
      <c r="B19" s="311" t="s">
        <v>114</v>
      </c>
      <c r="C19" s="314">
        <v>10.6</v>
      </c>
      <c r="D19" s="281" t="s">
        <v>76</v>
      </c>
      <c r="E19" s="328">
        <v>730.29</v>
      </c>
      <c r="F19" s="329">
        <f t="shared" si="1"/>
        <v>7741.0739999999996</v>
      </c>
      <c r="G19" s="330">
        <v>227.17</v>
      </c>
      <c r="H19" s="329">
        <f t="shared" si="2"/>
        <v>2408.002</v>
      </c>
      <c r="I19" s="329">
        <f t="shared" si="3"/>
        <v>10149.075999999999</v>
      </c>
      <c r="J19" s="310">
        <f>5.3*2</f>
        <v>10.6</v>
      </c>
      <c r="K19" s="2"/>
      <c r="N19" s="3"/>
    </row>
    <row r="20" spans="1:17">
      <c r="A20" s="278"/>
      <c r="B20" s="311" t="s">
        <v>115</v>
      </c>
      <c r="C20" s="314">
        <v>6.36</v>
      </c>
      <c r="D20" s="281" t="s">
        <v>76</v>
      </c>
      <c r="E20" s="328">
        <v>741.47</v>
      </c>
      <c r="F20" s="329">
        <f t="shared" si="1"/>
        <v>4715.7492000000002</v>
      </c>
      <c r="G20" s="330">
        <v>229.05</v>
      </c>
      <c r="H20" s="329">
        <f t="shared" si="2"/>
        <v>1456.758</v>
      </c>
      <c r="I20" s="329">
        <f t="shared" si="3"/>
        <v>6172.5072</v>
      </c>
      <c r="J20" s="310">
        <f>5.3*1.2</f>
        <v>6.3599999999999994</v>
      </c>
      <c r="K20" s="203"/>
      <c r="L20" s="203"/>
      <c r="M20" s="142"/>
      <c r="N20" s="6"/>
    </row>
    <row r="21" spans="1:17">
      <c r="A21" s="278"/>
      <c r="B21" s="311" t="s">
        <v>116</v>
      </c>
      <c r="C21" s="314">
        <v>3.2</v>
      </c>
      <c r="D21" s="281" t="s">
        <v>76</v>
      </c>
      <c r="E21" s="328">
        <v>979.74</v>
      </c>
      <c r="F21" s="329">
        <f t="shared" si="1"/>
        <v>3135.1680000000001</v>
      </c>
      <c r="G21" s="330">
        <v>268.26</v>
      </c>
      <c r="H21" s="329">
        <f t="shared" si="2"/>
        <v>858.43200000000002</v>
      </c>
      <c r="I21" s="329">
        <f t="shared" si="3"/>
        <v>3993.6000000000004</v>
      </c>
      <c r="J21" s="310">
        <f>1.6*2</f>
        <v>3.2</v>
      </c>
      <c r="K21" s="204"/>
      <c r="L21" s="204"/>
      <c r="M21" s="142"/>
      <c r="N21" s="6"/>
      <c r="O21" s="5"/>
    </row>
    <row r="22" spans="1:17">
      <c r="A22" s="263">
        <v>3</v>
      </c>
      <c r="B22" s="264" t="s">
        <v>100</v>
      </c>
      <c r="C22" s="286"/>
      <c r="D22" s="287"/>
      <c r="E22" s="288"/>
      <c r="F22" s="288"/>
      <c r="G22" s="289"/>
      <c r="H22" s="288"/>
      <c r="I22" s="268"/>
      <c r="J22" s="290"/>
      <c r="K22" s="291" t="s">
        <v>149</v>
      </c>
      <c r="L22" s="292" t="s">
        <v>148</v>
      </c>
      <c r="M22" s="292" t="s">
        <v>150</v>
      </c>
      <c r="N22" s="3"/>
      <c r="O22" s="292" t="s">
        <v>151</v>
      </c>
      <c r="P22" s="292" t="s">
        <v>157</v>
      </c>
      <c r="Q22" s="292" t="s">
        <v>158</v>
      </c>
    </row>
    <row r="23" spans="1:17">
      <c r="A23" s="263"/>
      <c r="B23" s="293" t="s">
        <v>101</v>
      </c>
      <c r="C23" s="294">
        <v>1524.6</v>
      </c>
      <c r="D23" s="295" t="s">
        <v>87</v>
      </c>
      <c r="E23" s="138">
        <v>40.21</v>
      </c>
      <c r="F23" s="138">
        <f t="shared" ref="F23:F36" si="4">C23*E23</f>
        <v>61304.165999999997</v>
      </c>
      <c r="G23" s="326">
        <v>0</v>
      </c>
      <c r="H23" s="326">
        <f t="shared" ref="H23:H31" si="5">C23*G23</f>
        <v>0</v>
      </c>
      <c r="I23" s="118">
        <f t="shared" ref="I23:I31" si="6">F23+H23</f>
        <v>61304.165999999997</v>
      </c>
      <c r="J23" s="296"/>
      <c r="K23" s="291">
        <v>7600</v>
      </c>
      <c r="L23" s="290">
        <v>189</v>
      </c>
      <c r="M23" s="297">
        <f t="shared" ref="M23:M31" si="7">K23/L23</f>
        <v>40.211640211640209</v>
      </c>
      <c r="N23" s="3"/>
      <c r="O23">
        <f>(((0.15*2)+(0.15*4))*6)</f>
        <v>5.3999999999999995</v>
      </c>
      <c r="P23">
        <f t="shared" ref="P23:P30" si="8">C23/L23</f>
        <v>8.0666666666666664</v>
      </c>
      <c r="Q23">
        <f t="shared" ref="Q23:Q31" si="9">O23*P23</f>
        <v>43.559999999999995</v>
      </c>
    </row>
    <row r="24" spans="1:17">
      <c r="A24" s="263"/>
      <c r="B24" s="293" t="s">
        <v>102</v>
      </c>
      <c r="C24" s="294">
        <v>2172</v>
      </c>
      <c r="D24" s="295" t="s">
        <v>87</v>
      </c>
      <c r="E24" s="138">
        <v>42.31</v>
      </c>
      <c r="F24" s="138">
        <f t="shared" si="4"/>
        <v>91897.32</v>
      </c>
      <c r="G24" s="326">
        <v>0</v>
      </c>
      <c r="H24" s="326">
        <f t="shared" si="5"/>
        <v>0</v>
      </c>
      <c r="I24" s="118">
        <f t="shared" si="6"/>
        <v>91897.32</v>
      </c>
      <c r="J24" s="296"/>
      <c r="K24" s="291">
        <v>6600</v>
      </c>
      <c r="L24" s="290">
        <v>156</v>
      </c>
      <c r="M24" s="297">
        <f t="shared" si="7"/>
        <v>42.307692307692307</v>
      </c>
      <c r="N24" s="3"/>
      <c r="O24">
        <f>(((0.2*2)+(0.1*4))*6)</f>
        <v>4.8000000000000007</v>
      </c>
      <c r="P24">
        <f t="shared" si="8"/>
        <v>13.923076923076923</v>
      </c>
      <c r="Q24">
        <f t="shared" si="9"/>
        <v>66.830769230769235</v>
      </c>
    </row>
    <row r="25" spans="1:17">
      <c r="A25" s="263"/>
      <c r="B25" s="293" t="s">
        <v>164</v>
      </c>
      <c r="C25" s="294">
        <v>445.5</v>
      </c>
      <c r="D25" s="295" t="s">
        <v>87</v>
      </c>
      <c r="E25" s="138">
        <v>28.3</v>
      </c>
      <c r="F25" s="138">
        <f t="shared" si="4"/>
        <v>12607.65</v>
      </c>
      <c r="G25" s="326">
        <v>0</v>
      </c>
      <c r="H25" s="326">
        <f t="shared" si="5"/>
        <v>0</v>
      </c>
      <c r="I25" s="118">
        <f t="shared" si="6"/>
        <v>12607.65</v>
      </c>
      <c r="J25" s="296"/>
      <c r="K25" s="291">
        <v>1500</v>
      </c>
      <c r="L25" s="290">
        <v>53</v>
      </c>
      <c r="M25" s="297">
        <f t="shared" si="7"/>
        <v>28.30188679245283</v>
      </c>
      <c r="N25" s="3"/>
      <c r="O25">
        <f>(((0.125*2)+(0.075*2))*6)</f>
        <v>2.4000000000000004</v>
      </c>
      <c r="P25">
        <f t="shared" si="8"/>
        <v>8.4056603773584904</v>
      </c>
      <c r="Q25">
        <f t="shared" si="9"/>
        <v>20.17358490566038</v>
      </c>
    </row>
    <row r="26" spans="1:17">
      <c r="A26" s="263"/>
      <c r="B26" s="293" t="s">
        <v>163</v>
      </c>
      <c r="C26" s="294">
        <v>220</v>
      </c>
      <c r="D26" s="295" t="s">
        <v>87</v>
      </c>
      <c r="E26" s="138">
        <v>28.57</v>
      </c>
      <c r="F26" s="138">
        <f t="shared" si="4"/>
        <v>6285.4</v>
      </c>
      <c r="G26" s="326">
        <v>0</v>
      </c>
      <c r="H26" s="326">
        <f t="shared" si="5"/>
        <v>0</v>
      </c>
      <c r="I26" s="118">
        <f t="shared" si="6"/>
        <v>6285.4</v>
      </c>
      <c r="J26" s="296"/>
      <c r="K26" s="291">
        <v>600</v>
      </c>
      <c r="L26" s="290">
        <v>21</v>
      </c>
      <c r="M26" s="297">
        <f t="shared" si="7"/>
        <v>28.571428571428573</v>
      </c>
      <c r="N26" s="3"/>
      <c r="O26">
        <f>(((0.045*2)+(0.075*2))*6)</f>
        <v>1.44</v>
      </c>
      <c r="P26">
        <f t="shared" si="8"/>
        <v>10.476190476190476</v>
      </c>
      <c r="Q26">
        <f t="shared" si="9"/>
        <v>15.085714285714285</v>
      </c>
    </row>
    <row r="27" spans="1:17">
      <c r="A27" s="263"/>
      <c r="B27" s="293" t="s">
        <v>162</v>
      </c>
      <c r="C27" s="294">
        <v>170.5</v>
      </c>
      <c r="D27" s="295" t="s">
        <v>87</v>
      </c>
      <c r="E27" s="138">
        <v>28.26</v>
      </c>
      <c r="F27" s="138">
        <f t="shared" si="4"/>
        <v>4818.33</v>
      </c>
      <c r="G27" s="326">
        <v>0</v>
      </c>
      <c r="H27" s="326">
        <f t="shared" si="5"/>
        <v>0</v>
      </c>
      <c r="I27" s="118">
        <f t="shared" si="6"/>
        <v>4818.33</v>
      </c>
      <c r="J27" s="296"/>
      <c r="K27" s="291">
        <v>520</v>
      </c>
      <c r="L27" s="290">
        <v>18.399999999999999</v>
      </c>
      <c r="M27" s="297">
        <f t="shared" si="7"/>
        <v>28.260869565217394</v>
      </c>
      <c r="N27" s="3"/>
      <c r="O27">
        <f>(((0.05*2)+(0.05*2))*6)</f>
        <v>1.2000000000000002</v>
      </c>
      <c r="P27">
        <f t="shared" si="8"/>
        <v>9.2663043478260878</v>
      </c>
      <c r="Q27">
        <f t="shared" si="9"/>
        <v>11.119565217391306</v>
      </c>
    </row>
    <row r="28" spans="1:17">
      <c r="A28" s="263"/>
      <c r="B28" s="293" t="s">
        <v>160</v>
      </c>
      <c r="C28" s="294">
        <f>478*1.4</f>
        <v>669.19999999999993</v>
      </c>
      <c r="D28" s="295" t="s">
        <v>87</v>
      </c>
      <c r="E28" s="138">
        <v>28.7</v>
      </c>
      <c r="F28" s="138">
        <f t="shared" si="4"/>
        <v>19206.039999999997</v>
      </c>
      <c r="G28" s="326">
        <v>0</v>
      </c>
      <c r="H28" s="326">
        <f t="shared" si="5"/>
        <v>0</v>
      </c>
      <c r="I28" s="118">
        <f t="shared" si="6"/>
        <v>19206.039999999997</v>
      </c>
      <c r="J28" s="296"/>
      <c r="K28" s="291">
        <v>230.4</v>
      </c>
      <c r="L28" s="290">
        <v>8.4</v>
      </c>
      <c r="M28" s="297">
        <f t="shared" si="7"/>
        <v>27.428571428571427</v>
      </c>
      <c r="N28" s="3"/>
      <c r="O28">
        <f>2*3.14*0.01*6</f>
        <v>0.37680000000000002</v>
      </c>
      <c r="P28">
        <f t="shared" si="8"/>
        <v>79.666666666666657</v>
      </c>
      <c r="Q28">
        <f t="shared" si="9"/>
        <v>30.0184</v>
      </c>
    </row>
    <row r="29" spans="1:17">
      <c r="A29" s="263"/>
      <c r="B29" s="293" t="s">
        <v>159</v>
      </c>
      <c r="C29" s="294">
        <f>139.5*2.63</f>
        <v>366.88499999999999</v>
      </c>
      <c r="D29" s="295" t="s">
        <v>87</v>
      </c>
      <c r="E29" s="138">
        <v>28.7</v>
      </c>
      <c r="F29" s="138">
        <f t="shared" si="4"/>
        <v>10529.5995</v>
      </c>
      <c r="G29" s="326">
        <v>0</v>
      </c>
      <c r="H29" s="326">
        <f t="shared" si="5"/>
        <v>0</v>
      </c>
      <c r="I29" s="118">
        <f t="shared" si="6"/>
        <v>10529.5995</v>
      </c>
      <c r="J29" s="296"/>
      <c r="K29" s="291">
        <v>430</v>
      </c>
      <c r="L29" s="290">
        <v>15.78</v>
      </c>
      <c r="M29" s="297">
        <f t="shared" si="7"/>
        <v>27.249683143219265</v>
      </c>
      <c r="N29" s="3"/>
      <c r="O29">
        <f>2*3.14*0.0243*6</f>
        <v>0.91562399999999999</v>
      </c>
      <c r="P29">
        <f t="shared" si="8"/>
        <v>23.25</v>
      </c>
      <c r="Q29">
        <f t="shared" si="9"/>
        <v>21.288257999999999</v>
      </c>
    </row>
    <row r="30" spans="1:17">
      <c r="A30" s="263"/>
      <c r="B30" s="293" t="s">
        <v>161</v>
      </c>
      <c r="C30" s="294">
        <f>7*13.98</f>
        <v>97.86</v>
      </c>
      <c r="D30" s="295" t="s">
        <v>87</v>
      </c>
      <c r="E30" s="138">
        <v>24.88</v>
      </c>
      <c r="F30" s="138">
        <f t="shared" si="4"/>
        <v>2434.7568000000001</v>
      </c>
      <c r="G30" s="326">
        <v>0</v>
      </c>
      <c r="H30" s="326">
        <f t="shared" si="5"/>
        <v>0</v>
      </c>
      <c r="I30" s="118">
        <f t="shared" si="6"/>
        <v>2434.7568000000001</v>
      </c>
      <c r="J30" s="296"/>
      <c r="K30" s="291">
        <v>347.82</v>
      </c>
      <c r="L30" s="290">
        <v>13.98</v>
      </c>
      <c r="M30" s="297">
        <f t="shared" si="7"/>
        <v>24.879828326180256</v>
      </c>
      <c r="N30" s="3"/>
      <c r="O30">
        <f>(0.05*4)*6</f>
        <v>1.2000000000000002</v>
      </c>
      <c r="P30">
        <f t="shared" si="8"/>
        <v>7</v>
      </c>
      <c r="Q30">
        <f t="shared" si="9"/>
        <v>8.4000000000000021</v>
      </c>
    </row>
    <row r="31" spans="1:17">
      <c r="A31" s="263"/>
      <c r="B31" s="293" t="s">
        <v>103</v>
      </c>
      <c r="C31" s="294">
        <v>2249</v>
      </c>
      <c r="D31" s="295" t="s">
        <v>87</v>
      </c>
      <c r="E31" s="138">
        <v>44.55</v>
      </c>
      <c r="F31" s="138">
        <f t="shared" si="4"/>
        <v>100192.95</v>
      </c>
      <c r="G31" s="326">
        <v>0</v>
      </c>
      <c r="H31" s="326">
        <f t="shared" si="5"/>
        <v>0</v>
      </c>
      <c r="I31" s="118">
        <f t="shared" si="6"/>
        <v>100192.95</v>
      </c>
      <c r="J31" s="296"/>
      <c r="K31" s="291">
        <v>4900</v>
      </c>
      <c r="L31" s="290">
        <v>110</v>
      </c>
      <c r="M31" s="297">
        <f t="shared" si="7"/>
        <v>44.545454545454547</v>
      </c>
      <c r="N31" s="3"/>
      <c r="O31" s="296">
        <f>1.22*2.44</f>
        <v>2.9767999999999999</v>
      </c>
      <c r="P31" s="296">
        <f>K31/L31</f>
        <v>44.545454545454547</v>
      </c>
      <c r="Q31">
        <f t="shared" si="9"/>
        <v>132.60290909090909</v>
      </c>
    </row>
    <row r="32" spans="1:17">
      <c r="A32" s="263"/>
      <c r="B32" s="270" t="s">
        <v>165</v>
      </c>
      <c r="C32" s="298">
        <v>4</v>
      </c>
      <c r="D32" s="137" t="s">
        <v>13</v>
      </c>
      <c r="E32" s="138">
        <v>321</v>
      </c>
      <c r="F32" s="135">
        <f t="shared" si="4"/>
        <v>1284</v>
      </c>
      <c r="G32" s="326">
        <v>0</v>
      </c>
      <c r="H32" s="326">
        <f>C32*G32</f>
        <v>0</v>
      </c>
      <c r="I32" s="118">
        <f>F32+H32</f>
        <v>1284</v>
      </c>
      <c r="J32" s="296">
        <f>SUM(C23:C31)</f>
        <v>7915.5450000000001</v>
      </c>
      <c r="K32" s="291"/>
      <c r="L32" s="292"/>
      <c r="M32" s="290"/>
      <c r="N32" s="3"/>
      <c r="P32" s="13" t="s">
        <v>89</v>
      </c>
      <c r="Q32">
        <f>SUM(Q23:Q31)</f>
        <v>349.07920073044431</v>
      </c>
    </row>
    <row r="33" spans="1:19">
      <c r="A33" s="263"/>
      <c r="B33" s="270" t="s">
        <v>168</v>
      </c>
      <c r="C33" s="298">
        <f>28+(60*3)</f>
        <v>208</v>
      </c>
      <c r="D33" s="137" t="s">
        <v>13</v>
      </c>
      <c r="E33" s="298">
        <v>40</v>
      </c>
      <c r="F33" s="135">
        <f t="shared" si="4"/>
        <v>8320</v>
      </c>
      <c r="G33" s="326">
        <v>0</v>
      </c>
      <c r="H33" s="326">
        <f t="shared" ref="H33:H35" si="10">C33*G33</f>
        <v>0</v>
      </c>
      <c r="I33" s="118">
        <f t="shared" ref="I33:I36" si="11">F33+H33</f>
        <v>8320</v>
      </c>
      <c r="J33" s="296">
        <f>(6.9+3.2+3.2+6.9)*11.9</f>
        <v>240.38000000000005</v>
      </c>
      <c r="K33" s="300">
        <f>J33/2</f>
        <v>120.19000000000003</v>
      </c>
      <c r="L33" s="291">
        <f>K33*41</f>
        <v>4927.7900000000009</v>
      </c>
      <c r="M33" s="292">
        <f>K33*38</f>
        <v>4567.2200000000012</v>
      </c>
      <c r="N33" s="3"/>
    </row>
    <row r="34" spans="1:19">
      <c r="A34" s="126"/>
      <c r="B34" s="128" t="s">
        <v>166</v>
      </c>
      <c r="C34" s="120">
        <v>16</v>
      </c>
      <c r="D34" s="121" t="s">
        <v>171</v>
      </c>
      <c r="E34" s="298">
        <v>134</v>
      </c>
      <c r="F34" s="135">
        <f t="shared" si="4"/>
        <v>2144</v>
      </c>
      <c r="G34" s="326">
        <v>0</v>
      </c>
      <c r="H34" s="326">
        <f t="shared" si="10"/>
        <v>0</v>
      </c>
      <c r="I34" s="118">
        <f t="shared" si="11"/>
        <v>2144</v>
      </c>
      <c r="J34" s="8"/>
      <c r="K34" s="4"/>
      <c r="L34" s="7"/>
      <c r="N34" s="3"/>
    </row>
    <row r="35" spans="1:19">
      <c r="A35" s="126"/>
      <c r="B35" s="119" t="s">
        <v>169</v>
      </c>
      <c r="C35" s="120">
        <f>C33*4</f>
        <v>832</v>
      </c>
      <c r="D35" s="121" t="s">
        <v>171</v>
      </c>
      <c r="E35" s="298">
        <v>5</v>
      </c>
      <c r="F35" s="135">
        <f t="shared" si="4"/>
        <v>4160</v>
      </c>
      <c r="G35" s="326">
        <v>0</v>
      </c>
      <c r="H35" s="326">
        <f t="shared" si="10"/>
        <v>0</v>
      </c>
      <c r="I35" s="118">
        <f t="shared" si="11"/>
        <v>4160</v>
      </c>
      <c r="J35">
        <f>372/200</f>
        <v>1.86</v>
      </c>
      <c r="K35" s="296"/>
      <c r="L35" t="s">
        <v>170</v>
      </c>
      <c r="N35" s="3"/>
      <c r="P35">
        <f>1.22*2.44</f>
        <v>2.9767999999999999</v>
      </c>
      <c r="Q35">
        <f>5110/P35</f>
        <v>1716.6084385917766</v>
      </c>
      <c r="R35">
        <f>1400/P35</f>
        <v>470.30368180596616</v>
      </c>
      <c r="S35">
        <f>140/P35</f>
        <v>47.030368180596618</v>
      </c>
    </row>
    <row r="36" spans="1:19">
      <c r="A36" s="126"/>
      <c r="B36" s="270" t="s">
        <v>104</v>
      </c>
      <c r="C36" s="298">
        <f>C23+C24+C25+C26+C27+C28+C29+C30+C31+(C32*S35*(0.25*0.25))+(C33*(S36*(0.1*0.1)))+(C34*1)</f>
        <v>8090.0373407686102</v>
      </c>
      <c r="D36" s="137" t="s">
        <v>87</v>
      </c>
      <c r="E36" s="135">
        <v>0</v>
      </c>
      <c r="F36" s="135">
        <f t="shared" si="4"/>
        <v>0</v>
      </c>
      <c r="G36" s="118">
        <v>12</v>
      </c>
      <c r="H36" s="138">
        <f>C36*G36</f>
        <v>97080.448089223326</v>
      </c>
      <c r="I36" s="118">
        <f t="shared" si="11"/>
        <v>97080.448089223326</v>
      </c>
      <c r="K36" s="2"/>
      <c r="L36" t="s">
        <v>172</v>
      </c>
      <c r="N36" s="3"/>
      <c r="Q36">
        <f>7665/P35</f>
        <v>2574.9126578876649</v>
      </c>
      <c r="R36">
        <f>2100/P35</f>
        <v>705.45552270894927</v>
      </c>
      <c r="S36">
        <f>210/P35</f>
        <v>70.54555227089493</v>
      </c>
    </row>
    <row r="37" spans="1:19" ht="23.25">
      <c r="A37" s="382" t="s">
        <v>11</v>
      </c>
      <c r="B37" s="382"/>
      <c r="C37" s="382"/>
      <c r="D37" s="382"/>
      <c r="E37" s="382"/>
      <c r="F37" s="382"/>
      <c r="G37" s="382"/>
      <c r="H37" s="382"/>
      <c r="I37" s="382"/>
      <c r="K37" s="270"/>
      <c r="N37" s="3"/>
      <c r="Q37">
        <f>Q36*(0.25*0.25)*2</f>
        <v>321.86408223595811</v>
      </c>
      <c r="R37">
        <f>R36*(0.25*0.25)*2</f>
        <v>88.181940338618659</v>
      </c>
    </row>
    <row r="38" spans="1:19" ht="23.25">
      <c r="A38" s="194"/>
      <c r="B38" s="194"/>
      <c r="C38" s="194"/>
      <c r="D38" s="194"/>
      <c r="E38" s="194"/>
      <c r="F38" s="194"/>
      <c r="G38" s="194"/>
      <c r="H38" s="194"/>
      <c r="I38" s="194"/>
      <c r="K38" s="128"/>
      <c r="N38" s="3"/>
    </row>
    <row r="39" spans="1:19">
      <c r="A39" s="381" t="s">
        <v>95</v>
      </c>
      <c r="B39" s="383"/>
      <c r="C39" s="383"/>
      <c r="D39" s="383"/>
      <c r="E39" s="383"/>
      <c r="F39" s="383"/>
      <c r="G39" s="383"/>
      <c r="H39" s="383"/>
      <c r="I39" s="383"/>
      <c r="K39" s="119"/>
      <c r="N39" s="3"/>
    </row>
    <row r="40" spans="1:19">
      <c r="A40" s="381" t="s">
        <v>69</v>
      </c>
      <c r="B40" s="381"/>
      <c r="C40" s="381"/>
      <c r="D40" s="381"/>
      <c r="E40" s="381"/>
      <c r="F40" s="381"/>
      <c r="G40" s="381"/>
      <c r="H40" s="381"/>
      <c r="I40" s="381"/>
      <c r="K40" s="2"/>
      <c r="N40" s="3"/>
    </row>
    <row r="41" spans="1:19">
      <c r="A41" s="383" t="s">
        <v>10</v>
      </c>
      <c r="B41" s="383"/>
      <c r="C41" s="383"/>
      <c r="D41" s="383"/>
      <c r="E41" s="384"/>
      <c r="F41" s="384"/>
      <c r="G41" s="384"/>
      <c r="H41" s="385" t="s">
        <v>117</v>
      </c>
      <c r="I41" s="385"/>
      <c r="K41" s="2"/>
      <c r="N41" s="3"/>
    </row>
    <row r="42" spans="1:19">
      <c r="A42" s="383" t="s">
        <v>68</v>
      </c>
      <c r="B42" s="383"/>
      <c r="C42" s="383"/>
      <c r="D42" s="383"/>
      <c r="E42" s="385" t="s">
        <v>223</v>
      </c>
      <c r="F42" s="385"/>
      <c r="G42" s="385"/>
      <c r="H42" s="385"/>
      <c r="I42" s="385"/>
      <c r="K42" s="2"/>
      <c r="N42" s="3"/>
    </row>
    <row r="43" spans="1:19">
      <c r="A43" s="377" t="s">
        <v>0</v>
      </c>
      <c r="B43" s="377" t="s">
        <v>1</v>
      </c>
      <c r="C43" s="377" t="s">
        <v>2</v>
      </c>
      <c r="D43" s="377" t="s">
        <v>3</v>
      </c>
      <c r="E43" s="379" t="s">
        <v>4</v>
      </c>
      <c r="F43" s="380"/>
      <c r="G43" s="379" t="s">
        <v>5</v>
      </c>
      <c r="H43" s="380"/>
      <c r="I43" s="192" t="s">
        <v>6</v>
      </c>
      <c r="K43" s="2"/>
      <c r="N43" s="3"/>
    </row>
    <row r="44" spans="1:19">
      <c r="A44" s="378"/>
      <c r="B44" s="378"/>
      <c r="C44" s="378"/>
      <c r="D44" s="378"/>
      <c r="E44" s="1" t="s">
        <v>7</v>
      </c>
      <c r="F44" s="1" t="s">
        <v>8</v>
      </c>
      <c r="G44" s="1" t="s">
        <v>7</v>
      </c>
      <c r="H44" s="191" t="s">
        <v>8</v>
      </c>
      <c r="I44" s="193" t="s">
        <v>9</v>
      </c>
      <c r="K44" s="2"/>
      <c r="N44" s="3"/>
    </row>
    <row r="45" spans="1:19">
      <c r="A45" s="263"/>
      <c r="B45" s="264" t="s">
        <v>167</v>
      </c>
      <c r="C45" s="286">
        <v>4</v>
      </c>
      <c r="D45" s="287" t="s">
        <v>173</v>
      </c>
      <c r="E45" s="118">
        <v>255</v>
      </c>
      <c r="F45" s="336">
        <f t="shared" ref="F45" si="12">C45*E45</f>
        <v>1020</v>
      </c>
      <c r="G45" s="138"/>
      <c r="H45" s="336">
        <f t="shared" ref="H45" si="13">C45*G45</f>
        <v>0</v>
      </c>
      <c r="I45" s="336">
        <f t="shared" ref="I45" si="14">H45+F45</f>
        <v>1020</v>
      </c>
      <c r="J45" s="290"/>
      <c r="K45" s="291"/>
      <c r="L45" s="292"/>
      <c r="M45" s="292"/>
      <c r="N45" s="3"/>
      <c r="O45" s="292"/>
    </row>
    <row r="46" spans="1:19">
      <c r="A46" s="263">
        <v>4</v>
      </c>
      <c r="B46" s="264" t="s">
        <v>152</v>
      </c>
      <c r="C46" s="286"/>
      <c r="D46" s="287"/>
      <c r="E46" s="118"/>
      <c r="F46" s="336"/>
      <c r="G46" s="138"/>
      <c r="H46" s="336"/>
      <c r="I46" s="336"/>
      <c r="J46" s="290"/>
      <c r="K46" s="339" t="s">
        <v>174</v>
      </c>
      <c r="L46" s="290"/>
      <c r="M46" s="297"/>
      <c r="N46" s="3"/>
    </row>
    <row r="47" spans="1:19">
      <c r="A47" s="263"/>
      <c r="B47" s="270" t="s">
        <v>175</v>
      </c>
      <c r="C47" s="271">
        <v>4</v>
      </c>
      <c r="D47" s="137" t="s">
        <v>106</v>
      </c>
      <c r="E47" s="118">
        <v>22300</v>
      </c>
      <c r="F47" s="336">
        <f>C47*E47</f>
        <v>89200</v>
      </c>
      <c r="G47" s="138">
        <v>1408</v>
      </c>
      <c r="H47" s="336">
        <f>C47*G47</f>
        <v>5632</v>
      </c>
      <c r="I47" s="336">
        <f>H47+F47</f>
        <v>94832</v>
      </c>
      <c r="J47" s="296"/>
      <c r="K47" s="291"/>
      <c r="L47" s="290"/>
      <c r="M47" s="297"/>
      <c r="N47" s="3"/>
    </row>
    <row r="48" spans="1:19">
      <c r="A48" s="263"/>
      <c r="B48" s="270" t="s">
        <v>176</v>
      </c>
      <c r="C48" s="271"/>
      <c r="D48" s="137"/>
      <c r="E48" s="118"/>
      <c r="F48" s="336"/>
      <c r="G48" s="340"/>
      <c r="H48" s="336"/>
      <c r="I48" s="336"/>
      <c r="J48" s="296"/>
      <c r="K48" s="341" t="s">
        <v>177</v>
      </c>
      <c r="L48" s="290">
        <f>352*5</f>
        <v>1760</v>
      </c>
      <c r="M48" s="297"/>
      <c r="N48" s="3"/>
    </row>
    <row r="49" spans="1:14" ht="33.75">
      <c r="A49" s="263"/>
      <c r="B49" s="270" t="s">
        <v>153</v>
      </c>
      <c r="C49" s="294">
        <f>(3.25*1.45)+(1.45*1.4)+(2.2*1.45)+(3.25*1.45)+(1.2*1.58*3)</f>
        <v>20.332999999999998</v>
      </c>
      <c r="D49" s="281" t="s">
        <v>76</v>
      </c>
      <c r="E49" s="138">
        <v>273</v>
      </c>
      <c r="F49" s="336">
        <f t="shared" ref="F49:F50" si="15">C49*E49</f>
        <v>5550.9089999999997</v>
      </c>
      <c r="G49" s="326">
        <v>56</v>
      </c>
      <c r="H49" s="336">
        <f t="shared" ref="H49:H50" si="16">C49*G49</f>
        <v>1138.6479999999999</v>
      </c>
      <c r="I49" s="336">
        <f t="shared" ref="I49:I50" si="17">H49+F49</f>
        <v>6689.5569999999998</v>
      </c>
      <c r="J49" s="296"/>
      <c r="K49" s="342" t="s">
        <v>178</v>
      </c>
      <c r="L49" s="290"/>
      <c r="M49" s="297"/>
      <c r="N49" s="3"/>
    </row>
    <row r="50" spans="1:14">
      <c r="A50" s="263"/>
      <c r="B50" s="270" t="s">
        <v>154</v>
      </c>
      <c r="C50" s="294">
        <f>((3.25*1.45)+(1.45*1.4)+(2.2*1.45)+(3.25*1.45)+(1.2*1.58*3))*2</f>
        <v>40.665999999999997</v>
      </c>
      <c r="D50" s="281" t="s">
        <v>76</v>
      </c>
      <c r="E50" s="138">
        <v>120</v>
      </c>
      <c r="F50" s="336">
        <f t="shared" si="15"/>
        <v>4879.92</v>
      </c>
      <c r="G50" s="326">
        <v>80</v>
      </c>
      <c r="H50" s="336">
        <f t="shared" si="16"/>
        <v>3253.2799999999997</v>
      </c>
      <c r="I50" s="336">
        <f t="shared" si="17"/>
        <v>8133.2</v>
      </c>
      <c r="J50" s="296"/>
      <c r="K50" s="291"/>
      <c r="L50" s="290"/>
      <c r="M50" s="297"/>
      <c r="N50" s="3"/>
    </row>
    <row r="51" spans="1:14">
      <c r="A51" s="263">
        <v>5</v>
      </c>
      <c r="B51" s="293" t="s">
        <v>155</v>
      </c>
      <c r="C51" s="294"/>
      <c r="D51" s="295"/>
      <c r="E51" s="138"/>
      <c r="F51" s="138"/>
      <c r="G51" s="326"/>
      <c r="H51" s="326"/>
      <c r="I51" s="118"/>
      <c r="J51" s="296"/>
      <c r="K51" s="291"/>
      <c r="L51" s="290"/>
      <c r="M51" s="297"/>
      <c r="N51" s="3"/>
    </row>
    <row r="52" spans="1:14">
      <c r="A52" s="263"/>
      <c r="B52" s="270" t="s">
        <v>105</v>
      </c>
      <c r="C52" s="298">
        <v>295.27499999999998</v>
      </c>
      <c r="D52" s="281" t="s">
        <v>76</v>
      </c>
      <c r="E52" s="118">
        <v>58</v>
      </c>
      <c r="F52" s="336">
        <f>C52*E52</f>
        <v>17125.949999999997</v>
      </c>
      <c r="G52" s="138">
        <v>35</v>
      </c>
      <c r="H52" s="336">
        <f>C52*G52</f>
        <v>10334.625</v>
      </c>
      <c r="I52" s="336">
        <f>H52+F52</f>
        <v>27460.574999999997</v>
      </c>
      <c r="J52" s="296"/>
      <c r="K52" s="291"/>
      <c r="L52" s="290"/>
      <c r="M52" s="297"/>
      <c r="N52" s="3"/>
    </row>
    <row r="53" spans="1:14">
      <c r="A53" s="263"/>
      <c r="B53" s="270" t="s">
        <v>156</v>
      </c>
      <c r="C53" s="294">
        <f>C50*2</f>
        <v>81.331999999999994</v>
      </c>
      <c r="D53" s="281" t="s">
        <v>76</v>
      </c>
      <c r="E53" s="138">
        <v>36</v>
      </c>
      <c r="F53" s="138">
        <f>C53*E53</f>
        <v>2927.9519999999998</v>
      </c>
      <c r="G53" s="326">
        <v>30</v>
      </c>
      <c r="H53" s="326">
        <f>C53*G53</f>
        <v>2439.96</v>
      </c>
      <c r="I53" s="336">
        <f>H53+F53</f>
        <v>5367.9120000000003</v>
      </c>
      <c r="J53" s="296"/>
      <c r="K53" s="291"/>
      <c r="L53" s="290"/>
      <c r="M53" s="297"/>
      <c r="N53" s="3"/>
    </row>
    <row r="54" spans="1:14">
      <c r="A54" s="263"/>
      <c r="B54" s="270"/>
      <c r="C54" s="338"/>
      <c r="D54" s="281"/>
      <c r="E54" s="138"/>
      <c r="F54" s="138"/>
      <c r="G54" s="326"/>
      <c r="H54" s="326"/>
      <c r="I54" s="336"/>
      <c r="J54" s="296"/>
      <c r="K54" s="291"/>
      <c r="L54" s="290"/>
      <c r="M54" s="297"/>
      <c r="N54" s="3"/>
    </row>
    <row r="55" spans="1:14">
      <c r="A55" s="263"/>
      <c r="B55" s="270"/>
      <c r="C55" s="338"/>
      <c r="D55" s="281"/>
      <c r="E55" s="138"/>
      <c r="F55" s="138"/>
      <c r="G55" s="326"/>
      <c r="H55" s="326"/>
      <c r="I55" s="336"/>
      <c r="J55" s="296"/>
      <c r="K55" s="291"/>
      <c r="L55" s="290"/>
      <c r="M55" s="297"/>
      <c r="N55" s="3"/>
    </row>
    <row r="56" spans="1:14">
      <c r="A56" s="263"/>
      <c r="B56" s="270"/>
      <c r="C56" s="338"/>
      <c r="D56" s="281"/>
      <c r="E56" s="138"/>
      <c r="F56" s="138"/>
      <c r="G56" s="326"/>
      <c r="H56" s="326"/>
      <c r="I56" s="336"/>
      <c r="J56" s="296"/>
      <c r="K56" s="291"/>
      <c r="L56" s="290"/>
      <c r="M56" s="297"/>
      <c r="N56" s="3"/>
    </row>
    <row r="57" spans="1:14">
      <c r="A57" s="263"/>
      <c r="B57" s="270"/>
      <c r="C57" s="338"/>
      <c r="D57" s="281"/>
      <c r="E57" s="138"/>
      <c r="F57" s="138"/>
      <c r="G57" s="326"/>
      <c r="H57" s="326"/>
      <c r="I57" s="336"/>
      <c r="J57" s="296"/>
      <c r="K57" s="291"/>
      <c r="L57" s="290"/>
      <c r="M57" s="297"/>
      <c r="N57" s="3"/>
    </row>
    <row r="58" spans="1:14">
      <c r="A58" s="263"/>
      <c r="B58" s="270"/>
      <c r="C58" s="298"/>
      <c r="D58" s="137"/>
      <c r="E58" s="272"/>
      <c r="F58" s="272"/>
      <c r="G58" s="273"/>
      <c r="H58" s="274"/>
      <c r="I58" s="273"/>
      <c r="J58" s="296"/>
      <c r="K58" s="291"/>
      <c r="L58" s="292"/>
      <c r="M58" s="290"/>
      <c r="N58" s="3"/>
    </row>
    <row r="59" spans="1:14">
      <c r="A59" s="263"/>
      <c r="B59" s="270"/>
      <c r="C59" s="271"/>
      <c r="D59" s="137"/>
      <c r="E59" s="273"/>
      <c r="F59" s="299"/>
      <c r="G59" s="274"/>
      <c r="H59" s="299"/>
      <c r="I59" s="299"/>
      <c r="J59" s="296">
        <f>(6.9+3.2+3.2+6.9)*11.9</f>
        <v>240.38000000000005</v>
      </c>
      <c r="K59" s="300">
        <f>J59/2</f>
        <v>120.19000000000003</v>
      </c>
      <c r="L59" s="291">
        <f>K59*41</f>
        <v>4927.7900000000009</v>
      </c>
      <c r="M59" s="292">
        <f>K59*38</f>
        <v>4567.2200000000012</v>
      </c>
      <c r="N59" s="3"/>
    </row>
    <row r="60" spans="1:14">
      <c r="A60" s="263"/>
      <c r="B60" s="301" t="s">
        <v>4</v>
      </c>
      <c r="C60" s="302"/>
      <c r="D60" s="303"/>
      <c r="E60" s="304"/>
      <c r="F60" s="337">
        <f>SUM(F11:F58)</f>
        <v>517412.06049999996</v>
      </c>
      <c r="G60" s="304"/>
      <c r="H60" s="272"/>
      <c r="I60" s="273"/>
      <c r="J60" s="291"/>
      <c r="K60" s="290"/>
      <c r="L60" s="305"/>
      <c r="M60" s="306"/>
      <c r="N60" s="3"/>
    </row>
    <row r="61" spans="1:14">
      <c r="A61" s="263"/>
      <c r="B61" s="301" t="s">
        <v>5</v>
      </c>
      <c r="C61" s="302"/>
      <c r="D61" s="303"/>
      <c r="E61" s="304"/>
      <c r="F61" s="304"/>
      <c r="G61" s="304"/>
      <c r="H61" s="138">
        <f>SUM(H11:H60)</f>
        <v>170151.42208922331</v>
      </c>
      <c r="I61" s="304"/>
      <c r="J61" s="291"/>
      <c r="K61" s="290"/>
      <c r="L61" s="305"/>
      <c r="M61" s="306"/>
      <c r="N61" s="3"/>
    </row>
    <row r="62" spans="1:14">
      <c r="A62" s="263"/>
      <c r="B62" s="301" t="s">
        <v>90</v>
      </c>
      <c r="C62" s="302"/>
      <c r="D62" s="303"/>
      <c r="E62" s="304"/>
      <c r="F62" s="304"/>
      <c r="G62" s="304"/>
      <c r="H62" s="272" t="s">
        <v>72</v>
      </c>
      <c r="I62" s="118">
        <f>F60+H61</f>
        <v>687563.48258922331</v>
      </c>
      <c r="J62" s="290"/>
      <c r="K62" s="290"/>
      <c r="L62" s="291"/>
      <c r="M62" s="297"/>
      <c r="N62" s="3"/>
    </row>
    <row r="63" spans="1:14">
      <c r="A63" s="126"/>
      <c r="B63" s="117" t="s">
        <v>70</v>
      </c>
      <c r="C63" s="133"/>
      <c r="D63" s="129"/>
      <c r="E63" s="134"/>
      <c r="F63" s="134"/>
      <c r="G63" s="134"/>
      <c r="H63" s="135"/>
      <c r="I63" s="118"/>
      <c r="K63" s="2"/>
      <c r="N63" s="3"/>
    </row>
    <row r="64" spans="1:14">
      <c r="A64" s="126"/>
      <c r="B64" s="158"/>
      <c r="C64" s="136"/>
      <c r="D64" s="159"/>
      <c r="E64" s="134"/>
      <c r="F64" s="134"/>
      <c r="G64" s="134"/>
      <c r="H64" s="135"/>
      <c r="I64" s="118"/>
      <c r="K64" s="2"/>
      <c r="N64" s="3"/>
    </row>
    <row r="65" spans="1:14">
      <c r="A65" s="126"/>
      <c r="B65" s="126" t="s">
        <v>71</v>
      </c>
      <c r="C65" s="133"/>
      <c r="D65" s="129"/>
      <c r="E65" s="118"/>
      <c r="F65" s="118"/>
      <c r="G65" s="118"/>
      <c r="H65" s="135" t="s">
        <v>72</v>
      </c>
      <c r="I65" s="140">
        <v>0</v>
      </c>
      <c r="K65" s="2"/>
      <c r="N65" s="3"/>
    </row>
    <row r="66" spans="1:14">
      <c r="A66" s="126"/>
      <c r="B66" s="126"/>
      <c r="C66" s="136"/>
      <c r="D66" s="159"/>
      <c r="E66" s="118"/>
      <c r="F66" s="118"/>
      <c r="G66" s="118"/>
      <c r="H66" s="135"/>
      <c r="I66" s="140"/>
      <c r="K66" s="2"/>
      <c r="N66" s="3"/>
    </row>
    <row r="67" spans="1:14">
      <c r="A67" s="126"/>
      <c r="B67" s="117" t="s">
        <v>78</v>
      </c>
      <c r="C67" s="136"/>
      <c r="D67" s="159"/>
      <c r="E67" s="134"/>
      <c r="F67" s="134"/>
      <c r="G67" s="134"/>
      <c r="H67" s="135"/>
      <c r="I67" s="118"/>
      <c r="K67" s="2"/>
      <c r="N67" s="3"/>
    </row>
    <row r="68" spans="1:14">
      <c r="A68" s="126"/>
      <c r="B68" s="127" t="s">
        <v>80</v>
      </c>
      <c r="C68" s="136">
        <v>38</v>
      </c>
      <c r="D68" s="121" t="s">
        <v>76</v>
      </c>
      <c r="E68" s="138">
        <v>200</v>
      </c>
      <c r="F68" s="138">
        <f>C68*E68</f>
        <v>7600</v>
      </c>
      <c r="G68" s="135">
        <v>0</v>
      </c>
      <c r="H68" s="135">
        <f>C68*G68</f>
        <v>0</v>
      </c>
      <c r="I68" s="118">
        <f>F68+H68</f>
        <v>7600</v>
      </c>
      <c r="K68" s="2"/>
      <c r="N68" s="3"/>
    </row>
    <row r="69" spans="1:14">
      <c r="A69" s="126"/>
      <c r="B69" s="127" t="s">
        <v>79</v>
      </c>
      <c r="C69" s="136"/>
      <c r="D69" s="137"/>
      <c r="E69" s="138"/>
      <c r="F69" s="138"/>
      <c r="G69" s="135"/>
      <c r="H69" s="135"/>
      <c r="I69" s="118"/>
      <c r="K69" s="2"/>
      <c r="N69" s="3"/>
    </row>
    <row r="70" spans="1:14">
      <c r="A70" s="126"/>
      <c r="B70" s="119" t="s">
        <v>179</v>
      </c>
      <c r="C70" s="133">
        <v>4</v>
      </c>
      <c r="D70" s="129" t="s">
        <v>180</v>
      </c>
      <c r="E70" s="124">
        <v>0</v>
      </c>
      <c r="F70" s="138">
        <f t="shared" ref="F70" si="18">C70*E70</f>
        <v>0</v>
      </c>
      <c r="G70" s="130">
        <v>6500</v>
      </c>
      <c r="H70" s="135">
        <f t="shared" ref="H70" si="19">C70*G70</f>
        <v>26000</v>
      </c>
      <c r="I70" s="118">
        <f t="shared" ref="I70" si="20">F70+H70</f>
        <v>26000</v>
      </c>
      <c r="K70" s="2"/>
      <c r="N70" s="3"/>
    </row>
    <row r="71" spans="1:14">
      <c r="A71" s="126"/>
      <c r="B71" s="160" t="s">
        <v>77</v>
      </c>
      <c r="C71" s="136"/>
      <c r="D71" s="159"/>
      <c r="E71" s="162"/>
      <c r="F71" s="163"/>
      <c r="G71" s="164"/>
      <c r="H71" s="166" t="s">
        <v>81</v>
      </c>
      <c r="I71" s="165">
        <f>I68+I70</f>
        <v>33600</v>
      </c>
      <c r="K71" s="2"/>
      <c r="N71" s="3"/>
    </row>
    <row r="72" spans="1:14">
      <c r="A72" s="126"/>
      <c r="B72" s="205"/>
      <c r="C72" s="118"/>
      <c r="D72" s="121"/>
      <c r="E72" s="122"/>
      <c r="F72" s="131"/>
      <c r="G72" s="124"/>
      <c r="H72" s="125"/>
      <c r="I72" s="206"/>
      <c r="K72" s="2"/>
      <c r="N72" s="3"/>
    </row>
    <row r="73" spans="1:14" ht="23.25">
      <c r="A73" s="382"/>
      <c r="B73" s="382"/>
      <c r="C73" s="382"/>
      <c r="D73" s="382"/>
      <c r="E73" s="382"/>
      <c r="F73" s="382"/>
      <c r="G73" s="382"/>
      <c r="H73" s="382"/>
      <c r="I73" s="382"/>
      <c r="K73" s="2"/>
      <c r="N73" s="3"/>
    </row>
    <row r="74" spans="1:14" ht="23.25">
      <c r="A74" s="194"/>
      <c r="B74" s="194"/>
      <c r="C74" s="194"/>
      <c r="D74" s="194"/>
      <c r="E74" s="194"/>
      <c r="F74" s="194"/>
      <c r="G74" s="194"/>
      <c r="H74" s="194"/>
      <c r="I74" s="194"/>
      <c r="K74" s="2"/>
      <c r="N74" s="3"/>
    </row>
    <row r="75" spans="1:14">
      <c r="A75" s="381"/>
      <c r="B75" s="383"/>
      <c r="C75" s="383"/>
      <c r="D75" s="383"/>
      <c r="E75" s="383"/>
      <c r="F75" s="383"/>
      <c r="G75" s="383"/>
      <c r="H75" s="383"/>
      <c r="I75" s="383"/>
      <c r="K75" s="2"/>
      <c r="N75" s="3"/>
    </row>
    <row r="76" spans="1:14">
      <c r="A76" s="381"/>
      <c r="B76" s="381"/>
      <c r="C76" s="381"/>
      <c r="D76" s="381"/>
      <c r="E76" s="381"/>
      <c r="F76" s="381"/>
      <c r="G76" s="381"/>
      <c r="H76" s="381"/>
      <c r="I76" s="381"/>
      <c r="K76" s="2"/>
      <c r="N76" s="3"/>
    </row>
    <row r="77" spans="1:14">
      <c r="A77" s="383"/>
      <c r="B77" s="383"/>
      <c r="C77" s="383"/>
      <c r="D77" s="383"/>
      <c r="E77" s="384"/>
      <c r="F77" s="384"/>
      <c r="G77" s="384"/>
      <c r="H77" s="385"/>
      <c r="I77" s="385"/>
      <c r="K77" s="2"/>
      <c r="N77" s="3"/>
    </row>
    <row r="78" spans="1:14">
      <c r="A78" s="383"/>
      <c r="B78" s="383"/>
      <c r="C78" s="383"/>
      <c r="D78" s="383"/>
      <c r="E78" s="385"/>
      <c r="F78" s="385"/>
      <c r="G78" s="385"/>
      <c r="H78" s="385"/>
      <c r="I78" s="385"/>
      <c r="K78" s="2"/>
      <c r="N78" s="3"/>
    </row>
    <row r="79" spans="1:14">
      <c r="A79" s="377"/>
      <c r="B79" s="377"/>
      <c r="C79" s="377"/>
      <c r="D79" s="377"/>
      <c r="E79" s="379"/>
      <c r="F79" s="380"/>
      <c r="G79" s="379"/>
      <c r="H79" s="380"/>
      <c r="I79" s="192"/>
      <c r="K79" s="2"/>
      <c r="N79" s="3"/>
    </row>
    <row r="80" spans="1:14">
      <c r="A80" s="378"/>
      <c r="B80" s="378"/>
      <c r="C80" s="378"/>
      <c r="D80" s="378"/>
      <c r="E80" s="1"/>
      <c r="F80" s="1"/>
      <c r="G80" s="1"/>
      <c r="H80" s="191"/>
      <c r="I80" s="193"/>
      <c r="K80" s="2"/>
      <c r="N80" s="3"/>
    </row>
    <row r="81" spans="1:14">
      <c r="A81" s="116"/>
      <c r="B81" s="117"/>
      <c r="C81" s="116"/>
      <c r="D81" s="116"/>
      <c r="E81" s="118"/>
      <c r="F81" s="118"/>
      <c r="G81" s="118"/>
      <c r="H81" s="118"/>
      <c r="I81" s="118"/>
      <c r="K81" s="2"/>
      <c r="N81" s="3"/>
    </row>
    <row r="82" spans="1:14">
      <c r="A82" s="126"/>
      <c r="B82" s="119"/>
      <c r="C82" s="126"/>
      <c r="D82" s="126"/>
      <c r="E82" s="122"/>
      <c r="F82" s="196"/>
      <c r="G82" s="124"/>
      <c r="H82" s="125"/>
      <c r="I82" s="125"/>
      <c r="K82" s="2"/>
      <c r="N82" s="3"/>
    </row>
    <row r="83" spans="1:14">
      <c r="A83" s="126"/>
      <c r="B83" s="119"/>
      <c r="C83" s="120"/>
      <c r="D83" s="121"/>
      <c r="E83" s="122"/>
      <c r="F83" s="197"/>
      <c r="G83" s="124"/>
      <c r="H83" s="125"/>
      <c r="I83" s="125"/>
      <c r="K83" s="2"/>
      <c r="N83" s="3"/>
    </row>
    <row r="84" spans="1:14">
      <c r="A84" s="126"/>
      <c r="B84" s="119"/>
      <c r="C84" s="120"/>
      <c r="D84" s="121"/>
      <c r="E84" s="122"/>
      <c r="F84" s="197"/>
      <c r="G84" s="124"/>
      <c r="H84" s="125"/>
      <c r="I84" s="125"/>
      <c r="K84" s="2"/>
      <c r="N84" s="3"/>
    </row>
    <row r="85" spans="1:14">
      <c r="A85" s="126"/>
      <c r="B85" s="128"/>
      <c r="C85" s="120"/>
      <c r="D85" s="121"/>
      <c r="E85" s="122"/>
      <c r="F85" s="197"/>
      <c r="G85" s="124"/>
      <c r="H85" s="125"/>
      <c r="I85" s="125"/>
      <c r="K85" s="2"/>
      <c r="N85" s="3"/>
    </row>
    <row r="86" spans="1:14">
      <c r="A86" s="126"/>
      <c r="B86" s="128"/>
      <c r="C86" s="120"/>
      <c r="D86" s="121"/>
      <c r="E86" s="122"/>
      <c r="F86" s="197"/>
      <c r="G86" s="124"/>
      <c r="H86" s="125"/>
      <c r="I86" s="125"/>
      <c r="K86" s="2"/>
      <c r="N86" s="3"/>
    </row>
    <row r="87" spans="1:14">
      <c r="A87" s="126"/>
      <c r="B87" s="205"/>
      <c r="C87" s="118"/>
      <c r="D87" s="121"/>
      <c r="E87" s="122"/>
      <c r="F87" s="131"/>
      <c r="G87" s="124"/>
      <c r="H87" s="125"/>
      <c r="I87" s="206"/>
      <c r="K87" s="2"/>
      <c r="N87" s="3"/>
    </row>
    <row r="88" spans="1:14">
      <c r="A88" s="126"/>
      <c r="B88" s="117"/>
      <c r="C88" s="120"/>
      <c r="D88" s="121"/>
      <c r="E88" s="122"/>
      <c r="F88" s="197"/>
      <c r="G88" s="124"/>
      <c r="H88" s="125"/>
      <c r="I88" s="125"/>
      <c r="K88" s="2"/>
      <c r="N88" s="3"/>
    </row>
    <row r="89" spans="1:14">
      <c r="A89" s="126"/>
      <c r="B89" s="119"/>
      <c r="C89" s="126"/>
      <c r="D89" s="126"/>
      <c r="E89" s="122"/>
      <c r="F89" s="196"/>
      <c r="G89" s="124"/>
      <c r="H89" s="125"/>
      <c r="I89" s="125"/>
      <c r="K89" s="2"/>
      <c r="N89" s="3"/>
    </row>
    <row r="90" spans="1:14">
      <c r="A90" s="126"/>
      <c r="B90" s="119"/>
      <c r="C90" s="120"/>
      <c r="D90" s="121"/>
      <c r="E90" s="122"/>
      <c r="F90" s="197"/>
      <c r="G90" s="124"/>
      <c r="H90" s="125"/>
      <c r="I90" s="125"/>
      <c r="K90" s="2"/>
      <c r="N90" s="3"/>
    </row>
    <row r="91" spans="1:14">
      <c r="A91" s="126"/>
      <c r="B91" s="119"/>
      <c r="C91" s="120"/>
      <c r="D91" s="121"/>
      <c r="E91" s="122"/>
      <c r="F91" s="197"/>
      <c r="G91" s="124"/>
      <c r="H91" s="125"/>
      <c r="I91" s="125"/>
      <c r="K91" s="2"/>
      <c r="N91" s="3"/>
    </row>
    <row r="92" spans="1:14">
      <c r="A92" s="126"/>
      <c r="B92" s="128"/>
      <c r="C92" s="120"/>
      <c r="D92" s="121"/>
      <c r="E92" s="122"/>
      <c r="F92" s="197"/>
      <c r="G92" s="124"/>
      <c r="H92" s="125"/>
      <c r="I92" s="125"/>
      <c r="K92" s="2"/>
      <c r="N92" s="3"/>
    </row>
    <row r="93" spans="1:14">
      <c r="A93" s="126"/>
      <c r="B93" s="128"/>
      <c r="C93" s="120"/>
      <c r="D93" s="121"/>
      <c r="E93" s="122"/>
      <c r="F93" s="197"/>
      <c r="G93" s="124"/>
      <c r="H93" s="125"/>
      <c r="I93" s="125"/>
      <c r="K93" s="2"/>
      <c r="N93" s="3"/>
    </row>
    <row r="94" spans="1:14">
      <c r="A94" s="126"/>
      <c r="B94" s="119"/>
      <c r="C94" s="120"/>
      <c r="D94" s="121"/>
      <c r="E94" s="122"/>
      <c r="F94" s="197"/>
      <c r="G94" s="124"/>
      <c r="H94" s="125"/>
      <c r="I94" s="125"/>
      <c r="K94" s="2"/>
      <c r="N94" s="3"/>
    </row>
    <row r="95" spans="1:14">
      <c r="A95" s="126"/>
      <c r="B95" s="205"/>
      <c r="C95" s="118"/>
      <c r="D95" s="121"/>
      <c r="E95" s="122"/>
      <c r="F95" s="131"/>
      <c r="G95" s="124"/>
      <c r="H95" s="125"/>
      <c r="I95" s="206"/>
      <c r="K95" s="2"/>
      <c r="N95" s="3"/>
    </row>
    <row r="96" spans="1:14">
      <c r="A96" s="116"/>
      <c r="B96" s="117"/>
      <c r="C96" s="116"/>
      <c r="D96" s="116"/>
      <c r="E96" s="118"/>
      <c r="F96" s="118"/>
      <c r="G96" s="118"/>
      <c r="H96" s="118"/>
      <c r="I96" s="118"/>
      <c r="K96" s="2"/>
      <c r="N96" s="3"/>
    </row>
    <row r="97" spans="1:14">
      <c r="A97" s="126"/>
      <c r="B97" s="119"/>
      <c r="C97" s="260"/>
      <c r="D97" s="121"/>
      <c r="E97" s="122"/>
      <c r="F97" s="196"/>
      <c r="G97" s="124"/>
      <c r="H97" s="125"/>
      <c r="I97" s="125"/>
      <c r="J97" s="13"/>
      <c r="K97" s="2"/>
      <c r="N97" s="3"/>
    </row>
    <row r="98" spans="1:14">
      <c r="A98" s="126"/>
      <c r="B98" s="205"/>
      <c r="C98" s="118"/>
      <c r="D98" s="121"/>
      <c r="E98" s="122"/>
      <c r="F98" s="131"/>
      <c r="G98" s="124"/>
      <c r="H98" s="125"/>
      <c r="I98" s="206"/>
      <c r="J98" s="13"/>
      <c r="K98" s="2"/>
      <c r="N98" s="3"/>
    </row>
    <row r="99" spans="1:14">
      <c r="A99" s="126"/>
      <c r="B99" s="117"/>
      <c r="C99" s="116"/>
      <c r="D99" s="116"/>
      <c r="E99" s="118"/>
      <c r="F99" s="118"/>
      <c r="G99" s="118"/>
      <c r="H99" s="118"/>
      <c r="I99" s="118"/>
      <c r="K99" s="2"/>
      <c r="N99" s="3"/>
    </row>
    <row r="100" spans="1:14">
      <c r="A100" s="126"/>
      <c r="B100" s="119"/>
      <c r="C100" s="126"/>
      <c r="D100" s="126"/>
      <c r="E100" s="122"/>
      <c r="F100" s="196"/>
      <c r="G100" s="124"/>
      <c r="H100" s="125"/>
      <c r="I100" s="125"/>
      <c r="K100" s="2"/>
      <c r="N100" s="3"/>
    </row>
    <row r="101" spans="1:14">
      <c r="A101" s="126"/>
      <c r="B101" s="119"/>
      <c r="C101" s="120"/>
      <c r="D101" s="121"/>
      <c r="E101" s="122"/>
      <c r="F101" s="197"/>
      <c r="G101" s="124"/>
      <c r="H101" s="125"/>
      <c r="I101" s="125"/>
      <c r="K101" s="2"/>
      <c r="N101" s="3"/>
    </row>
    <row r="102" spans="1:14">
      <c r="A102" s="126"/>
      <c r="B102" s="119"/>
      <c r="C102" s="120"/>
      <c r="D102" s="121"/>
      <c r="E102" s="122"/>
      <c r="F102" s="197"/>
      <c r="G102" s="124"/>
      <c r="H102" s="125"/>
      <c r="I102" s="125"/>
      <c r="K102" s="2"/>
      <c r="N102" s="3"/>
    </row>
    <row r="103" spans="1:14">
      <c r="A103" s="126"/>
      <c r="B103" s="128"/>
      <c r="C103" s="120"/>
      <c r="D103" s="121"/>
      <c r="E103" s="122"/>
      <c r="F103" s="197"/>
      <c r="G103" s="124"/>
      <c r="H103" s="125"/>
      <c r="I103" s="125"/>
      <c r="K103" s="2"/>
      <c r="N103" s="3"/>
    </row>
    <row r="104" spans="1:14">
      <c r="A104" s="126"/>
      <c r="B104" s="205"/>
      <c r="C104" s="118"/>
      <c r="D104" s="121"/>
      <c r="E104" s="122"/>
      <c r="F104" s="131"/>
      <c r="G104" s="124"/>
      <c r="H104" s="125"/>
      <c r="I104" s="206"/>
      <c r="K104" s="2"/>
      <c r="N104" s="3"/>
    </row>
    <row r="105" spans="1:14">
      <c r="A105" s="126"/>
      <c r="B105" s="117"/>
      <c r="C105" s="120"/>
      <c r="D105" s="121"/>
      <c r="E105" s="122"/>
      <c r="F105" s="197"/>
      <c r="G105" s="124"/>
      <c r="H105" s="125"/>
      <c r="I105" s="125"/>
      <c r="K105" s="2"/>
      <c r="N105" s="3"/>
    </row>
    <row r="106" spans="1:14">
      <c r="A106" s="126"/>
      <c r="B106" s="119"/>
      <c r="C106" s="126"/>
      <c r="D106" s="126"/>
      <c r="E106" s="122"/>
      <c r="F106" s="196"/>
      <c r="G106" s="124"/>
      <c r="H106" s="125"/>
      <c r="I106" s="125"/>
      <c r="K106" s="2"/>
      <c r="N106" s="3"/>
    </row>
    <row r="107" spans="1:14">
      <c r="A107" s="126"/>
      <c r="B107" s="119"/>
      <c r="C107" s="120"/>
      <c r="D107" s="121"/>
      <c r="E107" s="122"/>
      <c r="F107" s="197"/>
      <c r="G107" s="124"/>
      <c r="H107" s="125"/>
      <c r="I107" s="125"/>
      <c r="K107" s="2"/>
      <c r="N107" s="3"/>
    </row>
    <row r="108" spans="1:14">
      <c r="A108" s="126"/>
      <c r="B108" s="119"/>
      <c r="C108" s="120"/>
      <c r="D108" s="121"/>
      <c r="E108" s="122"/>
      <c r="F108" s="197"/>
      <c r="G108" s="124"/>
      <c r="H108" s="125"/>
      <c r="I108" s="125"/>
      <c r="K108" s="2"/>
      <c r="N108" s="3"/>
    </row>
    <row r="109" spans="1:14" ht="23.25">
      <c r="A109" s="382"/>
      <c r="B109" s="382"/>
      <c r="C109" s="382"/>
      <c r="D109" s="382"/>
      <c r="E109" s="382"/>
      <c r="F109" s="382"/>
      <c r="G109" s="382"/>
      <c r="H109" s="382"/>
      <c r="I109" s="382"/>
      <c r="K109" s="2"/>
      <c r="N109" s="3"/>
    </row>
    <row r="110" spans="1:14" ht="23.25">
      <c r="A110" s="210"/>
      <c r="B110" s="210"/>
      <c r="C110" s="210"/>
      <c r="D110" s="210"/>
      <c r="E110" s="210"/>
      <c r="F110" s="210"/>
      <c r="G110" s="210"/>
      <c r="H110" s="210"/>
      <c r="I110" s="210"/>
      <c r="K110" s="2"/>
      <c r="N110" s="3"/>
    </row>
    <row r="111" spans="1:14">
      <c r="A111" s="381"/>
      <c r="B111" s="383"/>
      <c r="C111" s="383"/>
      <c r="D111" s="383"/>
      <c r="E111" s="383"/>
      <c r="F111" s="383"/>
      <c r="G111" s="383"/>
      <c r="H111" s="383"/>
      <c r="I111" s="383"/>
      <c r="K111" s="2"/>
      <c r="N111" s="3"/>
    </row>
    <row r="112" spans="1:14">
      <c r="A112" s="381"/>
      <c r="B112" s="381"/>
      <c r="C112" s="381"/>
      <c r="D112" s="381"/>
      <c r="E112" s="381"/>
      <c r="F112" s="381"/>
      <c r="G112" s="381"/>
      <c r="H112" s="381"/>
      <c r="I112" s="381"/>
      <c r="K112" s="2"/>
      <c r="N112" s="3"/>
    </row>
    <row r="113" spans="1:14">
      <c r="A113" s="383"/>
      <c r="B113" s="383"/>
      <c r="C113" s="383"/>
      <c r="D113" s="383"/>
      <c r="E113" s="384"/>
      <c r="F113" s="384"/>
      <c r="G113" s="384"/>
      <c r="H113" s="385"/>
      <c r="I113" s="385"/>
      <c r="K113" s="2"/>
      <c r="N113" s="3"/>
    </row>
    <row r="114" spans="1:14">
      <c r="A114" s="383"/>
      <c r="B114" s="383"/>
      <c r="C114" s="383"/>
      <c r="D114" s="383"/>
      <c r="E114" s="385"/>
      <c r="F114" s="385"/>
      <c r="G114" s="385"/>
      <c r="H114" s="385"/>
      <c r="I114" s="385"/>
      <c r="K114" s="2"/>
      <c r="N114" s="3"/>
    </row>
    <row r="115" spans="1:14">
      <c r="A115" s="377"/>
      <c r="B115" s="377"/>
      <c r="C115" s="377"/>
      <c r="D115" s="377"/>
      <c r="E115" s="379"/>
      <c r="F115" s="380"/>
      <c r="G115" s="379"/>
      <c r="H115" s="380"/>
      <c r="I115" s="207"/>
    </row>
    <row r="116" spans="1:14">
      <c r="A116" s="378"/>
      <c r="B116" s="378"/>
      <c r="C116" s="378"/>
      <c r="D116" s="378"/>
      <c r="E116" s="1"/>
      <c r="F116" s="1"/>
      <c r="G116" s="1"/>
      <c r="H116" s="209"/>
      <c r="I116" s="208"/>
    </row>
    <row r="117" spans="1:14">
      <c r="A117" s="208"/>
      <c r="B117" s="128"/>
      <c r="C117" s="120"/>
      <c r="D117" s="121"/>
      <c r="E117" s="122"/>
      <c r="F117" s="197"/>
      <c r="G117" s="124"/>
      <c r="H117" s="125"/>
      <c r="I117" s="125"/>
    </row>
    <row r="118" spans="1:14">
      <c r="A118" s="208"/>
      <c r="B118" s="128"/>
      <c r="C118" s="120"/>
      <c r="D118" s="121"/>
      <c r="E118" s="122"/>
      <c r="F118" s="197"/>
      <c r="G118" s="124"/>
      <c r="H118" s="125"/>
      <c r="I118" s="125"/>
    </row>
    <row r="119" spans="1:14">
      <c r="A119" s="208"/>
      <c r="B119" s="119"/>
      <c r="C119" s="120"/>
      <c r="D119" s="121"/>
      <c r="E119" s="122"/>
      <c r="F119" s="197"/>
      <c r="G119" s="124"/>
      <c r="H119" s="125"/>
      <c r="I119" s="125"/>
    </row>
    <row r="120" spans="1:14">
      <c r="A120" s="208"/>
      <c r="B120" s="205"/>
      <c r="C120" s="118"/>
      <c r="D120" s="121"/>
      <c r="E120" s="122"/>
      <c r="F120" s="131"/>
      <c r="G120" s="124"/>
      <c r="H120" s="125"/>
      <c r="I120" s="206"/>
    </row>
    <row r="121" spans="1:14">
      <c r="A121" s="126"/>
      <c r="B121" s="117"/>
      <c r="C121" s="116"/>
      <c r="D121" s="116"/>
      <c r="E121" s="118"/>
      <c r="F121" s="118"/>
      <c r="G121" s="118"/>
      <c r="H121" s="118"/>
      <c r="I121" s="118"/>
    </row>
    <row r="122" spans="1:14">
      <c r="A122" s="126"/>
      <c r="B122" s="119"/>
      <c r="C122" s="126"/>
      <c r="D122" s="126"/>
      <c r="E122" s="122"/>
      <c r="F122" s="196"/>
      <c r="G122" s="124"/>
      <c r="H122" s="125"/>
      <c r="I122" s="125"/>
    </row>
    <row r="123" spans="1:14">
      <c r="A123" s="126"/>
      <c r="B123" s="119"/>
      <c r="C123" s="120"/>
      <c r="D123" s="121"/>
      <c r="E123" s="122"/>
      <c r="F123" s="197"/>
      <c r="G123" s="124"/>
      <c r="H123" s="125"/>
      <c r="I123" s="125"/>
    </row>
    <row r="124" spans="1:14">
      <c r="A124" s="126"/>
      <c r="B124" s="119"/>
      <c r="C124" s="120"/>
      <c r="D124" s="121"/>
      <c r="E124" s="122"/>
      <c r="F124" s="197"/>
      <c r="G124" s="124"/>
      <c r="H124" s="125"/>
      <c r="I124" s="125"/>
    </row>
    <row r="125" spans="1:14">
      <c r="A125" s="126"/>
      <c r="B125" s="119"/>
      <c r="C125" s="120"/>
      <c r="D125" s="121"/>
      <c r="E125" s="122"/>
      <c r="F125" s="197"/>
      <c r="G125" s="124"/>
      <c r="H125" s="125"/>
      <c r="I125" s="125"/>
    </row>
    <row r="126" spans="1:14">
      <c r="A126" s="126"/>
      <c r="B126" s="128"/>
      <c r="C126" s="120"/>
      <c r="D126" s="121"/>
      <c r="E126" s="122"/>
      <c r="F126" s="197"/>
      <c r="G126" s="124"/>
      <c r="H126" s="125"/>
      <c r="I126" s="125"/>
    </row>
    <row r="127" spans="1:14">
      <c r="A127" s="126"/>
      <c r="B127" s="128"/>
      <c r="C127" s="120"/>
      <c r="D127" s="121"/>
      <c r="E127" s="122"/>
      <c r="F127" s="197"/>
      <c r="G127" s="124"/>
      <c r="H127" s="125"/>
      <c r="I127" s="125"/>
    </row>
    <row r="128" spans="1:14">
      <c r="A128" s="126"/>
      <c r="B128" s="205"/>
      <c r="C128" s="118"/>
      <c r="D128" s="121"/>
      <c r="E128" s="122"/>
      <c r="F128" s="131"/>
      <c r="G128" s="124"/>
      <c r="H128" s="125"/>
      <c r="I128" s="206"/>
    </row>
    <row r="129" spans="1:9">
      <c r="A129" s="126"/>
      <c r="B129" s="117"/>
      <c r="C129" s="120"/>
      <c r="D129" s="121"/>
      <c r="E129" s="122"/>
      <c r="F129" s="197"/>
      <c r="G129" s="124"/>
      <c r="H129" s="125"/>
      <c r="I129" s="125"/>
    </row>
    <row r="130" spans="1:9">
      <c r="A130" s="126"/>
      <c r="B130" s="119"/>
      <c r="C130" s="126"/>
      <c r="D130" s="126"/>
      <c r="E130" s="122"/>
      <c r="F130" s="196"/>
      <c r="G130" s="124"/>
      <c r="H130" s="125"/>
      <c r="I130" s="125"/>
    </row>
    <row r="131" spans="1:9">
      <c r="A131" s="126"/>
      <c r="B131" s="119"/>
      <c r="C131" s="120"/>
      <c r="D131" s="121"/>
      <c r="E131" s="122"/>
      <c r="F131" s="197"/>
      <c r="G131" s="124"/>
      <c r="H131" s="125"/>
      <c r="I131" s="125"/>
    </row>
    <row r="132" spans="1:9">
      <c r="A132" s="126"/>
      <c r="B132" s="119"/>
      <c r="C132" s="120"/>
      <c r="D132" s="121"/>
      <c r="E132" s="122"/>
      <c r="F132" s="197"/>
      <c r="G132" s="124"/>
      <c r="H132" s="125"/>
      <c r="I132" s="125"/>
    </row>
    <row r="133" spans="1:9">
      <c r="A133" s="126"/>
      <c r="B133" s="128"/>
      <c r="C133" s="120"/>
      <c r="D133" s="121"/>
      <c r="E133" s="122"/>
      <c r="F133" s="197"/>
      <c r="G133" s="124"/>
      <c r="H133" s="125"/>
      <c r="I133" s="125"/>
    </row>
    <row r="134" spans="1:9">
      <c r="A134" s="126"/>
      <c r="B134" s="128"/>
      <c r="C134" s="120"/>
      <c r="D134" s="121"/>
      <c r="E134" s="122"/>
      <c r="F134" s="197"/>
      <c r="G134" s="124"/>
      <c r="H134" s="125"/>
      <c r="I134" s="125"/>
    </row>
    <row r="135" spans="1:9">
      <c r="A135" s="126"/>
      <c r="B135" s="119"/>
      <c r="C135" s="120"/>
      <c r="D135" s="121"/>
      <c r="E135" s="122"/>
      <c r="F135" s="197"/>
      <c r="G135" s="124"/>
      <c r="H135" s="125"/>
      <c r="I135" s="125"/>
    </row>
    <row r="136" spans="1:9">
      <c r="A136" s="126"/>
      <c r="B136" s="205"/>
      <c r="C136" s="118"/>
      <c r="D136" s="121"/>
      <c r="E136" s="122"/>
      <c r="F136" s="131"/>
      <c r="G136" s="124"/>
      <c r="H136" s="125"/>
      <c r="I136" s="206"/>
    </row>
    <row r="137" spans="1:9">
      <c r="A137" s="126"/>
      <c r="B137" s="117"/>
      <c r="C137" s="116"/>
      <c r="D137" s="116"/>
      <c r="E137" s="118"/>
      <c r="F137" s="118"/>
      <c r="G137" s="118"/>
      <c r="H137" s="118"/>
      <c r="I137" s="118"/>
    </row>
    <row r="138" spans="1:9">
      <c r="A138" s="126"/>
      <c r="B138" s="119"/>
      <c r="C138" s="126"/>
      <c r="D138" s="126"/>
      <c r="E138" s="122"/>
      <c r="F138" s="196"/>
      <c r="G138" s="124"/>
      <c r="H138" s="125"/>
      <c r="I138" s="125"/>
    </row>
    <row r="139" spans="1:9">
      <c r="A139" s="126"/>
      <c r="B139" s="119"/>
      <c r="C139" s="120"/>
      <c r="D139" s="121"/>
      <c r="E139" s="122"/>
      <c r="F139" s="197"/>
      <c r="G139" s="124"/>
      <c r="H139" s="125"/>
      <c r="I139" s="125"/>
    </row>
    <row r="140" spans="1:9">
      <c r="A140" s="126"/>
      <c r="B140" s="119"/>
      <c r="C140" s="120"/>
      <c r="D140" s="121"/>
      <c r="E140" s="122"/>
      <c r="F140" s="197"/>
      <c r="G140" s="124"/>
      <c r="H140" s="125"/>
      <c r="I140" s="125"/>
    </row>
    <row r="141" spans="1:9">
      <c r="A141" s="126"/>
      <c r="B141" s="128"/>
      <c r="C141" s="120"/>
      <c r="D141" s="121"/>
      <c r="E141" s="122"/>
      <c r="F141" s="197"/>
      <c r="G141" s="124"/>
      <c r="H141" s="125"/>
      <c r="I141" s="125"/>
    </row>
    <row r="142" spans="1:9">
      <c r="A142" s="126"/>
      <c r="B142" s="205"/>
      <c r="C142" s="118"/>
      <c r="D142" s="121"/>
      <c r="E142" s="122"/>
      <c r="F142" s="131"/>
      <c r="G142" s="124"/>
      <c r="H142" s="125"/>
      <c r="I142" s="206"/>
    </row>
    <row r="143" spans="1:9">
      <c r="A143" s="126"/>
      <c r="B143" s="117"/>
      <c r="C143" s="120"/>
      <c r="D143" s="121"/>
      <c r="E143" s="122"/>
      <c r="F143" s="197"/>
      <c r="G143" s="124"/>
      <c r="H143" s="125"/>
      <c r="I143" s="125"/>
    </row>
    <row r="144" spans="1:9">
      <c r="A144" s="256"/>
      <c r="B144" s="257"/>
      <c r="C144" s="258"/>
      <c r="D144" s="252"/>
      <c r="E144" s="253"/>
      <c r="F144" s="259"/>
      <c r="G144" s="254"/>
      <c r="H144" s="255"/>
      <c r="I144" s="255"/>
    </row>
    <row r="145" spans="1:9" ht="23.25">
      <c r="A145" s="382"/>
      <c r="B145" s="382"/>
      <c r="C145" s="382"/>
      <c r="D145" s="382"/>
      <c r="E145" s="382"/>
      <c r="F145" s="382"/>
      <c r="G145" s="382"/>
      <c r="H145" s="382"/>
      <c r="I145" s="382"/>
    </row>
    <row r="146" spans="1:9" ht="23.25">
      <c r="A146" s="198"/>
      <c r="B146" s="198"/>
      <c r="C146" s="198"/>
      <c r="D146" s="198"/>
      <c r="E146" s="198"/>
      <c r="F146" s="198"/>
      <c r="G146" s="198"/>
      <c r="H146" s="198"/>
      <c r="I146" s="198"/>
    </row>
    <row r="147" spans="1:9">
      <c r="A147" s="381"/>
      <c r="B147" s="383"/>
      <c r="C147" s="383"/>
      <c r="D147" s="383"/>
      <c r="E147" s="383"/>
      <c r="F147" s="383"/>
      <c r="G147" s="383"/>
      <c r="H147" s="383"/>
      <c r="I147" s="383"/>
    </row>
    <row r="148" spans="1:9">
      <c r="A148" s="381"/>
      <c r="B148" s="381"/>
      <c r="C148" s="381"/>
      <c r="D148" s="381"/>
      <c r="E148" s="381"/>
      <c r="F148" s="381"/>
      <c r="G148" s="381"/>
      <c r="H148" s="381"/>
      <c r="I148" s="381"/>
    </row>
    <row r="149" spans="1:9">
      <c r="A149" s="383"/>
      <c r="B149" s="383"/>
      <c r="C149" s="383"/>
      <c r="D149" s="383"/>
      <c r="E149" s="384"/>
      <c r="F149" s="384"/>
      <c r="G149" s="384"/>
      <c r="H149" s="385"/>
      <c r="I149" s="385"/>
    </row>
    <row r="150" spans="1:9">
      <c r="A150" s="383"/>
      <c r="B150" s="383"/>
      <c r="C150" s="383"/>
      <c r="D150" s="383"/>
      <c r="E150" s="385"/>
      <c r="F150" s="385"/>
      <c r="G150" s="385"/>
      <c r="H150" s="385"/>
      <c r="I150" s="385"/>
    </row>
    <row r="151" spans="1:9">
      <c r="A151" s="377"/>
      <c r="B151" s="377"/>
      <c r="C151" s="377"/>
      <c r="D151" s="377"/>
      <c r="E151" s="379"/>
      <c r="F151" s="380"/>
      <c r="G151" s="379"/>
      <c r="H151" s="380"/>
      <c r="I151" s="199"/>
    </row>
    <row r="152" spans="1:9">
      <c r="A152" s="378"/>
      <c r="B152" s="378"/>
      <c r="C152" s="378"/>
      <c r="D152" s="378"/>
      <c r="E152" s="1"/>
      <c r="F152" s="1"/>
      <c r="G152" s="1"/>
      <c r="H152" s="201"/>
      <c r="I152" s="200"/>
    </row>
    <row r="153" spans="1:9">
      <c r="A153" s="208"/>
      <c r="B153" s="119"/>
      <c r="C153" s="126"/>
      <c r="D153" s="126"/>
      <c r="E153" s="122"/>
      <c r="F153" s="196"/>
      <c r="G153" s="124"/>
      <c r="H153" s="125"/>
      <c r="I153" s="125"/>
    </row>
    <row r="154" spans="1:9">
      <c r="A154" s="208"/>
      <c r="B154" s="119"/>
      <c r="C154" s="120"/>
      <c r="D154" s="121"/>
      <c r="E154" s="122"/>
      <c r="F154" s="197"/>
      <c r="G154" s="124"/>
      <c r="H154" s="125"/>
      <c r="I154" s="125"/>
    </row>
    <row r="155" spans="1:9">
      <c r="A155" s="208"/>
      <c r="B155" s="119"/>
      <c r="C155" s="120"/>
      <c r="D155" s="121"/>
      <c r="E155" s="122"/>
      <c r="F155" s="197"/>
      <c r="G155" s="124"/>
      <c r="H155" s="125"/>
      <c r="I155" s="125"/>
    </row>
    <row r="156" spans="1:9">
      <c r="A156" s="208"/>
      <c r="B156" s="128"/>
      <c r="C156" s="120"/>
      <c r="D156" s="121"/>
      <c r="E156" s="122"/>
      <c r="F156" s="197"/>
      <c r="G156" s="124"/>
      <c r="H156" s="125"/>
      <c r="I156" s="125"/>
    </row>
    <row r="157" spans="1:9">
      <c r="A157" s="208"/>
      <c r="B157" s="128"/>
      <c r="C157" s="120"/>
      <c r="D157" s="121"/>
      <c r="E157" s="122"/>
      <c r="F157" s="197"/>
      <c r="G157" s="124"/>
      <c r="H157" s="125"/>
      <c r="I157" s="125"/>
    </row>
    <row r="158" spans="1:9">
      <c r="A158" s="208"/>
      <c r="B158" s="119"/>
      <c r="C158" s="120"/>
      <c r="D158" s="121"/>
      <c r="E158" s="122"/>
      <c r="F158" s="197"/>
      <c r="G158" s="124"/>
      <c r="H158" s="125"/>
      <c r="I158" s="125"/>
    </row>
    <row r="159" spans="1:9">
      <c r="A159" s="126"/>
      <c r="B159" s="205"/>
      <c r="C159" s="118"/>
      <c r="D159" s="121"/>
      <c r="E159" s="122"/>
      <c r="F159" s="131"/>
      <c r="G159" s="124"/>
      <c r="H159" s="125"/>
      <c r="I159" s="206"/>
    </row>
    <row r="160" spans="1:9">
      <c r="A160" s="126"/>
      <c r="B160" s="117"/>
      <c r="C160" s="118"/>
      <c r="D160" s="121"/>
      <c r="E160" s="122"/>
      <c r="F160" s="131"/>
      <c r="G160" s="124"/>
      <c r="H160" s="125"/>
      <c r="I160" s="206"/>
    </row>
    <row r="161" spans="1:9">
      <c r="A161" s="126"/>
      <c r="B161" s="119"/>
      <c r="C161" s="126"/>
      <c r="D161" s="126"/>
      <c r="E161" s="122"/>
      <c r="F161" s="196"/>
      <c r="G161" s="124"/>
      <c r="H161" s="125"/>
      <c r="I161" s="125"/>
    </row>
    <row r="162" spans="1:9">
      <c r="A162" s="126"/>
      <c r="B162" s="119"/>
      <c r="C162" s="120"/>
      <c r="D162" s="121"/>
      <c r="E162" s="122"/>
      <c r="F162" s="197"/>
      <c r="G162" s="124"/>
      <c r="H162" s="125"/>
      <c r="I162" s="125"/>
    </row>
    <row r="163" spans="1:9">
      <c r="A163" s="126"/>
      <c r="B163" s="119"/>
      <c r="C163" s="120"/>
      <c r="D163" s="121"/>
      <c r="E163" s="122"/>
      <c r="F163" s="197"/>
      <c r="G163" s="124"/>
      <c r="H163" s="125"/>
      <c r="I163" s="125"/>
    </row>
    <row r="164" spans="1:9">
      <c r="A164" s="126"/>
      <c r="B164" s="128"/>
      <c r="C164" s="120"/>
      <c r="D164" s="121"/>
      <c r="E164" s="122"/>
      <c r="F164" s="197"/>
      <c r="G164" s="124"/>
      <c r="H164" s="125"/>
      <c r="I164" s="125"/>
    </row>
    <row r="165" spans="1:9">
      <c r="A165" s="126"/>
      <c r="B165" s="128"/>
      <c r="C165" s="120"/>
      <c r="D165" s="121"/>
      <c r="E165" s="122"/>
      <c r="F165" s="197"/>
      <c r="G165" s="124"/>
      <c r="H165" s="125"/>
      <c r="I165" s="125"/>
    </row>
    <row r="166" spans="1:9">
      <c r="A166" s="126"/>
      <c r="B166" s="205"/>
      <c r="C166" s="118"/>
      <c r="D166" s="121"/>
      <c r="E166" s="122"/>
      <c r="F166" s="131"/>
      <c r="G166" s="124"/>
      <c r="H166" s="125"/>
      <c r="I166" s="206"/>
    </row>
    <row r="167" spans="1:9">
      <c r="A167" s="126"/>
      <c r="B167" s="128"/>
      <c r="C167" s="120"/>
      <c r="D167" s="121"/>
      <c r="E167" s="122"/>
      <c r="F167" s="131"/>
      <c r="G167" s="124"/>
      <c r="H167" s="125"/>
      <c r="I167" s="125"/>
    </row>
    <row r="168" spans="1:9">
      <c r="A168" s="132"/>
      <c r="B168" s="126"/>
      <c r="C168" s="136"/>
      <c r="D168" s="159"/>
      <c r="E168" s="134"/>
      <c r="F168" s="134"/>
      <c r="G168" s="134"/>
      <c r="H168" s="135"/>
      <c r="I168" s="118"/>
    </row>
    <row r="169" spans="1:9">
      <c r="A169" s="132"/>
      <c r="B169" s="126"/>
      <c r="C169" s="136"/>
      <c r="D169" s="159"/>
      <c r="E169" s="134"/>
      <c r="F169" s="134"/>
      <c r="G169" s="134"/>
      <c r="H169" s="135"/>
      <c r="I169" s="118"/>
    </row>
    <row r="170" spans="1:9">
      <c r="A170" s="132"/>
      <c r="B170" s="126"/>
      <c r="C170" s="136"/>
      <c r="D170" s="159"/>
      <c r="E170" s="134"/>
      <c r="F170" s="134"/>
      <c r="G170" s="134"/>
      <c r="H170" s="135"/>
      <c r="I170" s="118"/>
    </row>
    <row r="171" spans="1:9">
      <c r="A171" s="132"/>
      <c r="B171" s="126"/>
      <c r="C171" s="133"/>
      <c r="D171" s="129"/>
      <c r="E171" s="118"/>
      <c r="F171" s="118"/>
      <c r="G171" s="118"/>
      <c r="H171" s="135"/>
      <c r="I171" s="140"/>
    </row>
    <row r="172" spans="1:9">
      <c r="A172" s="116"/>
      <c r="B172" s="117"/>
      <c r="C172" s="133"/>
      <c r="D172" s="129"/>
      <c r="E172" s="134"/>
      <c r="F172" s="134"/>
      <c r="G172" s="134"/>
      <c r="H172" s="135"/>
      <c r="I172" s="118"/>
    </row>
    <row r="173" spans="1:9">
      <c r="A173" s="132"/>
      <c r="B173" s="158"/>
      <c r="C173" s="136"/>
      <c r="D173" s="159"/>
      <c r="E173" s="134"/>
      <c r="F173" s="134"/>
      <c r="G173" s="134"/>
      <c r="H173" s="135"/>
      <c r="I173" s="118"/>
    </row>
    <row r="174" spans="1:9">
      <c r="A174" s="132"/>
      <c r="B174" s="126"/>
      <c r="C174" s="133"/>
      <c r="D174" s="129"/>
      <c r="E174" s="118"/>
      <c r="F174" s="118"/>
      <c r="G174" s="118"/>
      <c r="H174" s="135"/>
      <c r="I174" s="140"/>
    </row>
    <row r="175" spans="1:9">
      <c r="A175" s="132"/>
      <c r="B175" s="126"/>
      <c r="C175" s="136"/>
      <c r="D175" s="159"/>
      <c r="E175" s="118"/>
      <c r="F175" s="118"/>
      <c r="G175" s="118"/>
      <c r="H175" s="135"/>
      <c r="I175" s="140"/>
    </row>
    <row r="176" spans="1:9">
      <c r="A176" s="132"/>
      <c r="B176" s="117"/>
      <c r="C176" s="136"/>
      <c r="D176" s="159"/>
      <c r="E176" s="134"/>
      <c r="F176" s="134"/>
      <c r="G176" s="134"/>
      <c r="H176" s="135"/>
      <c r="I176" s="118"/>
    </row>
    <row r="177" spans="1:9">
      <c r="A177" s="116"/>
      <c r="B177" s="127"/>
      <c r="C177" s="136"/>
      <c r="D177" s="121"/>
      <c r="E177" s="138"/>
      <c r="F177" s="138"/>
      <c r="G177" s="135"/>
      <c r="H177" s="135"/>
      <c r="I177" s="118"/>
    </row>
    <row r="178" spans="1:9">
      <c r="A178" s="116"/>
      <c r="B178" s="127"/>
      <c r="C178" s="136"/>
      <c r="D178" s="137"/>
      <c r="E178" s="138"/>
      <c r="F178" s="138"/>
      <c r="G178" s="135"/>
      <c r="H178" s="135"/>
      <c r="I178" s="118"/>
    </row>
    <row r="179" spans="1:9">
      <c r="A179" s="126"/>
      <c r="B179" s="126"/>
      <c r="C179" s="133"/>
      <c r="D179" s="129"/>
      <c r="E179" s="124"/>
      <c r="F179" s="123"/>
      <c r="G179" s="130"/>
      <c r="H179" s="139"/>
      <c r="I179" s="139"/>
    </row>
    <row r="180" spans="1:9">
      <c r="A180" s="161"/>
      <c r="B180" s="160"/>
      <c r="C180" s="136"/>
      <c r="D180" s="159"/>
      <c r="E180" s="162"/>
      <c r="F180" s="163"/>
      <c r="G180" s="164"/>
      <c r="H180" s="166"/>
      <c r="I180" s="165"/>
    </row>
    <row r="181" spans="1:9">
      <c r="A181" s="126"/>
      <c r="B181" s="119"/>
      <c r="C181" s="118"/>
      <c r="D181" s="121"/>
      <c r="E181" s="122"/>
      <c r="F181" s="131"/>
      <c r="G181" s="124"/>
      <c r="H181" s="125"/>
      <c r="I181" s="125"/>
    </row>
    <row r="182" spans="1:9">
      <c r="A182" s="126"/>
      <c r="B182" s="141"/>
      <c r="C182" s="118"/>
      <c r="D182" s="121"/>
      <c r="E182" s="122"/>
      <c r="F182" s="131"/>
      <c r="G182" s="124"/>
      <c r="H182" s="125"/>
      <c r="I182" s="125"/>
    </row>
    <row r="183" spans="1:9">
      <c r="A183" s="161"/>
      <c r="B183" s="141"/>
      <c r="C183" s="118"/>
      <c r="D183" s="121"/>
      <c r="E183" s="122"/>
      <c r="F183" s="131"/>
      <c r="G183" s="124"/>
      <c r="H183" s="125"/>
      <c r="I183" s="125"/>
    </row>
    <row r="184" spans="1:9">
      <c r="A184" s="132"/>
      <c r="B184" s="205"/>
      <c r="C184" s="118"/>
      <c r="D184" s="121"/>
      <c r="E184" s="122"/>
      <c r="F184" s="131"/>
      <c r="G184" s="124"/>
      <c r="H184" s="125"/>
      <c r="I184" s="206"/>
    </row>
  </sheetData>
  <mergeCells count="70">
    <mergeCell ref="A150:D150"/>
    <mergeCell ref="E150:I150"/>
    <mergeCell ref="G151:H151"/>
    <mergeCell ref="A151:A152"/>
    <mergeCell ref="B151:B152"/>
    <mergeCell ref="C151:C152"/>
    <mergeCell ref="D151:D152"/>
    <mergeCell ref="E151:F151"/>
    <mergeCell ref="A37:I37"/>
    <mergeCell ref="G115:H115"/>
    <mergeCell ref="A149:D149"/>
    <mergeCell ref="E149:G149"/>
    <mergeCell ref="H149:I149"/>
    <mergeCell ref="A39:I39"/>
    <mergeCell ref="A40:I40"/>
    <mergeCell ref="A41:D41"/>
    <mergeCell ref="E41:G41"/>
    <mergeCell ref="H41:I41"/>
    <mergeCell ref="A42:D42"/>
    <mergeCell ref="E42:I42"/>
    <mergeCell ref="A43:A44"/>
    <mergeCell ref="B43:B44"/>
    <mergeCell ref="C43:C44"/>
    <mergeCell ref="D43:D44"/>
    <mergeCell ref="A6:D6"/>
    <mergeCell ref="E6:I6"/>
    <mergeCell ref="A7:A8"/>
    <mergeCell ref="B7:B8"/>
    <mergeCell ref="C7:C8"/>
    <mergeCell ref="D7:D8"/>
    <mergeCell ref="E7:F7"/>
    <mergeCell ref="G7:H7"/>
    <mergeCell ref="A1:I1"/>
    <mergeCell ref="A5:D5"/>
    <mergeCell ref="E5:G5"/>
    <mergeCell ref="H5:I5"/>
    <mergeCell ref="A3:I3"/>
    <mergeCell ref="A4:I4"/>
    <mergeCell ref="E43:F43"/>
    <mergeCell ref="G43:H43"/>
    <mergeCell ref="A73:I73"/>
    <mergeCell ref="A75:I75"/>
    <mergeCell ref="A76:I76"/>
    <mergeCell ref="A77:D77"/>
    <mergeCell ref="E77:G77"/>
    <mergeCell ref="H77:I77"/>
    <mergeCell ref="A109:I109"/>
    <mergeCell ref="A147:I147"/>
    <mergeCell ref="A111:I111"/>
    <mergeCell ref="A112:I112"/>
    <mergeCell ref="A113:D113"/>
    <mergeCell ref="E113:G113"/>
    <mergeCell ref="H113:I113"/>
    <mergeCell ref="A114:D114"/>
    <mergeCell ref="E114:I114"/>
    <mergeCell ref="A78:D78"/>
    <mergeCell ref="E78:I78"/>
    <mergeCell ref="A79:A80"/>
    <mergeCell ref="B79:B80"/>
    <mergeCell ref="C79:C80"/>
    <mergeCell ref="D79:D80"/>
    <mergeCell ref="E79:F79"/>
    <mergeCell ref="G79:H79"/>
    <mergeCell ref="A148:I148"/>
    <mergeCell ref="A115:A116"/>
    <mergeCell ref="B115:B116"/>
    <mergeCell ref="C115:C116"/>
    <mergeCell ref="D115:D116"/>
    <mergeCell ref="E115:F115"/>
    <mergeCell ref="A145:I145"/>
  </mergeCells>
  <pageMargins left="0" right="0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EBD7D-A7C0-41A6-B668-B8862A9B1905}">
  <dimension ref="A1:R30"/>
  <sheetViews>
    <sheetView workbookViewId="0">
      <selection activeCell="J8" sqref="J8"/>
    </sheetView>
  </sheetViews>
  <sheetFormatPr defaultColWidth="9.140625" defaultRowHeight="21"/>
  <cols>
    <col min="1" max="1" width="6.140625" style="343" customWidth="1"/>
    <col min="2" max="3" width="17.42578125" style="343" customWidth="1"/>
    <col min="4" max="4" width="17.28515625" style="343" customWidth="1"/>
    <col min="5" max="5" width="18.140625" style="343" customWidth="1"/>
    <col min="6" max="6" width="14" style="343" customWidth="1"/>
    <col min="7" max="7" width="13.42578125" style="343" customWidth="1"/>
    <col min="8" max="12" width="9.140625" style="343"/>
    <col min="13" max="13" width="10.140625" style="343" bestFit="1" customWidth="1"/>
    <col min="14" max="15" width="9.140625" style="343"/>
    <col min="16" max="16" width="12.140625" style="343" customWidth="1"/>
    <col min="17" max="249" width="9.140625" style="343"/>
    <col min="250" max="250" width="6.140625" style="343" customWidth="1"/>
    <col min="251" max="251" width="8.140625" style="343" customWidth="1"/>
    <col min="252" max="252" width="66" style="343" customWidth="1"/>
    <col min="253" max="253" width="17.28515625" style="343" customWidth="1"/>
    <col min="254" max="254" width="18.140625" style="343" customWidth="1"/>
    <col min="255" max="255" width="14" style="343" customWidth="1"/>
    <col min="256" max="256" width="13.42578125" style="343" customWidth="1"/>
    <col min="257" max="257" width="9.7109375" style="343" customWidth="1"/>
    <col min="258" max="258" width="15.140625" style="343" customWidth="1"/>
    <col min="259" max="260" width="13.85546875" style="343" customWidth="1"/>
    <col min="261" max="261" width="16.7109375" style="343" customWidth="1"/>
    <col min="262" max="262" width="12.42578125" style="343" customWidth="1"/>
    <col min="263" max="505" width="9.140625" style="343"/>
    <col min="506" max="506" width="6.140625" style="343" customWidth="1"/>
    <col min="507" max="507" width="8.140625" style="343" customWidth="1"/>
    <col min="508" max="508" width="66" style="343" customWidth="1"/>
    <col min="509" max="509" width="17.28515625" style="343" customWidth="1"/>
    <col min="510" max="510" width="18.140625" style="343" customWidth="1"/>
    <col min="511" max="511" width="14" style="343" customWidth="1"/>
    <col min="512" max="512" width="13.42578125" style="343" customWidth="1"/>
    <col min="513" max="513" width="9.7109375" style="343" customWidth="1"/>
    <col min="514" max="514" width="15.140625" style="343" customWidth="1"/>
    <col min="515" max="516" width="13.85546875" style="343" customWidth="1"/>
    <col min="517" max="517" width="16.7109375" style="343" customWidth="1"/>
    <col min="518" max="518" width="12.42578125" style="343" customWidth="1"/>
    <col min="519" max="761" width="9.140625" style="343"/>
    <col min="762" max="762" width="6.140625" style="343" customWidth="1"/>
    <col min="763" max="763" width="8.140625" style="343" customWidth="1"/>
    <col min="764" max="764" width="66" style="343" customWidth="1"/>
    <col min="765" max="765" width="17.28515625" style="343" customWidth="1"/>
    <col min="766" max="766" width="18.140625" style="343" customWidth="1"/>
    <col min="767" max="767" width="14" style="343" customWidth="1"/>
    <col min="768" max="768" width="13.42578125" style="343" customWidth="1"/>
    <col min="769" max="769" width="9.7109375" style="343" customWidth="1"/>
    <col min="770" max="770" width="15.140625" style="343" customWidth="1"/>
    <col min="771" max="772" width="13.85546875" style="343" customWidth="1"/>
    <col min="773" max="773" width="16.7109375" style="343" customWidth="1"/>
    <col min="774" max="774" width="12.42578125" style="343" customWidth="1"/>
    <col min="775" max="1017" width="9.140625" style="343"/>
    <col min="1018" max="1018" width="6.140625" style="343" customWidth="1"/>
    <col min="1019" max="1019" width="8.140625" style="343" customWidth="1"/>
    <col min="1020" max="1020" width="66" style="343" customWidth="1"/>
    <col min="1021" max="1021" width="17.28515625" style="343" customWidth="1"/>
    <col min="1022" max="1022" width="18.140625" style="343" customWidth="1"/>
    <col min="1023" max="1023" width="14" style="343" customWidth="1"/>
    <col min="1024" max="1024" width="13.42578125" style="343" customWidth="1"/>
    <col min="1025" max="1025" width="9.7109375" style="343" customWidth="1"/>
    <col min="1026" max="1026" width="15.140625" style="343" customWidth="1"/>
    <col min="1027" max="1028" width="13.85546875" style="343" customWidth="1"/>
    <col min="1029" max="1029" width="16.7109375" style="343" customWidth="1"/>
    <col min="1030" max="1030" width="12.42578125" style="343" customWidth="1"/>
    <col min="1031" max="1273" width="9.140625" style="343"/>
    <col min="1274" max="1274" width="6.140625" style="343" customWidth="1"/>
    <col min="1275" max="1275" width="8.140625" style="343" customWidth="1"/>
    <col min="1276" max="1276" width="66" style="343" customWidth="1"/>
    <col min="1277" max="1277" width="17.28515625" style="343" customWidth="1"/>
    <col min="1278" max="1278" width="18.140625" style="343" customWidth="1"/>
    <col min="1279" max="1279" width="14" style="343" customWidth="1"/>
    <col min="1280" max="1280" width="13.42578125" style="343" customWidth="1"/>
    <col min="1281" max="1281" width="9.7109375" style="343" customWidth="1"/>
    <col min="1282" max="1282" width="15.140625" style="343" customWidth="1"/>
    <col min="1283" max="1284" width="13.85546875" style="343" customWidth="1"/>
    <col min="1285" max="1285" width="16.7109375" style="343" customWidth="1"/>
    <col min="1286" max="1286" width="12.42578125" style="343" customWidth="1"/>
    <col min="1287" max="1529" width="9.140625" style="343"/>
    <col min="1530" max="1530" width="6.140625" style="343" customWidth="1"/>
    <col min="1531" max="1531" width="8.140625" style="343" customWidth="1"/>
    <col min="1532" max="1532" width="66" style="343" customWidth="1"/>
    <col min="1533" max="1533" width="17.28515625" style="343" customWidth="1"/>
    <col min="1534" max="1534" width="18.140625" style="343" customWidth="1"/>
    <col min="1535" max="1535" width="14" style="343" customWidth="1"/>
    <col min="1536" max="1536" width="13.42578125" style="343" customWidth="1"/>
    <col min="1537" max="1537" width="9.7109375" style="343" customWidth="1"/>
    <col min="1538" max="1538" width="15.140625" style="343" customWidth="1"/>
    <col min="1539" max="1540" width="13.85546875" style="343" customWidth="1"/>
    <col min="1541" max="1541" width="16.7109375" style="343" customWidth="1"/>
    <col min="1542" max="1542" width="12.42578125" style="343" customWidth="1"/>
    <col min="1543" max="1785" width="9.140625" style="343"/>
    <col min="1786" max="1786" width="6.140625" style="343" customWidth="1"/>
    <col min="1787" max="1787" width="8.140625" style="343" customWidth="1"/>
    <col min="1788" max="1788" width="66" style="343" customWidth="1"/>
    <col min="1789" max="1789" width="17.28515625" style="343" customWidth="1"/>
    <col min="1790" max="1790" width="18.140625" style="343" customWidth="1"/>
    <col min="1791" max="1791" width="14" style="343" customWidth="1"/>
    <col min="1792" max="1792" width="13.42578125" style="343" customWidth="1"/>
    <col min="1793" max="1793" width="9.7109375" style="343" customWidth="1"/>
    <col min="1794" max="1794" width="15.140625" style="343" customWidth="1"/>
    <col min="1795" max="1796" width="13.85546875" style="343" customWidth="1"/>
    <col min="1797" max="1797" width="16.7109375" style="343" customWidth="1"/>
    <col min="1798" max="1798" width="12.42578125" style="343" customWidth="1"/>
    <col min="1799" max="2041" width="9.140625" style="343"/>
    <col min="2042" max="2042" width="6.140625" style="343" customWidth="1"/>
    <col min="2043" max="2043" width="8.140625" style="343" customWidth="1"/>
    <col min="2044" max="2044" width="66" style="343" customWidth="1"/>
    <col min="2045" max="2045" width="17.28515625" style="343" customWidth="1"/>
    <col min="2046" max="2046" width="18.140625" style="343" customWidth="1"/>
    <col min="2047" max="2047" width="14" style="343" customWidth="1"/>
    <col min="2048" max="2048" width="13.42578125" style="343" customWidth="1"/>
    <col min="2049" max="2049" width="9.7109375" style="343" customWidth="1"/>
    <col min="2050" max="2050" width="15.140625" style="343" customWidth="1"/>
    <col min="2051" max="2052" width="13.85546875" style="343" customWidth="1"/>
    <col min="2053" max="2053" width="16.7109375" style="343" customWidth="1"/>
    <col min="2054" max="2054" width="12.42578125" style="343" customWidth="1"/>
    <col min="2055" max="2297" width="9.140625" style="343"/>
    <col min="2298" max="2298" width="6.140625" style="343" customWidth="1"/>
    <col min="2299" max="2299" width="8.140625" style="343" customWidth="1"/>
    <col min="2300" max="2300" width="66" style="343" customWidth="1"/>
    <col min="2301" max="2301" width="17.28515625" style="343" customWidth="1"/>
    <col min="2302" max="2302" width="18.140625" style="343" customWidth="1"/>
    <col min="2303" max="2303" width="14" style="343" customWidth="1"/>
    <col min="2304" max="2304" width="13.42578125" style="343" customWidth="1"/>
    <col min="2305" max="2305" width="9.7109375" style="343" customWidth="1"/>
    <col min="2306" max="2306" width="15.140625" style="343" customWidth="1"/>
    <col min="2307" max="2308" width="13.85546875" style="343" customWidth="1"/>
    <col min="2309" max="2309" width="16.7109375" style="343" customWidth="1"/>
    <col min="2310" max="2310" width="12.42578125" style="343" customWidth="1"/>
    <col min="2311" max="2553" width="9.140625" style="343"/>
    <col min="2554" max="2554" width="6.140625" style="343" customWidth="1"/>
    <col min="2555" max="2555" width="8.140625" style="343" customWidth="1"/>
    <col min="2556" max="2556" width="66" style="343" customWidth="1"/>
    <col min="2557" max="2557" width="17.28515625" style="343" customWidth="1"/>
    <col min="2558" max="2558" width="18.140625" style="343" customWidth="1"/>
    <col min="2559" max="2559" width="14" style="343" customWidth="1"/>
    <col min="2560" max="2560" width="13.42578125" style="343" customWidth="1"/>
    <col min="2561" max="2561" width="9.7109375" style="343" customWidth="1"/>
    <col min="2562" max="2562" width="15.140625" style="343" customWidth="1"/>
    <col min="2563" max="2564" width="13.85546875" style="343" customWidth="1"/>
    <col min="2565" max="2565" width="16.7109375" style="343" customWidth="1"/>
    <col min="2566" max="2566" width="12.42578125" style="343" customWidth="1"/>
    <col min="2567" max="2809" width="9.140625" style="343"/>
    <col min="2810" max="2810" width="6.140625" style="343" customWidth="1"/>
    <col min="2811" max="2811" width="8.140625" style="343" customWidth="1"/>
    <col min="2812" max="2812" width="66" style="343" customWidth="1"/>
    <col min="2813" max="2813" width="17.28515625" style="343" customWidth="1"/>
    <col min="2814" max="2814" width="18.140625" style="343" customWidth="1"/>
    <col min="2815" max="2815" width="14" style="343" customWidth="1"/>
    <col min="2816" max="2816" width="13.42578125" style="343" customWidth="1"/>
    <col min="2817" max="2817" width="9.7109375" style="343" customWidth="1"/>
    <col min="2818" max="2818" width="15.140625" style="343" customWidth="1"/>
    <col min="2819" max="2820" width="13.85546875" style="343" customWidth="1"/>
    <col min="2821" max="2821" width="16.7109375" style="343" customWidth="1"/>
    <col min="2822" max="2822" width="12.42578125" style="343" customWidth="1"/>
    <col min="2823" max="3065" width="9.140625" style="343"/>
    <col min="3066" max="3066" width="6.140625" style="343" customWidth="1"/>
    <col min="3067" max="3067" width="8.140625" style="343" customWidth="1"/>
    <col min="3068" max="3068" width="66" style="343" customWidth="1"/>
    <col min="3069" max="3069" width="17.28515625" style="343" customWidth="1"/>
    <col min="3070" max="3070" width="18.140625" style="343" customWidth="1"/>
    <col min="3071" max="3071" width="14" style="343" customWidth="1"/>
    <col min="3072" max="3072" width="13.42578125" style="343" customWidth="1"/>
    <col min="3073" max="3073" width="9.7109375" style="343" customWidth="1"/>
    <col min="3074" max="3074" width="15.140625" style="343" customWidth="1"/>
    <col min="3075" max="3076" width="13.85546875" style="343" customWidth="1"/>
    <col min="3077" max="3077" width="16.7109375" style="343" customWidth="1"/>
    <col min="3078" max="3078" width="12.42578125" style="343" customWidth="1"/>
    <col min="3079" max="3321" width="9.140625" style="343"/>
    <col min="3322" max="3322" width="6.140625" style="343" customWidth="1"/>
    <col min="3323" max="3323" width="8.140625" style="343" customWidth="1"/>
    <col min="3324" max="3324" width="66" style="343" customWidth="1"/>
    <col min="3325" max="3325" width="17.28515625" style="343" customWidth="1"/>
    <col min="3326" max="3326" width="18.140625" style="343" customWidth="1"/>
    <col min="3327" max="3327" width="14" style="343" customWidth="1"/>
    <col min="3328" max="3328" width="13.42578125" style="343" customWidth="1"/>
    <col min="3329" max="3329" width="9.7109375" style="343" customWidth="1"/>
    <col min="3330" max="3330" width="15.140625" style="343" customWidth="1"/>
    <col min="3331" max="3332" width="13.85546875" style="343" customWidth="1"/>
    <col min="3333" max="3333" width="16.7109375" style="343" customWidth="1"/>
    <col min="3334" max="3334" width="12.42578125" style="343" customWidth="1"/>
    <col min="3335" max="3577" width="9.140625" style="343"/>
    <col min="3578" max="3578" width="6.140625" style="343" customWidth="1"/>
    <col min="3579" max="3579" width="8.140625" style="343" customWidth="1"/>
    <col min="3580" max="3580" width="66" style="343" customWidth="1"/>
    <col min="3581" max="3581" width="17.28515625" style="343" customWidth="1"/>
    <col min="3582" max="3582" width="18.140625" style="343" customWidth="1"/>
    <col min="3583" max="3583" width="14" style="343" customWidth="1"/>
    <col min="3584" max="3584" width="13.42578125" style="343" customWidth="1"/>
    <col min="3585" max="3585" width="9.7109375" style="343" customWidth="1"/>
    <col min="3586" max="3586" width="15.140625" style="343" customWidth="1"/>
    <col min="3587" max="3588" width="13.85546875" style="343" customWidth="1"/>
    <col min="3589" max="3589" width="16.7109375" style="343" customWidth="1"/>
    <col min="3590" max="3590" width="12.42578125" style="343" customWidth="1"/>
    <col min="3591" max="3833" width="9.140625" style="343"/>
    <col min="3834" max="3834" width="6.140625" style="343" customWidth="1"/>
    <col min="3835" max="3835" width="8.140625" style="343" customWidth="1"/>
    <col min="3836" max="3836" width="66" style="343" customWidth="1"/>
    <col min="3837" max="3837" width="17.28515625" style="343" customWidth="1"/>
    <col min="3838" max="3838" width="18.140625" style="343" customWidth="1"/>
    <col min="3839" max="3839" width="14" style="343" customWidth="1"/>
    <col min="3840" max="3840" width="13.42578125" style="343" customWidth="1"/>
    <col min="3841" max="3841" width="9.7109375" style="343" customWidth="1"/>
    <col min="3842" max="3842" width="15.140625" style="343" customWidth="1"/>
    <col min="3843" max="3844" width="13.85546875" style="343" customWidth="1"/>
    <col min="3845" max="3845" width="16.7109375" style="343" customWidth="1"/>
    <col min="3846" max="3846" width="12.42578125" style="343" customWidth="1"/>
    <col min="3847" max="4089" width="9.140625" style="343"/>
    <col min="4090" max="4090" width="6.140625" style="343" customWidth="1"/>
    <col min="4091" max="4091" width="8.140625" style="343" customWidth="1"/>
    <col min="4092" max="4092" width="66" style="343" customWidth="1"/>
    <col min="4093" max="4093" width="17.28515625" style="343" customWidth="1"/>
    <col min="4094" max="4094" width="18.140625" style="343" customWidth="1"/>
    <col min="4095" max="4095" width="14" style="343" customWidth="1"/>
    <col min="4096" max="4096" width="13.42578125" style="343" customWidth="1"/>
    <col min="4097" max="4097" width="9.7109375" style="343" customWidth="1"/>
    <col min="4098" max="4098" width="15.140625" style="343" customWidth="1"/>
    <col min="4099" max="4100" width="13.85546875" style="343" customWidth="1"/>
    <col min="4101" max="4101" width="16.7109375" style="343" customWidth="1"/>
    <col min="4102" max="4102" width="12.42578125" style="343" customWidth="1"/>
    <col min="4103" max="4345" width="9.140625" style="343"/>
    <col min="4346" max="4346" width="6.140625" style="343" customWidth="1"/>
    <col min="4347" max="4347" width="8.140625" style="343" customWidth="1"/>
    <col min="4348" max="4348" width="66" style="343" customWidth="1"/>
    <col min="4349" max="4349" width="17.28515625" style="343" customWidth="1"/>
    <col min="4350" max="4350" width="18.140625" style="343" customWidth="1"/>
    <col min="4351" max="4351" width="14" style="343" customWidth="1"/>
    <col min="4352" max="4352" width="13.42578125" style="343" customWidth="1"/>
    <col min="4353" max="4353" width="9.7109375" style="343" customWidth="1"/>
    <col min="4354" max="4354" width="15.140625" style="343" customWidth="1"/>
    <col min="4355" max="4356" width="13.85546875" style="343" customWidth="1"/>
    <col min="4357" max="4357" width="16.7109375" style="343" customWidth="1"/>
    <col min="4358" max="4358" width="12.42578125" style="343" customWidth="1"/>
    <col min="4359" max="4601" width="9.140625" style="343"/>
    <col min="4602" max="4602" width="6.140625" style="343" customWidth="1"/>
    <col min="4603" max="4603" width="8.140625" style="343" customWidth="1"/>
    <col min="4604" max="4604" width="66" style="343" customWidth="1"/>
    <col min="4605" max="4605" width="17.28515625" style="343" customWidth="1"/>
    <col min="4606" max="4606" width="18.140625" style="343" customWidth="1"/>
    <col min="4607" max="4607" width="14" style="343" customWidth="1"/>
    <col min="4608" max="4608" width="13.42578125" style="343" customWidth="1"/>
    <col min="4609" max="4609" width="9.7109375" style="343" customWidth="1"/>
    <col min="4610" max="4610" width="15.140625" style="343" customWidth="1"/>
    <col min="4611" max="4612" width="13.85546875" style="343" customWidth="1"/>
    <col min="4613" max="4613" width="16.7109375" style="343" customWidth="1"/>
    <col min="4614" max="4614" width="12.42578125" style="343" customWidth="1"/>
    <col min="4615" max="4857" width="9.140625" style="343"/>
    <col min="4858" max="4858" width="6.140625" style="343" customWidth="1"/>
    <col min="4859" max="4859" width="8.140625" style="343" customWidth="1"/>
    <col min="4860" max="4860" width="66" style="343" customWidth="1"/>
    <col min="4861" max="4861" width="17.28515625" style="343" customWidth="1"/>
    <col min="4862" max="4862" width="18.140625" style="343" customWidth="1"/>
    <col min="4863" max="4863" width="14" style="343" customWidth="1"/>
    <col min="4864" max="4864" width="13.42578125" style="343" customWidth="1"/>
    <col min="4865" max="4865" width="9.7109375" style="343" customWidth="1"/>
    <col min="4866" max="4866" width="15.140625" style="343" customWidth="1"/>
    <col min="4867" max="4868" width="13.85546875" style="343" customWidth="1"/>
    <col min="4869" max="4869" width="16.7109375" style="343" customWidth="1"/>
    <col min="4870" max="4870" width="12.42578125" style="343" customWidth="1"/>
    <col min="4871" max="5113" width="9.140625" style="343"/>
    <col min="5114" max="5114" width="6.140625" style="343" customWidth="1"/>
    <col min="5115" max="5115" width="8.140625" style="343" customWidth="1"/>
    <col min="5116" max="5116" width="66" style="343" customWidth="1"/>
    <col min="5117" max="5117" width="17.28515625" style="343" customWidth="1"/>
    <col min="5118" max="5118" width="18.140625" style="343" customWidth="1"/>
    <col min="5119" max="5119" width="14" style="343" customWidth="1"/>
    <col min="5120" max="5120" width="13.42578125" style="343" customWidth="1"/>
    <col min="5121" max="5121" width="9.7109375" style="343" customWidth="1"/>
    <col min="5122" max="5122" width="15.140625" style="343" customWidth="1"/>
    <col min="5123" max="5124" width="13.85546875" style="343" customWidth="1"/>
    <col min="5125" max="5125" width="16.7109375" style="343" customWidth="1"/>
    <col min="5126" max="5126" width="12.42578125" style="343" customWidth="1"/>
    <col min="5127" max="5369" width="9.140625" style="343"/>
    <col min="5370" max="5370" width="6.140625" style="343" customWidth="1"/>
    <col min="5371" max="5371" width="8.140625" style="343" customWidth="1"/>
    <col min="5372" max="5372" width="66" style="343" customWidth="1"/>
    <col min="5373" max="5373" width="17.28515625" style="343" customWidth="1"/>
    <col min="5374" max="5374" width="18.140625" style="343" customWidth="1"/>
    <col min="5375" max="5375" width="14" style="343" customWidth="1"/>
    <col min="5376" max="5376" width="13.42578125" style="343" customWidth="1"/>
    <col min="5377" max="5377" width="9.7109375" style="343" customWidth="1"/>
    <col min="5378" max="5378" width="15.140625" style="343" customWidth="1"/>
    <col min="5379" max="5380" width="13.85546875" style="343" customWidth="1"/>
    <col min="5381" max="5381" width="16.7109375" style="343" customWidth="1"/>
    <col min="5382" max="5382" width="12.42578125" style="343" customWidth="1"/>
    <col min="5383" max="5625" width="9.140625" style="343"/>
    <col min="5626" max="5626" width="6.140625" style="343" customWidth="1"/>
    <col min="5627" max="5627" width="8.140625" style="343" customWidth="1"/>
    <col min="5628" max="5628" width="66" style="343" customWidth="1"/>
    <col min="5629" max="5629" width="17.28515625" style="343" customWidth="1"/>
    <col min="5630" max="5630" width="18.140625" style="343" customWidth="1"/>
    <col min="5631" max="5631" width="14" style="343" customWidth="1"/>
    <col min="5632" max="5632" width="13.42578125" style="343" customWidth="1"/>
    <col min="5633" max="5633" width="9.7109375" style="343" customWidth="1"/>
    <col min="5634" max="5634" width="15.140625" style="343" customWidth="1"/>
    <col min="5635" max="5636" width="13.85546875" style="343" customWidth="1"/>
    <col min="5637" max="5637" width="16.7109375" style="343" customWidth="1"/>
    <col min="5638" max="5638" width="12.42578125" style="343" customWidth="1"/>
    <col min="5639" max="5881" width="9.140625" style="343"/>
    <col min="5882" max="5882" width="6.140625" style="343" customWidth="1"/>
    <col min="5883" max="5883" width="8.140625" style="343" customWidth="1"/>
    <col min="5884" max="5884" width="66" style="343" customWidth="1"/>
    <col min="5885" max="5885" width="17.28515625" style="343" customWidth="1"/>
    <col min="5886" max="5886" width="18.140625" style="343" customWidth="1"/>
    <col min="5887" max="5887" width="14" style="343" customWidth="1"/>
    <col min="5888" max="5888" width="13.42578125" style="343" customWidth="1"/>
    <col min="5889" max="5889" width="9.7109375" style="343" customWidth="1"/>
    <col min="5890" max="5890" width="15.140625" style="343" customWidth="1"/>
    <col min="5891" max="5892" width="13.85546875" style="343" customWidth="1"/>
    <col min="5893" max="5893" width="16.7109375" style="343" customWidth="1"/>
    <col min="5894" max="5894" width="12.42578125" style="343" customWidth="1"/>
    <col min="5895" max="6137" width="9.140625" style="343"/>
    <col min="6138" max="6138" width="6.140625" style="343" customWidth="1"/>
    <col min="6139" max="6139" width="8.140625" style="343" customWidth="1"/>
    <col min="6140" max="6140" width="66" style="343" customWidth="1"/>
    <col min="6141" max="6141" width="17.28515625" style="343" customWidth="1"/>
    <col min="6142" max="6142" width="18.140625" style="343" customWidth="1"/>
    <col min="6143" max="6143" width="14" style="343" customWidth="1"/>
    <col min="6144" max="6144" width="13.42578125" style="343" customWidth="1"/>
    <col min="6145" max="6145" width="9.7109375" style="343" customWidth="1"/>
    <col min="6146" max="6146" width="15.140625" style="343" customWidth="1"/>
    <col min="6147" max="6148" width="13.85546875" style="343" customWidth="1"/>
    <col min="6149" max="6149" width="16.7109375" style="343" customWidth="1"/>
    <col min="6150" max="6150" width="12.42578125" style="343" customWidth="1"/>
    <col min="6151" max="6393" width="9.140625" style="343"/>
    <col min="6394" max="6394" width="6.140625" style="343" customWidth="1"/>
    <col min="6395" max="6395" width="8.140625" style="343" customWidth="1"/>
    <col min="6396" max="6396" width="66" style="343" customWidth="1"/>
    <col min="6397" max="6397" width="17.28515625" style="343" customWidth="1"/>
    <col min="6398" max="6398" width="18.140625" style="343" customWidth="1"/>
    <col min="6399" max="6399" width="14" style="343" customWidth="1"/>
    <col min="6400" max="6400" width="13.42578125" style="343" customWidth="1"/>
    <col min="6401" max="6401" width="9.7109375" style="343" customWidth="1"/>
    <col min="6402" max="6402" width="15.140625" style="343" customWidth="1"/>
    <col min="6403" max="6404" width="13.85546875" style="343" customWidth="1"/>
    <col min="6405" max="6405" width="16.7109375" style="343" customWidth="1"/>
    <col min="6406" max="6406" width="12.42578125" style="343" customWidth="1"/>
    <col min="6407" max="6649" width="9.140625" style="343"/>
    <col min="6650" max="6650" width="6.140625" style="343" customWidth="1"/>
    <col min="6651" max="6651" width="8.140625" style="343" customWidth="1"/>
    <col min="6652" max="6652" width="66" style="343" customWidth="1"/>
    <col min="6653" max="6653" width="17.28515625" style="343" customWidth="1"/>
    <col min="6654" max="6654" width="18.140625" style="343" customWidth="1"/>
    <col min="6655" max="6655" width="14" style="343" customWidth="1"/>
    <col min="6656" max="6656" width="13.42578125" style="343" customWidth="1"/>
    <col min="6657" max="6657" width="9.7109375" style="343" customWidth="1"/>
    <col min="6658" max="6658" width="15.140625" style="343" customWidth="1"/>
    <col min="6659" max="6660" width="13.85546875" style="343" customWidth="1"/>
    <col min="6661" max="6661" width="16.7109375" style="343" customWidth="1"/>
    <col min="6662" max="6662" width="12.42578125" style="343" customWidth="1"/>
    <col min="6663" max="6905" width="9.140625" style="343"/>
    <col min="6906" max="6906" width="6.140625" style="343" customWidth="1"/>
    <col min="6907" max="6907" width="8.140625" style="343" customWidth="1"/>
    <col min="6908" max="6908" width="66" style="343" customWidth="1"/>
    <col min="6909" max="6909" width="17.28515625" style="343" customWidth="1"/>
    <col min="6910" max="6910" width="18.140625" style="343" customWidth="1"/>
    <col min="6911" max="6911" width="14" style="343" customWidth="1"/>
    <col min="6912" max="6912" width="13.42578125" style="343" customWidth="1"/>
    <col min="6913" max="6913" width="9.7109375" style="343" customWidth="1"/>
    <col min="6914" max="6914" width="15.140625" style="343" customWidth="1"/>
    <col min="6915" max="6916" width="13.85546875" style="343" customWidth="1"/>
    <col min="6917" max="6917" width="16.7109375" style="343" customWidth="1"/>
    <col min="6918" max="6918" width="12.42578125" style="343" customWidth="1"/>
    <col min="6919" max="7161" width="9.140625" style="343"/>
    <col min="7162" max="7162" width="6.140625" style="343" customWidth="1"/>
    <col min="7163" max="7163" width="8.140625" style="343" customWidth="1"/>
    <col min="7164" max="7164" width="66" style="343" customWidth="1"/>
    <col min="7165" max="7165" width="17.28515625" style="343" customWidth="1"/>
    <col min="7166" max="7166" width="18.140625" style="343" customWidth="1"/>
    <col min="7167" max="7167" width="14" style="343" customWidth="1"/>
    <col min="7168" max="7168" width="13.42578125" style="343" customWidth="1"/>
    <col min="7169" max="7169" width="9.7109375" style="343" customWidth="1"/>
    <col min="7170" max="7170" width="15.140625" style="343" customWidth="1"/>
    <col min="7171" max="7172" width="13.85546875" style="343" customWidth="1"/>
    <col min="7173" max="7173" width="16.7109375" style="343" customWidth="1"/>
    <col min="7174" max="7174" width="12.42578125" style="343" customWidth="1"/>
    <col min="7175" max="7417" width="9.140625" style="343"/>
    <col min="7418" max="7418" width="6.140625" style="343" customWidth="1"/>
    <col min="7419" max="7419" width="8.140625" style="343" customWidth="1"/>
    <col min="7420" max="7420" width="66" style="343" customWidth="1"/>
    <col min="7421" max="7421" width="17.28515625" style="343" customWidth="1"/>
    <col min="7422" max="7422" width="18.140625" style="343" customWidth="1"/>
    <col min="7423" max="7423" width="14" style="343" customWidth="1"/>
    <col min="7424" max="7424" width="13.42578125" style="343" customWidth="1"/>
    <col min="7425" max="7425" width="9.7109375" style="343" customWidth="1"/>
    <col min="7426" max="7426" width="15.140625" style="343" customWidth="1"/>
    <col min="7427" max="7428" width="13.85546875" style="343" customWidth="1"/>
    <col min="7429" max="7429" width="16.7109375" style="343" customWidth="1"/>
    <col min="7430" max="7430" width="12.42578125" style="343" customWidth="1"/>
    <col min="7431" max="7673" width="9.140625" style="343"/>
    <col min="7674" max="7674" width="6.140625" style="343" customWidth="1"/>
    <col min="7675" max="7675" width="8.140625" style="343" customWidth="1"/>
    <col min="7676" max="7676" width="66" style="343" customWidth="1"/>
    <col min="7677" max="7677" width="17.28515625" style="343" customWidth="1"/>
    <col min="7678" max="7678" width="18.140625" style="343" customWidth="1"/>
    <col min="7679" max="7679" width="14" style="343" customWidth="1"/>
    <col min="7680" max="7680" width="13.42578125" style="343" customWidth="1"/>
    <col min="7681" max="7681" width="9.7109375" style="343" customWidth="1"/>
    <col min="7682" max="7682" width="15.140625" style="343" customWidth="1"/>
    <col min="7683" max="7684" width="13.85546875" style="343" customWidth="1"/>
    <col min="7685" max="7685" width="16.7109375" style="343" customWidth="1"/>
    <col min="7686" max="7686" width="12.42578125" style="343" customWidth="1"/>
    <col min="7687" max="7929" width="9.140625" style="343"/>
    <col min="7930" max="7930" width="6.140625" style="343" customWidth="1"/>
    <col min="7931" max="7931" width="8.140625" style="343" customWidth="1"/>
    <col min="7932" max="7932" width="66" style="343" customWidth="1"/>
    <col min="7933" max="7933" width="17.28515625" style="343" customWidth="1"/>
    <col min="7934" max="7934" width="18.140625" style="343" customWidth="1"/>
    <col min="7935" max="7935" width="14" style="343" customWidth="1"/>
    <col min="7936" max="7936" width="13.42578125" style="343" customWidth="1"/>
    <col min="7937" max="7937" width="9.7109375" style="343" customWidth="1"/>
    <col min="7938" max="7938" width="15.140625" style="343" customWidth="1"/>
    <col min="7939" max="7940" width="13.85546875" style="343" customWidth="1"/>
    <col min="7941" max="7941" width="16.7109375" style="343" customWidth="1"/>
    <col min="7942" max="7942" width="12.42578125" style="343" customWidth="1"/>
    <col min="7943" max="8185" width="9.140625" style="343"/>
    <col min="8186" max="8186" width="6.140625" style="343" customWidth="1"/>
    <col min="8187" max="8187" width="8.140625" style="343" customWidth="1"/>
    <col min="8188" max="8188" width="66" style="343" customWidth="1"/>
    <col min="8189" max="8189" width="17.28515625" style="343" customWidth="1"/>
    <col min="8190" max="8190" width="18.140625" style="343" customWidth="1"/>
    <col min="8191" max="8191" width="14" style="343" customWidth="1"/>
    <col min="8192" max="8192" width="13.42578125" style="343" customWidth="1"/>
    <col min="8193" max="8193" width="9.7109375" style="343" customWidth="1"/>
    <col min="8194" max="8194" width="15.140625" style="343" customWidth="1"/>
    <col min="8195" max="8196" width="13.85546875" style="343" customWidth="1"/>
    <col min="8197" max="8197" width="16.7109375" style="343" customWidth="1"/>
    <col min="8198" max="8198" width="12.42578125" style="343" customWidth="1"/>
    <col min="8199" max="8441" width="9.140625" style="343"/>
    <col min="8442" max="8442" width="6.140625" style="343" customWidth="1"/>
    <col min="8443" max="8443" width="8.140625" style="343" customWidth="1"/>
    <col min="8444" max="8444" width="66" style="343" customWidth="1"/>
    <col min="8445" max="8445" width="17.28515625" style="343" customWidth="1"/>
    <col min="8446" max="8446" width="18.140625" style="343" customWidth="1"/>
    <col min="8447" max="8447" width="14" style="343" customWidth="1"/>
    <col min="8448" max="8448" width="13.42578125" style="343" customWidth="1"/>
    <col min="8449" max="8449" width="9.7109375" style="343" customWidth="1"/>
    <col min="8450" max="8450" width="15.140625" style="343" customWidth="1"/>
    <col min="8451" max="8452" width="13.85546875" style="343" customWidth="1"/>
    <col min="8453" max="8453" width="16.7109375" style="343" customWidth="1"/>
    <col min="8454" max="8454" width="12.42578125" style="343" customWidth="1"/>
    <col min="8455" max="8697" width="9.140625" style="343"/>
    <col min="8698" max="8698" width="6.140625" style="343" customWidth="1"/>
    <col min="8699" max="8699" width="8.140625" style="343" customWidth="1"/>
    <col min="8700" max="8700" width="66" style="343" customWidth="1"/>
    <col min="8701" max="8701" width="17.28515625" style="343" customWidth="1"/>
    <col min="8702" max="8702" width="18.140625" style="343" customWidth="1"/>
    <col min="8703" max="8703" width="14" style="343" customWidth="1"/>
    <col min="8704" max="8704" width="13.42578125" style="343" customWidth="1"/>
    <col min="8705" max="8705" width="9.7109375" style="343" customWidth="1"/>
    <col min="8706" max="8706" width="15.140625" style="343" customWidth="1"/>
    <col min="8707" max="8708" width="13.85546875" style="343" customWidth="1"/>
    <col min="8709" max="8709" width="16.7109375" style="343" customWidth="1"/>
    <col min="8710" max="8710" width="12.42578125" style="343" customWidth="1"/>
    <col min="8711" max="8953" width="9.140625" style="343"/>
    <col min="8954" max="8954" width="6.140625" style="343" customWidth="1"/>
    <col min="8955" max="8955" width="8.140625" style="343" customWidth="1"/>
    <col min="8956" max="8956" width="66" style="343" customWidth="1"/>
    <col min="8957" max="8957" width="17.28515625" style="343" customWidth="1"/>
    <col min="8958" max="8958" width="18.140625" style="343" customWidth="1"/>
    <col min="8959" max="8959" width="14" style="343" customWidth="1"/>
    <col min="8960" max="8960" width="13.42578125" style="343" customWidth="1"/>
    <col min="8961" max="8961" width="9.7109375" style="343" customWidth="1"/>
    <col min="8962" max="8962" width="15.140625" style="343" customWidth="1"/>
    <col min="8963" max="8964" width="13.85546875" style="343" customWidth="1"/>
    <col min="8965" max="8965" width="16.7109375" style="343" customWidth="1"/>
    <col min="8966" max="8966" width="12.42578125" style="343" customWidth="1"/>
    <col min="8967" max="9209" width="9.140625" style="343"/>
    <col min="9210" max="9210" width="6.140625" style="343" customWidth="1"/>
    <col min="9211" max="9211" width="8.140625" style="343" customWidth="1"/>
    <col min="9212" max="9212" width="66" style="343" customWidth="1"/>
    <col min="9213" max="9213" width="17.28515625" style="343" customWidth="1"/>
    <col min="9214" max="9214" width="18.140625" style="343" customWidth="1"/>
    <col min="9215" max="9215" width="14" style="343" customWidth="1"/>
    <col min="9216" max="9216" width="13.42578125" style="343" customWidth="1"/>
    <col min="9217" max="9217" width="9.7109375" style="343" customWidth="1"/>
    <col min="9218" max="9218" width="15.140625" style="343" customWidth="1"/>
    <col min="9219" max="9220" width="13.85546875" style="343" customWidth="1"/>
    <col min="9221" max="9221" width="16.7109375" style="343" customWidth="1"/>
    <col min="9222" max="9222" width="12.42578125" style="343" customWidth="1"/>
    <col min="9223" max="9465" width="9.140625" style="343"/>
    <col min="9466" max="9466" width="6.140625" style="343" customWidth="1"/>
    <col min="9467" max="9467" width="8.140625" style="343" customWidth="1"/>
    <col min="9468" max="9468" width="66" style="343" customWidth="1"/>
    <col min="9469" max="9469" width="17.28515625" style="343" customWidth="1"/>
    <col min="9470" max="9470" width="18.140625" style="343" customWidth="1"/>
    <col min="9471" max="9471" width="14" style="343" customWidth="1"/>
    <col min="9472" max="9472" width="13.42578125" style="343" customWidth="1"/>
    <col min="9473" max="9473" width="9.7109375" style="343" customWidth="1"/>
    <col min="9474" max="9474" width="15.140625" style="343" customWidth="1"/>
    <col min="9475" max="9476" width="13.85546875" style="343" customWidth="1"/>
    <col min="9477" max="9477" width="16.7109375" style="343" customWidth="1"/>
    <col min="9478" max="9478" width="12.42578125" style="343" customWidth="1"/>
    <col min="9479" max="9721" width="9.140625" style="343"/>
    <col min="9722" max="9722" width="6.140625" style="343" customWidth="1"/>
    <col min="9723" max="9723" width="8.140625" style="343" customWidth="1"/>
    <col min="9724" max="9724" width="66" style="343" customWidth="1"/>
    <col min="9725" max="9725" width="17.28515625" style="343" customWidth="1"/>
    <col min="9726" max="9726" width="18.140625" style="343" customWidth="1"/>
    <col min="9727" max="9727" width="14" style="343" customWidth="1"/>
    <col min="9728" max="9728" width="13.42578125" style="343" customWidth="1"/>
    <col min="9729" max="9729" width="9.7109375" style="343" customWidth="1"/>
    <col min="9730" max="9730" width="15.140625" style="343" customWidth="1"/>
    <col min="9731" max="9732" width="13.85546875" style="343" customWidth="1"/>
    <col min="9733" max="9733" width="16.7109375" style="343" customWidth="1"/>
    <col min="9734" max="9734" width="12.42578125" style="343" customWidth="1"/>
    <col min="9735" max="9977" width="9.140625" style="343"/>
    <col min="9978" max="9978" width="6.140625" style="343" customWidth="1"/>
    <col min="9979" max="9979" width="8.140625" style="343" customWidth="1"/>
    <col min="9980" max="9980" width="66" style="343" customWidth="1"/>
    <col min="9981" max="9981" width="17.28515625" style="343" customWidth="1"/>
    <col min="9982" max="9982" width="18.140625" style="343" customWidth="1"/>
    <col min="9983" max="9983" width="14" style="343" customWidth="1"/>
    <col min="9984" max="9984" width="13.42578125" style="343" customWidth="1"/>
    <col min="9985" max="9985" width="9.7109375" style="343" customWidth="1"/>
    <col min="9986" max="9986" width="15.140625" style="343" customWidth="1"/>
    <col min="9987" max="9988" width="13.85546875" style="343" customWidth="1"/>
    <col min="9989" max="9989" width="16.7109375" style="343" customWidth="1"/>
    <col min="9990" max="9990" width="12.42578125" style="343" customWidth="1"/>
    <col min="9991" max="10233" width="9.140625" style="343"/>
    <col min="10234" max="10234" width="6.140625" style="343" customWidth="1"/>
    <col min="10235" max="10235" width="8.140625" style="343" customWidth="1"/>
    <col min="10236" max="10236" width="66" style="343" customWidth="1"/>
    <col min="10237" max="10237" width="17.28515625" style="343" customWidth="1"/>
    <col min="10238" max="10238" width="18.140625" style="343" customWidth="1"/>
    <col min="10239" max="10239" width="14" style="343" customWidth="1"/>
    <col min="10240" max="10240" width="13.42578125" style="343" customWidth="1"/>
    <col min="10241" max="10241" width="9.7109375" style="343" customWidth="1"/>
    <col min="10242" max="10242" width="15.140625" style="343" customWidth="1"/>
    <col min="10243" max="10244" width="13.85546875" style="343" customWidth="1"/>
    <col min="10245" max="10245" width="16.7109375" style="343" customWidth="1"/>
    <col min="10246" max="10246" width="12.42578125" style="343" customWidth="1"/>
    <col min="10247" max="10489" width="9.140625" style="343"/>
    <col min="10490" max="10490" width="6.140625" style="343" customWidth="1"/>
    <col min="10491" max="10491" width="8.140625" style="343" customWidth="1"/>
    <col min="10492" max="10492" width="66" style="343" customWidth="1"/>
    <col min="10493" max="10493" width="17.28515625" style="343" customWidth="1"/>
    <col min="10494" max="10494" width="18.140625" style="343" customWidth="1"/>
    <col min="10495" max="10495" width="14" style="343" customWidth="1"/>
    <col min="10496" max="10496" width="13.42578125" style="343" customWidth="1"/>
    <col min="10497" max="10497" width="9.7109375" style="343" customWidth="1"/>
    <col min="10498" max="10498" width="15.140625" style="343" customWidth="1"/>
    <col min="10499" max="10500" width="13.85546875" style="343" customWidth="1"/>
    <col min="10501" max="10501" width="16.7109375" style="343" customWidth="1"/>
    <col min="10502" max="10502" width="12.42578125" style="343" customWidth="1"/>
    <col min="10503" max="10745" width="9.140625" style="343"/>
    <col min="10746" max="10746" width="6.140625" style="343" customWidth="1"/>
    <col min="10747" max="10747" width="8.140625" style="343" customWidth="1"/>
    <col min="10748" max="10748" width="66" style="343" customWidth="1"/>
    <col min="10749" max="10749" width="17.28515625" style="343" customWidth="1"/>
    <col min="10750" max="10750" width="18.140625" style="343" customWidth="1"/>
    <col min="10751" max="10751" width="14" style="343" customWidth="1"/>
    <col min="10752" max="10752" width="13.42578125" style="343" customWidth="1"/>
    <col min="10753" max="10753" width="9.7109375" style="343" customWidth="1"/>
    <col min="10754" max="10754" width="15.140625" style="343" customWidth="1"/>
    <col min="10755" max="10756" width="13.85546875" style="343" customWidth="1"/>
    <col min="10757" max="10757" width="16.7109375" style="343" customWidth="1"/>
    <col min="10758" max="10758" width="12.42578125" style="343" customWidth="1"/>
    <col min="10759" max="11001" width="9.140625" style="343"/>
    <col min="11002" max="11002" width="6.140625" style="343" customWidth="1"/>
    <col min="11003" max="11003" width="8.140625" style="343" customWidth="1"/>
    <col min="11004" max="11004" width="66" style="343" customWidth="1"/>
    <col min="11005" max="11005" width="17.28515625" style="343" customWidth="1"/>
    <col min="11006" max="11006" width="18.140625" style="343" customWidth="1"/>
    <col min="11007" max="11007" width="14" style="343" customWidth="1"/>
    <col min="11008" max="11008" width="13.42578125" style="343" customWidth="1"/>
    <col min="11009" max="11009" width="9.7109375" style="343" customWidth="1"/>
    <col min="11010" max="11010" width="15.140625" style="343" customWidth="1"/>
    <col min="11011" max="11012" width="13.85546875" style="343" customWidth="1"/>
    <col min="11013" max="11013" width="16.7109375" style="343" customWidth="1"/>
    <col min="11014" max="11014" width="12.42578125" style="343" customWidth="1"/>
    <col min="11015" max="11257" width="9.140625" style="343"/>
    <col min="11258" max="11258" width="6.140625" style="343" customWidth="1"/>
    <col min="11259" max="11259" width="8.140625" style="343" customWidth="1"/>
    <col min="11260" max="11260" width="66" style="343" customWidth="1"/>
    <col min="11261" max="11261" width="17.28515625" style="343" customWidth="1"/>
    <col min="11262" max="11262" width="18.140625" style="343" customWidth="1"/>
    <col min="11263" max="11263" width="14" style="343" customWidth="1"/>
    <col min="11264" max="11264" width="13.42578125" style="343" customWidth="1"/>
    <col min="11265" max="11265" width="9.7109375" style="343" customWidth="1"/>
    <col min="11266" max="11266" width="15.140625" style="343" customWidth="1"/>
    <col min="11267" max="11268" width="13.85546875" style="343" customWidth="1"/>
    <col min="11269" max="11269" width="16.7109375" style="343" customWidth="1"/>
    <col min="11270" max="11270" width="12.42578125" style="343" customWidth="1"/>
    <col min="11271" max="11513" width="9.140625" style="343"/>
    <col min="11514" max="11514" width="6.140625" style="343" customWidth="1"/>
    <col min="11515" max="11515" width="8.140625" style="343" customWidth="1"/>
    <col min="11516" max="11516" width="66" style="343" customWidth="1"/>
    <col min="11517" max="11517" width="17.28515625" style="343" customWidth="1"/>
    <col min="11518" max="11518" width="18.140625" style="343" customWidth="1"/>
    <col min="11519" max="11519" width="14" style="343" customWidth="1"/>
    <col min="11520" max="11520" width="13.42578125" style="343" customWidth="1"/>
    <col min="11521" max="11521" width="9.7109375" style="343" customWidth="1"/>
    <col min="11522" max="11522" width="15.140625" style="343" customWidth="1"/>
    <col min="11523" max="11524" width="13.85546875" style="343" customWidth="1"/>
    <col min="11525" max="11525" width="16.7109375" style="343" customWidth="1"/>
    <col min="11526" max="11526" width="12.42578125" style="343" customWidth="1"/>
    <col min="11527" max="11769" width="9.140625" style="343"/>
    <col min="11770" max="11770" width="6.140625" style="343" customWidth="1"/>
    <col min="11771" max="11771" width="8.140625" style="343" customWidth="1"/>
    <col min="11772" max="11772" width="66" style="343" customWidth="1"/>
    <col min="11773" max="11773" width="17.28515625" style="343" customWidth="1"/>
    <col min="11774" max="11774" width="18.140625" style="343" customWidth="1"/>
    <col min="11775" max="11775" width="14" style="343" customWidth="1"/>
    <col min="11776" max="11776" width="13.42578125" style="343" customWidth="1"/>
    <col min="11777" max="11777" width="9.7109375" style="343" customWidth="1"/>
    <col min="11778" max="11778" width="15.140625" style="343" customWidth="1"/>
    <col min="11779" max="11780" width="13.85546875" style="343" customWidth="1"/>
    <col min="11781" max="11781" width="16.7109375" style="343" customWidth="1"/>
    <col min="11782" max="11782" width="12.42578125" style="343" customWidth="1"/>
    <col min="11783" max="12025" width="9.140625" style="343"/>
    <col min="12026" max="12026" width="6.140625" style="343" customWidth="1"/>
    <col min="12027" max="12027" width="8.140625" style="343" customWidth="1"/>
    <col min="12028" max="12028" width="66" style="343" customWidth="1"/>
    <col min="12029" max="12029" width="17.28515625" style="343" customWidth="1"/>
    <col min="12030" max="12030" width="18.140625" style="343" customWidth="1"/>
    <col min="12031" max="12031" width="14" style="343" customWidth="1"/>
    <col min="12032" max="12032" width="13.42578125" style="343" customWidth="1"/>
    <col min="12033" max="12033" width="9.7109375" style="343" customWidth="1"/>
    <col min="12034" max="12034" width="15.140625" style="343" customWidth="1"/>
    <col min="12035" max="12036" width="13.85546875" style="343" customWidth="1"/>
    <col min="12037" max="12037" width="16.7109375" style="343" customWidth="1"/>
    <col min="12038" max="12038" width="12.42578125" style="343" customWidth="1"/>
    <col min="12039" max="12281" width="9.140625" style="343"/>
    <col min="12282" max="12282" width="6.140625" style="343" customWidth="1"/>
    <col min="12283" max="12283" width="8.140625" style="343" customWidth="1"/>
    <col min="12284" max="12284" width="66" style="343" customWidth="1"/>
    <col min="12285" max="12285" width="17.28515625" style="343" customWidth="1"/>
    <col min="12286" max="12286" width="18.140625" style="343" customWidth="1"/>
    <col min="12287" max="12287" width="14" style="343" customWidth="1"/>
    <col min="12288" max="12288" width="13.42578125" style="343" customWidth="1"/>
    <col min="12289" max="12289" width="9.7109375" style="343" customWidth="1"/>
    <col min="12290" max="12290" width="15.140625" style="343" customWidth="1"/>
    <col min="12291" max="12292" width="13.85546875" style="343" customWidth="1"/>
    <col min="12293" max="12293" width="16.7109375" style="343" customWidth="1"/>
    <col min="12294" max="12294" width="12.42578125" style="343" customWidth="1"/>
    <col min="12295" max="12537" width="9.140625" style="343"/>
    <col min="12538" max="12538" width="6.140625" style="343" customWidth="1"/>
    <col min="12539" max="12539" width="8.140625" style="343" customWidth="1"/>
    <col min="12540" max="12540" width="66" style="343" customWidth="1"/>
    <col min="12541" max="12541" width="17.28515625" style="343" customWidth="1"/>
    <col min="12542" max="12542" width="18.140625" style="343" customWidth="1"/>
    <col min="12543" max="12543" width="14" style="343" customWidth="1"/>
    <col min="12544" max="12544" width="13.42578125" style="343" customWidth="1"/>
    <col min="12545" max="12545" width="9.7109375" style="343" customWidth="1"/>
    <col min="12546" max="12546" width="15.140625" style="343" customWidth="1"/>
    <col min="12547" max="12548" width="13.85546875" style="343" customWidth="1"/>
    <col min="12549" max="12549" width="16.7109375" style="343" customWidth="1"/>
    <col min="12550" max="12550" width="12.42578125" style="343" customWidth="1"/>
    <col min="12551" max="12793" width="9.140625" style="343"/>
    <col min="12794" max="12794" width="6.140625" style="343" customWidth="1"/>
    <col min="12795" max="12795" width="8.140625" style="343" customWidth="1"/>
    <col min="12796" max="12796" width="66" style="343" customWidth="1"/>
    <col min="12797" max="12797" width="17.28515625" style="343" customWidth="1"/>
    <col min="12798" max="12798" width="18.140625" style="343" customWidth="1"/>
    <col min="12799" max="12799" width="14" style="343" customWidth="1"/>
    <col min="12800" max="12800" width="13.42578125" style="343" customWidth="1"/>
    <col min="12801" max="12801" width="9.7109375" style="343" customWidth="1"/>
    <col min="12802" max="12802" width="15.140625" style="343" customWidth="1"/>
    <col min="12803" max="12804" width="13.85546875" style="343" customWidth="1"/>
    <col min="12805" max="12805" width="16.7109375" style="343" customWidth="1"/>
    <col min="12806" max="12806" width="12.42578125" style="343" customWidth="1"/>
    <col min="12807" max="13049" width="9.140625" style="343"/>
    <col min="13050" max="13050" width="6.140625" style="343" customWidth="1"/>
    <col min="13051" max="13051" width="8.140625" style="343" customWidth="1"/>
    <col min="13052" max="13052" width="66" style="343" customWidth="1"/>
    <col min="13053" max="13053" width="17.28515625" style="343" customWidth="1"/>
    <col min="13054" max="13054" width="18.140625" style="343" customWidth="1"/>
    <col min="13055" max="13055" width="14" style="343" customWidth="1"/>
    <col min="13056" max="13056" width="13.42578125" style="343" customWidth="1"/>
    <col min="13057" max="13057" width="9.7109375" style="343" customWidth="1"/>
    <col min="13058" max="13058" width="15.140625" style="343" customWidth="1"/>
    <col min="13059" max="13060" width="13.85546875" style="343" customWidth="1"/>
    <col min="13061" max="13061" width="16.7109375" style="343" customWidth="1"/>
    <col min="13062" max="13062" width="12.42578125" style="343" customWidth="1"/>
    <col min="13063" max="13305" width="9.140625" style="343"/>
    <col min="13306" max="13306" width="6.140625" style="343" customWidth="1"/>
    <col min="13307" max="13307" width="8.140625" style="343" customWidth="1"/>
    <col min="13308" max="13308" width="66" style="343" customWidth="1"/>
    <col min="13309" max="13309" width="17.28515625" style="343" customWidth="1"/>
    <col min="13310" max="13310" width="18.140625" style="343" customWidth="1"/>
    <col min="13311" max="13311" width="14" style="343" customWidth="1"/>
    <col min="13312" max="13312" width="13.42578125" style="343" customWidth="1"/>
    <col min="13313" max="13313" width="9.7109375" style="343" customWidth="1"/>
    <col min="13314" max="13314" width="15.140625" style="343" customWidth="1"/>
    <col min="13315" max="13316" width="13.85546875" style="343" customWidth="1"/>
    <col min="13317" max="13317" width="16.7109375" style="343" customWidth="1"/>
    <col min="13318" max="13318" width="12.42578125" style="343" customWidth="1"/>
    <col min="13319" max="13561" width="9.140625" style="343"/>
    <col min="13562" max="13562" width="6.140625" style="343" customWidth="1"/>
    <col min="13563" max="13563" width="8.140625" style="343" customWidth="1"/>
    <col min="13564" max="13564" width="66" style="343" customWidth="1"/>
    <col min="13565" max="13565" width="17.28515625" style="343" customWidth="1"/>
    <col min="13566" max="13566" width="18.140625" style="343" customWidth="1"/>
    <col min="13567" max="13567" width="14" style="343" customWidth="1"/>
    <col min="13568" max="13568" width="13.42578125" style="343" customWidth="1"/>
    <col min="13569" max="13569" width="9.7109375" style="343" customWidth="1"/>
    <col min="13570" max="13570" width="15.140625" style="343" customWidth="1"/>
    <col min="13571" max="13572" width="13.85546875" style="343" customWidth="1"/>
    <col min="13573" max="13573" width="16.7109375" style="343" customWidth="1"/>
    <col min="13574" max="13574" width="12.42578125" style="343" customWidth="1"/>
    <col min="13575" max="13817" width="9.140625" style="343"/>
    <col min="13818" max="13818" width="6.140625" style="343" customWidth="1"/>
    <col min="13819" max="13819" width="8.140625" style="343" customWidth="1"/>
    <col min="13820" max="13820" width="66" style="343" customWidth="1"/>
    <col min="13821" max="13821" width="17.28515625" style="343" customWidth="1"/>
    <col min="13822" max="13822" width="18.140625" style="343" customWidth="1"/>
    <col min="13823" max="13823" width="14" style="343" customWidth="1"/>
    <col min="13824" max="13824" width="13.42578125" style="343" customWidth="1"/>
    <col min="13825" max="13825" width="9.7109375" style="343" customWidth="1"/>
    <col min="13826" max="13826" width="15.140625" style="343" customWidth="1"/>
    <col min="13827" max="13828" width="13.85546875" style="343" customWidth="1"/>
    <col min="13829" max="13829" width="16.7109375" style="343" customWidth="1"/>
    <col min="13830" max="13830" width="12.42578125" style="343" customWidth="1"/>
    <col min="13831" max="14073" width="9.140625" style="343"/>
    <col min="14074" max="14074" width="6.140625" style="343" customWidth="1"/>
    <col min="14075" max="14075" width="8.140625" style="343" customWidth="1"/>
    <col min="14076" max="14076" width="66" style="343" customWidth="1"/>
    <col min="14077" max="14077" width="17.28515625" style="343" customWidth="1"/>
    <col min="14078" max="14078" width="18.140625" style="343" customWidth="1"/>
    <col min="14079" max="14079" width="14" style="343" customWidth="1"/>
    <col min="14080" max="14080" width="13.42578125" style="343" customWidth="1"/>
    <col min="14081" max="14081" width="9.7109375" style="343" customWidth="1"/>
    <col min="14082" max="14082" width="15.140625" style="343" customWidth="1"/>
    <col min="14083" max="14084" width="13.85546875" style="343" customWidth="1"/>
    <col min="14085" max="14085" width="16.7109375" style="343" customWidth="1"/>
    <col min="14086" max="14086" width="12.42578125" style="343" customWidth="1"/>
    <col min="14087" max="14329" width="9.140625" style="343"/>
    <col min="14330" max="14330" width="6.140625" style="343" customWidth="1"/>
    <col min="14331" max="14331" width="8.140625" style="343" customWidth="1"/>
    <col min="14332" max="14332" width="66" style="343" customWidth="1"/>
    <col min="14333" max="14333" width="17.28515625" style="343" customWidth="1"/>
    <col min="14334" max="14334" width="18.140625" style="343" customWidth="1"/>
    <col min="14335" max="14335" width="14" style="343" customWidth="1"/>
    <col min="14336" max="14336" width="13.42578125" style="343" customWidth="1"/>
    <col min="14337" max="14337" width="9.7109375" style="343" customWidth="1"/>
    <col min="14338" max="14338" width="15.140625" style="343" customWidth="1"/>
    <col min="14339" max="14340" width="13.85546875" style="343" customWidth="1"/>
    <col min="14341" max="14341" width="16.7109375" style="343" customWidth="1"/>
    <col min="14342" max="14342" width="12.42578125" style="343" customWidth="1"/>
    <col min="14343" max="14585" width="9.140625" style="343"/>
    <col min="14586" max="14586" width="6.140625" style="343" customWidth="1"/>
    <col min="14587" max="14587" width="8.140625" style="343" customWidth="1"/>
    <col min="14588" max="14588" width="66" style="343" customWidth="1"/>
    <col min="14589" max="14589" width="17.28515625" style="343" customWidth="1"/>
    <col min="14590" max="14590" width="18.140625" style="343" customWidth="1"/>
    <col min="14591" max="14591" width="14" style="343" customWidth="1"/>
    <col min="14592" max="14592" width="13.42578125" style="343" customWidth="1"/>
    <col min="14593" max="14593" width="9.7109375" style="343" customWidth="1"/>
    <col min="14594" max="14594" width="15.140625" style="343" customWidth="1"/>
    <col min="14595" max="14596" width="13.85546875" style="343" customWidth="1"/>
    <col min="14597" max="14597" width="16.7109375" style="343" customWidth="1"/>
    <col min="14598" max="14598" width="12.42578125" style="343" customWidth="1"/>
    <col min="14599" max="14841" width="9.140625" style="343"/>
    <col min="14842" max="14842" width="6.140625" style="343" customWidth="1"/>
    <col min="14843" max="14843" width="8.140625" style="343" customWidth="1"/>
    <col min="14844" max="14844" width="66" style="343" customWidth="1"/>
    <col min="14845" max="14845" width="17.28515625" style="343" customWidth="1"/>
    <col min="14846" max="14846" width="18.140625" style="343" customWidth="1"/>
    <col min="14847" max="14847" width="14" style="343" customWidth="1"/>
    <col min="14848" max="14848" width="13.42578125" style="343" customWidth="1"/>
    <col min="14849" max="14849" width="9.7109375" style="343" customWidth="1"/>
    <col min="14850" max="14850" width="15.140625" style="343" customWidth="1"/>
    <col min="14851" max="14852" width="13.85546875" style="343" customWidth="1"/>
    <col min="14853" max="14853" width="16.7109375" style="343" customWidth="1"/>
    <col min="14854" max="14854" width="12.42578125" style="343" customWidth="1"/>
    <col min="14855" max="15097" width="9.140625" style="343"/>
    <col min="15098" max="15098" width="6.140625" style="343" customWidth="1"/>
    <col min="15099" max="15099" width="8.140625" style="343" customWidth="1"/>
    <col min="15100" max="15100" width="66" style="343" customWidth="1"/>
    <col min="15101" max="15101" width="17.28515625" style="343" customWidth="1"/>
    <col min="15102" max="15102" width="18.140625" style="343" customWidth="1"/>
    <col min="15103" max="15103" width="14" style="343" customWidth="1"/>
    <col min="15104" max="15104" width="13.42578125" style="343" customWidth="1"/>
    <col min="15105" max="15105" width="9.7109375" style="343" customWidth="1"/>
    <col min="15106" max="15106" width="15.140625" style="343" customWidth="1"/>
    <col min="15107" max="15108" width="13.85546875" style="343" customWidth="1"/>
    <col min="15109" max="15109" width="16.7109375" style="343" customWidth="1"/>
    <col min="15110" max="15110" width="12.42578125" style="343" customWidth="1"/>
    <col min="15111" max="15353" width="9.140625" style="343"/>
    <col min="15354" max="15354" width="6.140625" style="343" customWidth="1"/>
    <col min="15355" max="15355" width="8.140625" style="343" customWidth="1"/>
    <col min="15356" max="15356" width="66" style="343" customWidth="1"/>
    <col min="15357" max="15357" width="17.28515625" style="343" customWidth="1"/>
    <col min="15358" max="15358" width="18.140625" style="343" customWidth="1"/>
    <col min="15359" max="15359" width="14" style="343" customWidth="1"/>
    <col min="15360" max="15360" width="13.42578125" style="343" customWidth="1"/>
    <col min="15361" max="15361" width="9.7109375" style="343" customWidth="1"/>
    <col min="15362" max="15362" width="15.140625" style="343" customWidth="1"/>
    <col min="15363" max="15364" width="13.85546875" style="343" customWidth="1"/>
    <col min="15365" max="15365" width="16.7109375" style="343" customWidth="1"/>
    <col min="15366" max="15366" width="12.42578125" style="343" customWidth="1"/>
    <col min="15367" max="15609" width="9.140625" style="343"/>
    <col min="15610" max="15610" width="6.140625" style="343" customWidth="1"/>
    <col min="15611" max="15611" width="8.140625" style="343" customWidth="1"/>
    <col min="15612" max="15612" width="66" style="343" customWidth="1"/>
    <col min="15613" max="15613" width="17.28515625" style="343" customWidth="1"/>
    <col min="15614" max="15614" width="18.140625" style="343" customWidth="1"/>
    <col min="15615" max="15615" width="14" style="343" customWidth="1"/>
    <col min="15616" max="15616" width="13.42578125" style="343" customWidth="1"/>
    <col min="15617" max="15617" width="9.7109375" style="343" customWidth="1"/>
    <col min="15618" max="15618" width="15.140625" style="343" customWidth="1"/>
    <col min="15619" max="15620" width="13.85546875" style="343" customWidth="1"/>
    <col min="15621" max="15621" width="16.7109375" style="343" customWidth="1"/>
    <col min="15622" max="15622" width="12.42578125" style="343" customWidth="1"/>
    <col min="15623" max="15865" width="9.140625" style="343"/>
    <col min="15866" max="15866" width="6.140625" style="343" customWidth="1"/>
    <col min="15867" max="15867" width="8.140625" style="343" customWidth="1"/>
    <col min="15868" max="15868" width="66" style="343" customWidth="1"/>
    <col min="15869" max="15869" width="17.28515625" style="343" customWidth="1"/>
    <col min="15870" max="15870" width="18.140625" style="343" customWidth="1"/>
    <col min="15871" max="15871" width="14" style="343" customWidth="1"/>
    <col min="15872" max="15872" width="13.42578125" style="343" customWidth="1"/>
    <col min="15873" max="15873" width="9.7109375" style="343" customWidth="1"/>
    <col min="15874" max="15874" width="15.140625" style="343" customWidth="1"/>
    <col min="15875" max="15876" width="13.85546875" style="343" customWidth="1"/>
    <col min="15877" max="15877" width="16.7109375" style="343" customWidth="1"/>
    <col min="15878" max="15878" width="12.42578125" style="343" customWidth="1"/>
    <col min="15879" max="16121" width="9.140625" style="343"/>
    <col min="16122" max="16122" width="6.140625" style="343" customWidth="1"/>
    <col min="16123" max="16123" width="8.140625" style="343" customWidth="1"/>
    <col min="16124" max="16124" width="66" style="343" customWidth="1"/>
    <col min="16125" max="16125" width="17.28515625" style="343" customWidth="1"/>
    <col min="16126" max="16126" width="18.140625" style="343" customWidth="1"/>
    <col min="16127" max="16127" width="14" style="343" customWidth="1"/>
    <col min="16128" max="16128" width="13.42578125" style="343" customWidth="1"/>
    <col min="16129" max="16129" width="9.7109375" style="343" customWidth="1"/>
    <col min="16130" max="16130" width="15.140625" style="343" customWidth="1"/>
    <col min="16131" max="16132" width="13.85546875" style="343" customWidth="1"/>
    <col min="16133" max="16133" width="16.7109375" style="343" customWidth="1"/>
    <col min="16134" max="16134" width="12.42578125" style="343" customWidth="1"/>
    <col min="16135" max="16384" width="9.140625" style="343"/>
  </cols>
  <sheetData>
    <row r="1" spans="1:18" ht="19.5" customHeight="1"/>
    <row r="2" spans="1:18" ht="36" customHeight="1">
      <c r="A2" s="387" t="s">
        <v>192</v>
      </c>
      <c r="B2" s="387"/>
      <c r="C2" s="387"/>
      <c r="D2" s="387"/>
      <c r="E2" s="387"/>
      <c r="F2" s="387"/>
    </row>
    <row r="3" spans="1:18" ht="22.5" customHeight="1">
      <c r="A3" s="353"/>
      <c r="B3" s="388"/>
      <c r="C3" s="388"/>
      <c r="D3" s="354"/>
      <c r="E3" s="355"/>
      <c r="F3" s="356" t="s">
        <v>15</v>
      </c>
      <c r="J3" s="386"/>
      <c r="K3" s="386"/>
      <c r="L3" s="386"/>
      <c r="M3" s="386"/>
      <c r="N3" s="386"/>
      <c r="O3" s="386"/>
    </row>
    <row r="4" spans="1:18" ht="22.5" customHeight="1">
      <c r="A4" s="357"/>
      <c r="B4" s="358"/>
      <c r="C4" s="359"/>
      <c r="D4" s="354"/>
      <c r="E4" s="355"/>
      <c r="F4" s="360" t="s">
        <v>15</v>
      </c>
      <c r="J4" s="344"/>
      <c r="L4" s="386" t="s">
        <v>212</v>
      </c>
      <c r="M4" s="386"/>
      <c r="N4" s="386"/>
      <c r="O4" s="386"/>
      <c r="P4" s="386"/>
      <c r="Q4" s="386"/>
    </row>
    <row r="5" spans="1:18" ht="20.25" customHeight="1">
      <c r="A5" s="361"/>
      <c r="B5" s="359" t="s">
        <v>193</v>
      </c>
      <c r="C5" s="359" t="s">
        <v>121</v>
      </c>
      <c r="D5" s="354"/>
      <c r="E5" s="355"/>
      <c r="F5" s="360"/>
      <c r="J5" s="344"/>
      <c r="L5" s="344" t="s">
        <v>185</v>
      </c>
      <c r="M5" s="345">
        <v>933000</v>
      </c>
    </row>
    <row r="6" spans="1:18" ht="20.25" customHeight="1">
      <c r="A6" s="361"/>
      <c r="B6" s="362"/>
      <c r="C6" s="359"/>
      <c r="D6" s="354"/>
      <c r="E6" s="363"/>
      <c r="F6" s="360"/>
      <c r="G6" s="364"/>
      <c r="J6" s="344"/>
      <c r="L6" s="344" t="s">
        <v>186</v>
      </c>
      <c r="M6" s="344" t="s">
        <v>184</v>
      </c>
      <c r="N6" s="344" t="s">
        <v>187</v>
      </c>
      <c r="O6" s="344" t="s">
        <v>188</v>
      </c>
      <c r="P6" s="344" t="s">
        <v>189</v>
      </c>
      <c r="Q6" s="344" t="s">
        <v>190</v>
      </c>
      <c r="R6" s="344" t="s">
        <v>191</v>
      </c>
    </row>
    <row r="7" spans="1:18" ht="20.25" customHeight="1">
      <c r="A7" s="361" t="s">
        <v>15</v>
      </c>
      <c r="B7" s="371" t="s">
        <v>18</v>
      </c>
      <c r="C7" s="359" t="s">
        <v>213</v>
      </c>
      <c r="D7" s="354"/>
      <c r="E7" s="363"/>
      <c r="F7" s="360"/>
      <c r="G7" s="364"/>
      <c r="J7" s="344"/>
      <c r="K7" s="364"/>
      <c r="L7" s="344">
        <v>1</v>
      </c>
      <c r="M7" s="346">
        <f>121290</f>
        <v>121290</v>
      </c>
      <c r="N7" s="347">
        <f>M7*100/M5</f>
        <v>13</v>
      </c>
      <c r="O7" s="347">
        <f>N7</f>
        <v>13</v>
      </c>
      <c r="P7" s="348">
        <v>30</v>
      </c>
      <c r="Q7" s="347">
        <f>P7</f>
        <v>30</v>
      </c>
      <c r="R7" s="343">
        <v>30</v>
      </c>
    </row>
    <row r="8" spans="1:18" ht="20.25" customHeight="1">
      <c r="A8" s="361"/>
      <c r="B8" s="371" t="s">
        <v>194</v>
      </c>
      <c r="C8" s="372">
        <v>1</v>
      </c>
      <c r="D8" s="354"/>
      <c r="E8" s="363"/>
      <c r="F8" s="360"/>
      <c r="G8" s="364"/>
      <c r="J8" s="344"/>
      <c r="K8" s="364"/>
      <c r="L8" s="344">
        <v>2</v>
      </c>
      <c r="M8" s="346">
        <f>M5-M7</f>
        <v>811710</v>
      </c>
      <c r="N8" s="347">
        <f>M8*100/M5</f>
        <v>87</v>
      </c>
      <c r="O8" s="347">
        <f>SUM(N7:N8)</f>
        <v>100</v>
      </c>
      <c r="P8" s="348">
        <v>70</v>
      </c>
      <c r="Q8" s="347">
        <f>SUM(P7:P8)</f>
        <v>100</v>
      </c>
      <c r="R8" s="343">
        <v>60</v>
      </c>
    </row>
    <row r="9" spans="1:18" ht="20.25" customHeight="1">
      <c r="A9" s="361" t="s">
        <v>15</v>
      </c>
      <c r="B9" s="365" t="s">
        <v>195</v>
      </c>
      <c r="C9" s="359" t="s">
        <v>214</v>
      </c>
      <c r="D9" s="354"/>
      <c r="E9" s="363"/>
      <c r="F9" s="360"/>
      <c r="G9" s="364"/>
      <c r="J9" s="344"/>
      <c r="K9" s="364"/>
      <c r="L9" s="344"/>
      <c r="M9" s="346"/>
      <c r="N9" s="347"/>
      <c r="O9" s="347"/>
      <c r="P9" s="348"/>
      <c r="Q9" s="347"/>
    </row>
    <row r="10" spans="1:18" ht="20.25" customHeight="1">
      <c r="A10" s="361"/>
      <c r="B10" s="365" t="s">
        <v>196</v>
      </c>
      <c r="C10" s="359" t="s">
        <v>215</v>
      </c>
      <c r="D10" s="354"/>
      <c r="E10" s="363"/>
      <c r="F10" s="360"/>
      <c r="G10" s="364"/>
      <c r="J10" s="344"/>
      <c r="K10" s="364"/>
      <c r="L10" s="344"/>
      <c r="M10" s="346"/>
      <c r="N10" s="347"/>
      <c r="O10" s="347"/>
      <c r="P10" s="348"/>
      <c r="Q10" s="347"/>
    </row>
    <row r="11" spans="1:18" ht="20.25" customHeight="1">
      <c r="A11" s="361"/>
      <c r="B11" s="365"/>
      <c r="C11" s="359"/>
      <c r="D11" s="354"/>
      <c r="E11" s="363"/>
      <c r="F11" s="360"/>
      <c r="G11" s="364"/>
      <c r="J11" s="344"/>
      <c r="K11" s="364"/>
      <c r="L11" s="344"/>
      <c r="M11" s="346"/>
      <c r="N11" s="347"/>
      <c r="O11" s="347"/>
      <c r="P11" s="348"/>
      <c r="Q11" s="347"/>
    </row>
    <row r="12" spans="1:18" ht="20.25" customHeight="1">
      <c r="A12" s="361"/>
      <c r="B12" s="365" t="s">
        <v>197</v>
      </c>
      <c r="C12" s="359" t="s">
        <v>216</v>
      </c>
      <c r="D12" s="354"/>
      <c r="E12" s="363"/>
      <c r="F12" s="360"/>
      <c r="G12" s="364"/>
      <c r="J12" s="344"/>
      <c r="K12" s="364"/>
      <c r="L12" s="344"/>
      <c r="M12" s="346"/>
      <c r="N12" s="347"/>
      <c r="O12" s="347"/>
      <c r="P12" s="348"/>
      <c r="Q12" s="347"/>
    </row>
    <row r="13" spans="1:18" ht="20.25" customHeight="1">
      <c r="A13" s="361"/>
      <c r="B13" s="365"/>
      <c r="C13" s="359" t="s">
        <v>218</v>
      </c>
      <c r="D13" s="354"/>
      <c r="E13" s="363"/>
      <c r="F13" s="360"/>
      <c r="G13" s="364"/>
      <c r="J13" s="344"/>
      <c r="K13" s="364"/>
      <c r="L13" s="344"/>
      <c r="M13" s="346"/>
      <c r="N13" s="347"/>
      <c r="O13" s="347"/>
      <c r="P13" s="348"/>
      <c r="Q13" s="347"/>
    </row>
    <row r="14" spans="1:18" ht="20.25" customHeight="1">
      <c r="A14" s="361"/>
      <c r="B14" s="365"/>
      <c r="C14" s="359" t="s">
        <v>198</v>
      </c>
      <c r="D14" s="354"/>
      <c r="E14" s="363"/>
      <c r="F14" s="360"/>
      <c r="G14" s="364"/>
      <c r="J14" s="344"/>
      <c r="K14" s="364"/>
      <c r="L14" s="344"/>
      <c r="M14" s="346"/>
      <c r="N14" s="347"/>
      <c r="O14" s="347"/>
      <c r="P14" s="348"/>
      <c r="Q14" s="347"/>
    </row>
    <row r="15" spans="1:18" ht="20.25" customHeight="1">
      <c r="A15" s="361"/>
      <c r="B15" s="366"/>
      <c r="C15" s="359" t="s">
        <v>199</v>
      </c>
      <c r="D15" s="354"/>
      <c r="E15" s="363"/>
      <c r="F15" s="360"/>
      <c r="G15" s="364"/>
      <c r="J15" s="344"/>
      <c r="K15" s="364"/>
      <c r="L15" s="344"/>
      <c r="M15" s="346"/>
      <c r="N15" s="347"/>
      <c r="O15" s="347"/>
      <c r="P15" s="348"/>
      <c r="Q15" s="347"/>
    </row>
    <row r="16" spans="1:18" ht="20.25" customHeight="1">
      <c r="A16" s="361"/>
      <c r="B16" s="366"/>
      <c r="C16" s="359" t="s">
        <v>200</v>
      </c>
      <c r="D16" s="354"/>
      <c r="E16" s="363"/>
      <c r="F16" s="360"/>
      <c r="G16" s="364"/>
      <c r="J16" s="344"/>
      <c r="K16" s="364"/>
      <c r="L16" s="344"/>
      <c r="M16" s="346"/>
      <c r="N16" s="347"/>
      <c r="O16" s="347"/>
      <c r="P16" s="348"/>
      <c r="Q16" s="347"/>
    </row>
    <row r="17" spans="1:18" ht="20.25" customHeight="1">
      <c r="A17" s="361" t="s">
        <v>15</v>
      </c>
      <c r="B17" s="365"/>
      <c r="C17" s="359" t="s">
        <v>206</v>
      </c>
      <c r="D17" s="354" t="s">
        <v>207</v>
      </c>
      <c r="E17" s="363"/>
      <c r="F17" s="360"/>
      <c r="G17" s="364"/>
      <c r="K17" s="364"/>
      <c r="L17" s="344"/>
      <c r="M17" s="346"/>
      <c r="N17" s="347"/>
      <c r="O17" s="347"/>
      <c r="P17" s="348"/>
      <c r="Q17" s="347"/>
    </row>
    <row r="18" spans="1:18" ht="20.25" customHeight="1">
      <c r="A18" s="361" t="s">
        <v>15</v>
      </c>
      <c r="B18" s="365" t="s">
        <v>201</v>
      </c>
      <c r="C18" s="359" t="s">
        <v>217</v>
      </c>
      <c r="D18" s="354"/>
      <c r="E18" s="363"/>
      <c r="F18" s="360"/>
      <c r="G18" s="364"/>
      <c r="K18" s="364"/>
      <c r="M18" s="349">
        <f>SUM(M7:M17)</f>
        <v>933000</v>
      </c>
      <c r="N18" s="350">
        <f>SUM(N7:N17)</f>
        <v>100</v>
      </c>
      <c r="O18" s="350"/>
      <c r="P18" s="351">
        <f>SUM(P7:P17)</f>
        <v>100</v>
      </c>
      <c r="R18" s="352">
        <f>SUM(R7:R17)</f>
        <v>90</v>
      </c>
    </row>
    <row r="19" spans="1:18" ht="20.25" customHeight="1">
      <c r="A19" s="361"/>
      <c r="B19" s="365"/>
      <c r="C19" s="359" t="s">
        <v>218</v>
      </c>
      <c r="D19" s="354"/>
      <c r="E19" s="363"/>
      <c r="F19" s="360"/>
      <c r="G19" s="364"/>
      <c r="K19" s="364"/>
      <c r="M19" s="349"/>
      <c r="N19" s="350"/>
      <c r="O19" s="350"/>
      <c r="P19" s="351"/>
      <c r="R19" s="352"/>
    </row>
    <row r="20" spans="1:18" ht="20.25" customHeight="1">
      <c r="A20" s="361"/>
      <c r="B20" s="365"/>
      <c r="C20" s="359" t="s">
        <v>202</v>
      </c>
      <c r="D20" s="354"/>
      <c r="E20" s="369"/>
      <c r="F20" s="370"/>
      <c r="G20" s="364"/>
    </row>
    <row r="21" spans="1:18" ht="20.25" customHeight="1">
      <c r="A21" s="361"/>
      <c r="B21" s="367"/>
      <c r="C21" s="359" t="s">
        <v>203</v>
      </c>
      <c r="D21" s="368"/>
      <c r="E21" s="369"/>
      <c r="F21" s="370"/>
      <c r="G21" s="364"/>
    </row>
    <row r="22" spans="1:18">
      <c r="A22" s="364"/>
      <c r="B22" s="367"/>
      <c r="C22" s="359" t="s">
        <v>204</v>
      </c>
      <c r="D22" s="368"/>
      <c r="E22" s="364"/>
      <c r="F22" s="364"/>
      <c r="G22" s="364"/>
    </row>
    <row r="23" spans="1:18">
      <c r="A23" s="364"/>
      <c r="B23" s="364"/>
      <c r="C23" s="359" t="s">
        <v>205</v>
      </c>
      <c r="D23" s="364"/>
      <c r="E23" s="364"/>
      <c r="F23" s="364"/>
      <c r="G23" s="364"/>
      <c r="N23" s="346"/>
    </row>
    <row r="24" spans="1:18">
      <c r="C24" s="359" t="s">
        <v>209</v>
      </c>
      <c r="D24" s="354"/>
    </row>
    <row r="25" spans="1:18">
      <c r="C25" s="359" t="s">
        <v>210</v>
      </c>
      <c r="D25" s="354"/>
    </row>
    <row r="26" spans="1:18">
      <c r="C26" s="343" t="s">
        <v>211</v>
      </c>
      <c r="D26" s="354" t="s">
        <v>208</v>
      </c>
    </row>
    <row r="30" spans="1:18">
      <c r="B30" s="373"/>
      <c r="C30" s="373"/>
      <c r="D30" s="373"/>
      <c r="E30" s="373"/>
    </row>
  </sheetData>
  <mergeCells count="4">
    <mergeCell ref="J3:O3"/>
    <mergeCell ref="L4:Q4"/>
    <mergeCell ref="A2:F2"/>
    <mergeCell ref="B3:C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L37"/>
  <sheetViews>
    <sheetView topLeftCell="A13" zoomScale="190" zoomScaleNormal="190" workbookViewId="0">
      <selection activeCell="E9" sqref="E9:G9"/>
    </sheetView>
  </sheetViews>
  <sheetFormatPr defaultColWidth="7.85546875" defaultRowHeight="18"/>
  <cols>
    <col min="1" max="1" width="2.140625" style="15" customWidth="1"/>
    <col min="2" max="2" width="6.140625" style="15" customWidth="1"/>
    <col min="3" max="3" width="11.85546875" style="15" customWidth="1"/>
    <col min="4" max="4" width="12.42578125" style="15" customWidth="1"/>
    <col min="5" max="5" width="14.7109375" style="15" customWidth="1"/>
    <col min="6" max="6" width="18.7109375" style="15" customWidth="1"/>
    <col min="7" max="7" width="15.5703125" style="15" customWidth="1"/>
    <col min="8" max="8" width="13.85546875" style="15" customWidth="1"/>
    <col min="9" max="9" width="13.28515625" style="15" customWidth="1"/>
    <col min="10" max="10" width="13.5703125" style="15" customWidth="1"/>
    <col min="11" max="11" width="2.85546875" style="15" customWidth="1"/>
    <col min="12" max="12" width="19.85546875" style="15" customWidth="1"/>
    <col min="13" max="256" width="7.85546875" style="15"/>
    <col min="257" max="257" width="2.140625" style="15" customWidth="1"/>
    <col min="258" max="258" width="6.140625" style="15" customWidth="1"/>
    <col min="259" max="259" width="11.85546875" style="15" customWidth="1"/>
    <col min="260" max="260" width="12.42578125" style="15" customWidth="1"/>
    <col min="261" max="261" width="14.7109375" style="15" customWidth="1"/>
    <col min="262" max="262" width="17.140625" style="15" customWidth="1"/>
    <col min="263" max="263" width="15.5703125" style="15" customWidth="1"/>
    <col min="264" max="264" width="13.85546875" style="15" customWidth="1"/>
    <col min="265" max="265" width="13.28515625" style="15" customWidth="1"/>
    <col min="266" max="266" width="13.5703125" style="15" customWidth="1"/>
    <col min="267" max="267" width="2.85546875" style="15" customWidth="1"/>
    <col min="268" max="268" width="19.85546875" style="15" customWidth="1"/>
    <col min="269" max="512" width="7.85546875" style="15"/>
    <col min="513" max="513" width="2.140625" style="15" customWidth="1"/>
    <col min="514" max="514" width="6.140625" style="15" customWidth="1"/>
    <col min="515" max="515" width="11.85546875" style="15" customWidth="1"/>
    <col min="516" max="516" width="12.42578125" style="15" customWidth="1"/>
    <col min="517" max="517" width="14.7109375" style="15" customWidth="1"/>
    <col min="518" max="518" width="17.140625" style="15" customWidth="1"/>
    <col min="519" max="519" width="15.5703125" style="15" customWidth="1"/>
    <col min="520" max="520" width="13.85546875" style="15" customWidth="1"/>
    <col min="521" max="521" width="13.28515625" style="15" customWidth="1"/>
    <col min="522" max="522" width="13.5703125" style="15" customWidth="1"/>
    <col min="523" max="523" width="2.85546875" style="15" customWidth="1"/>
    <col min="524" max="524" width="19.85546875" style="15" customWidth="1"/>
    <col min="525" max="768" width="7.85546875" style="15"/>
    <col min="769" max="769" width="2.140625" style="15" customWidth="1"/>
    <col min="770" max="770" width="6.140625" style="15" customWidth="1"/>
    <col min="771" max="771" width="11.85546875" style="15" customWidth="1"/>
    <col min="772" max="772" width="12.42578125" style="15" customWidth="1"/>
    <col min="773" max="773" width="14.7109375" style="15" customWidth="1"/>
    <col min="774" max="774" width="17.140625" style="15" customWidth="1"/>
    <col min="775" max="775" width="15.5703125" style="15" customWidth="1"/>
    <col min="776" max="776" width="13.85546875" style="15" customWidth="1"/>
    <col min="777" max="777" width="13.28515625" style="15" customWidth="1"/>
    <col min="778" max="778" width="13.5703125" style="15" customWidth="1"/>
    <col min="779" max="779" width="2.85546875" style="15" customWidth="1"/>
    <col min="780" max="780" width="19.85546875" style="15" customWidth="1"/>
    <col min="781" max="1024" width="7.85546875" style="15"/>
    <col min="1025" max="1025" width="2.140625" style="15" customWidth="1"/>
    <col min="1026" max="1026" width="6.140625" style="15" customWidth="1"/>
    <col min="1027" max="1027" width="11.85546875" style="15" customWidth="1"/>
    <col min="1028" max="1028" width="12.42578125" style="15" customWidth="1"/>
    <col min="1029" max="1029" width="14.7109375" style="15" customWidth="1"/>
    <col min="1030" max="1030" width="17.140625" style="15" customWidth="1"/>
    <col min="1031" max="1031" width="15.5703125" style="15" customWidth="1"/>
    <col min="1032" max="1032" width="13.85546875" style="15" customWidth="1"/>
    <col min="1033" max="1033" width="13.28515625" style="15" customWidth="1"/>
    <col min="1034" max="1034" width="13.5703125" style="15" customWidth="1"/>
    <col min="1035" max="1035" width="2.85546875" style="15" customWidth="1"/>
    <col min="1036" max="1036" width="19.85546875" style="15" customWidth="1"/>
    <col min="1037" max="1280" width="7.85546875" style="15"/>
    <col min="1281" max="1281" width="2.140625" style="15" customWidth="1"/>
    <col min="1282" max="1282" width="6.140625" style="15" customWidth="1"/>
    <col min="1283" max="1283" width="11.85546875" style="15" customWidth="1"/>
    <col min="1284" max="1284" width="12.42578125" style="15" customWidth="1"/>
    <col min="1285" max="1285" width="14.7109375" style="15" customWidth="1"/>
    <col min="1286" max="1286" width="17.140625" style="15" customWidth="1"/>
    <col min="1287" max="1287" width="15.5703125" style="15" customWidth="1"/>
    <col min="1288" max="1288" width="13.85546875" style="15" customWidth="1"/>
    <col min="1289" max="1289" width="13.28515625" style="15" customWidth="1"/>
    <col min="1290" max="1290" width="13.5703125" style="15" customWidth="1"/>
    <col min="1291" max="1291" width="2.85546875" style="15" customWidth="1"/>
    <col min="1292" max="1292" width="19.85546875" style="15" customWidth="1"/>
    <col min="1293" max="1536" width="7.85546875" style="15"/>
    <col min="1537" max="1537" width="2.140625" style="15" customWidth="1"/>
    <col min="1538" max="1538" width="6.140625" style="15" customWidth="1"/>
    <col min="1539" max="1539" width="11.85546875" style="15" customWidth="1"/>
    <col min="1540" max="1540" width="12.42578125" style="15" customWidth="1"/>
    <col min="1541" max="1541" width="14.7109375" style="15" customWidth="1"/>
    <col min="1542" max="1542" width="17.140625" style="15" customWidth="1"/>
    <col min="1543" max="1543" width="15.5703125" style="15" customWidth="1"/>
    <col min="1544" max="1544" width="13.85546875" style="15" customWidth="1"/>
    <col min="1545" max="1545" width="13.28515625" style="15" customWidth="1"/>
    <col min="1546" max="1546" width="13.5703125" style="15" customWidth="1"/>
    <col min="1547" max="1547" width="2.85546875" style="15" customWidth="1"/>
    <col min="1548" max="1548" width="19.85546875" style="15" customWidth="1"/>
    <col min="1549" max="1792" width="7.85546875" style="15"/>
    <col min="1793" max="1793" width="2.140625" style="15" customWidth="1"/>
    <col min="1794" max="1794" width="6.140625" style="15" customWidth="1"/>
    <col min="1795" max="1795" width="11.85546875" style="15" customWidth="1"/>
    <col min="1796" max="1796" width="12.42578125" style="15" customWidth="1"/>
    <col min="1797" max="1797" width="14.7109375" style="15" customWidth="1"/>
    <col min="1798" max="1798" width="17.140625" style="15" customWidth="1"/>
    <col min="1799" max="1799" width="15.5703125" style="15" customWidth="1"/>
    <col min="1800" max="1800" width="13.85546875" style="15" customWidth="1"/>
    <col min="1801" max="1801" width="13.28515625" style="15" customWidth="1"/>
    <col min="1802" max="1802" width="13.5703125" style="15" customWidth="1"/>
    <col min="1803" max="1803" width="2.85546875" style="15" customWidth="1"/>
    <col min="1804" max="1804" width="19.85546875" style="15" customWidth="1"/>
    <col min="1805" max="2048" width="7.85546875" style="15"/>
    <col min="2049" max="2049" width="2.140625" style="15" customWidth="1"/>
    <col min="2050" max="2050" width="6.140625" style="15" customWidth="1"/>
    <col min="2051" max="2051" width="11.85546875" style="15" customWidth="1"/>
    <col min="2052" max="2052" width="12.42578125" style="15" customWidth="1"/>
    <col min="2053" max="2053" width="14.7109375" style="15" customWidth="1"/>
    <col min="2054" max="2054" width="17.140625" style="15" customWidth="1"/>
    <col min="2055" max="2055" width="15.5703125" style="15" customWidth="1"/>
    <col min="2056" max="2056" width="13.85546875" style="15" customWidth="1"/>
    <col min="2057" max="2057" width="13.28515625" style="15" customWidth="1"/>
    <col min="2058" max="2058" width="13.5703125" style="15" customWidth="1"/>
    <col min="2059" max="2059" width="2.85546875" style="15" customWidth="1"/>
    <col min="2060" max="2060" width="19.85546875" style="15" customWidth="1"/>
    <col min="2061" max="2304" width="7.85546875" style="15"/>
    <col min="2305" max="2305" width="2.140625" style="15" customWidth="1"/>
    <col min="2306" max="2306" width="6.140625" style="15" customWidth="1"/>
    <col min="2307" max="2307" width="11.85546875" style="15" customWidth="1"/>
    <col min="2308" max="2308" width="12.42578125" style="15" customWidth="1"/>
    <col min="2309" max="2309" width="14.7109375" style="15" customWidth="1"/>
    <col min="2310" max="2310" width="17.140625" style="15" customWidth="1"/>
    <col min="2311" max="2311" width="15.5703125" style="15" customWidth="1"/>
    <col min="2312" max="2312" width="13.85546875" style="15" customWidth="1"/>
    <col min="2313" max="2313" width="13.28515625" style="15" customWidth="1"/>
    <col min="2314" max="2314" width="13.5703125" style="15" customWidth="1"/>
    <col min="2315" max="2315" width="2.85546875" style="15" customWidth="1"/>
    <col min="2316" max="2316" width="19.85546875" style="15" customWidth="1"/>
    <col min="2317" max="2560" width="7.85546875" style="15"/>
    <col min="2561" max="2561" width="2.140625" style="15" customWidth="1"/>
    <col min="2562" max="2562" width="6.140625" style="15" customWidth="1"/>
    <col min="2563" max="2563" width="11.85546875" style="15" customWidth="1"/>
    <col min="2564" max="2564" width="12.42578125" style="15" customWidth="1"/>
    <col min="2565" max="2565" width="14.7109375" style="15" customWidth="1"/>
    <col min="2566" max="2566" width="17.140625" style="15" customWidth="1"/>
    <col min="2567" max="2567" width="15.5703125" style="15" customWidth="1"/>
    <col min="2568" max="2568" width="13.85546875" style="15" customWidth="1"/>
    <col min="2569" max="2569" width="13.28515625" style="15" customWidth="1"/>
    <col min="2570" max="2570" width="13.5703125" style="15" customWidth="1"/>
    <col min="2571" max="2571" width="2.85546875" style="15" customWidth="1"/>
    <col min="2572" max="2572" width="19.85546875" style="15" customWidth="1"/>
    <col min="2573" max="2816" width="7.85546875" style="15"/>
    <col min="2817" max="2817" width="2.140625" style="15" customWidth="1"/>
    <col min="2818" max="2818" width="6.140625" style="15" customWidth="1"/>
    <col min="2819" max="2819" width="11.85546875" style="15" customWidth="1"/>
    <col min="2820" max="2820" width="12.42578125" style="15" customWidth="1"/>
    <col min="2821" max="2821" width="14.7109375" style="15" customWidth="1"/>
    <col min="2822" max="2822" width="17.140625" style="15" customWidth="1"/>
    <col min="2823" max="2823" width="15.5703125" style="15" customWidth="1"/>
    <col min="2824" max="2824" width="13.85546875" style="15" customWidth="1"/>
    <col min="2825" max="2825" width="13.28515625" style="15" customWidth="1"/>
    <col min="2826" max="2826" width="13.5703125" style="15" customWidth="1"/>
    <col min="2827" max="2827" width="2.85546875" style="15" customWidth="1"/>
    <col min="2828" max="2828" width="19.85546875" style="15" customWidth="1"/>
    <col min="2829" max="3072" width="7.85546875" style="15"/>
    <col min="3073" max="3073" width="2.140625" style="15" customWidth="1"/>
    <col min="3074" max="3074" width="6.140625" style="15" customWidth="1"/>
    <col min="3075" max="3075" width="11.85546875" style="15" customWidth="1"/>
    <col min="3076" max="3076" width="12.42578125" style="15" customWidth="1"/>
    <col min="3077" max="3077" width="14.7109375" style="15" customWidth="1"/>
    <col min="3078" max="3078" width="17.140625" style="15" customWidth="1"/>
    <col min="3079" max="3079" width="15.5703125" style="15" customWidth="1"/>
    <col min="3080" max="3080" width="13.85546875" style="15" customWidth="1"/>
    <col min="3081" max="3081" width="13.28515625" style="15" customWidth="1"/>
    <col min="3082" max="3082" width="13.5703125" style="15" customWidth="1"/>
    <col min="3083" max="3083" width="2.85546875" style="15" customWidth="1"/>
    <col min="3084" max="3084" width="19.85546875" style="15" customWidth="1"/>
    <col min="3085" max="3328" width="7.85546875" style="15"/>
    <col min="3329" max="3329" width="2.140625" style="15" customWidth="1"/>
    <col min="3330" max="3330" width="6.140625" style="15" customWidth="1"/>
    <col min="3331" max="3331" width="11.85546875" style="15" customWidth="1"/>
    <col min="3332" max="3332" width="12.42578125" style="15" customWidth="1"/>
    <col min="3333" max="3333" width="14.7109375" style="15" customWidth="1"/>
    <col min="3334" max="3334" width="17.140625" style="15" customWidth="1"/>
    <col min="3335" max="3335" width="15.5703125" style="15" customWidth="1"/>
    <col min="3336" max="3336" width="13.85546875" style="15" customWidth="1"/>
    <col min="3337" max="3337" width="13.28515625" style="15" customWidth="1"/>
    <col min="3338" max="3338" width="13.5703125" style="15" customWidth="1"/>
    <col min="3339" max="3339" width="2.85546875" style="15" customWidth="1"/>
    <col min="3340" max="3340" width="19.85546875" style="15" customWidth="1"/>
    <col min="3341" max="3584" width="7.85546875" style="15"/>
    <col min="3585" max="3585" width="2.140625" style="15" customWidth="1"/>
    <col min="3586" max="3586" width="6.140625" style="15" customWidth="1"/>
    <col min="3587" max="3587" width="11.85546875" style="15" customWidth="1"/>
    <col min="3588" max="3588" width="12.42578125" style="15" customWidth="1"/>
    <col min="3589" max="3589" width="14.7109375" style="15" customWidth="1"/>
    <col min="3590" max="3590" width="17.140625" style="15" customWidth="1"/>
    <col min="3591" max="3591" width="15.5703125" style="15" customWidth="1"/>
    <col min="3592" max="3592" width="13.85546875" style="15" customWidth="1"/>
    <col min="3593" max="3593" width="13.28515625" style="15" customWidth="1"/>
    <col min="3594" max="3594" width="13.5703125" style="15" customWidth="1"/>
    <col min="3595" max="3595" width="2.85546875" style="15" customWidth="1"/>
    <col min="3596" max="3596" width="19.85546875" style="15" customWidth="1"/>
    <col min="3597" max="3840" width="7.85546875" style="15"/>
    <col min="3841" max="3841" width="2.140625" style="15" customWidth="1"/>
    <col min="3842" max="3842" width="6.140625" style="15" customWidth="1"/>
    <col min="3843" max="3843" width="11.85546875" style="15" customWidth="1"/>
    <col min="3844" max="3844" width="12.42578125" style="15" customWidth="1"/>
    <col min="3845" max="3845" width="14.7109375" style="15" customWidth="1"/>
    <col min="3846" max="3846" width="17.140625" style="15" customWidth="1"/>
    <col min="3847" max="3847" width="15.5703125" style="15" customWidth="1"/>
    <col min="3848" max="3848" width="13.85546875" style="15" customWidth="1"/>
    <col min="3849" max="3849" width="13.28515625" style="15" customWidth="1"/>
    <col min="3850" max="3850" width="13.5703125" style="15" customWidth="1"/>
    <col min="3851" max="3851" width="2.85546875" style="15" customWidth="1"/>
    <col min="3852" max="3852" width="19.85546875" style="15" customWidth="1"/>
    <col min="3853" max="4096" width="7.85546875" style="15"/>
    <col min="4097" max="4097" width="2.140625" style="15" customWidth="1"/>
    <col min="4098" max="4098" width="6.140625" style="15" customWidth="1"/>
    <col min="4099" max="4099" width="11.85546875" style="15" customWidth="1"/>
    <col min="4100" max="4100" width="12.42578125" style="15" customWidth="1"/>
    <col min="4101" max="4101" width="14.7109375" style="15" customWidth="1"/>
    <col min="4102" max="4102" width="17.140625" style="15" customWidth="1"/>
    <col min="4103" max="4103" width="15.5703125" style="15" customWidth="1"/>
    <col min="4104" max="4104" width="13.85546875" style="15" customWidth="1"/>
    <col min="4105" max="4105" width="13.28515625" style="15" customWidth="1"/>
    <col min="4106" max="4106" width="13.5703125" style="15" customWidth="1"/>
    <col min="4107" max="4107" width="2.85546875" style="15" customWidth="1"/>
    <col min="4108" max="4108" width="19.85546875" style="15" customWidth="1"/>
    <col min="4109" max="4352" width="7.85546875" style="15"/>
    <col min="4353" max="4353" width="2.140625" style="15" customWidth="1"/>
    <col min="4354" max="4354" width="6.140625" style="15" customWidth="1"/>
    <col min="4355" max="4355" width="11.85546875" style="15" customWidth="1"/>
    <col min="4356" max="4356" width="12.42578125" style="15" customWidth="1"/>
    <col min="4357" max="4357" width="14.7109375" style="15" customWidth="1"/>
    <col min="4358" max="4358" width="17.140625" style="15" customWidth="1"/>
    <col min="4359" max="4359" width="15.5703125" style="15" customWidth="1"/>
    <col min="4360" max="4360" width="13.85546875" style="15" customWidth="1"/>
    <col min="4361" max="4361" width="13.28515625" style="15" customWidth="1"/>
    <col min="4362" max="4362" width="13.5703125" style="15" customWidth="1"/>
    <col min="4363" max="4363" width="2.85546875" style="15" customWidth="1"/>
    <col min="4364" max="4364" width="19.85546875" style="15" customWidth="1"/>
    <col min="4365" max="4608" width="7.85546875" style="15"/>
    <col min="4609" max="4609" width="2.140625" style="15" customWidth="1"/>
    <col min="4610" max="4610" width="6.140625" style="15" customWidth="1"/>
    <col min="4611" max="4611" width="11.85546875" style="15" customWidth="1"/>
    <col min="4612" max="4612" width="12.42578125" style="15" customWidth="1"/>
    <col min="4613" max="4613" width="14.7109375" style="15" customWidth="1"/>
    <col min="4614" max="4614" width="17.140625" style="15" customWidth="1"/>
    <col min="4615" max="4615" width="15.5703125" style="15" customWidth="1"/>
    <col min="4616" max="4616" width="13.85546875" style="15" customWidth="1"/>
    <col min="4617" max="4617" width="13.28515625" style="15" customWidth="1"/>
    <col min="4618" max="4618" width="13.5703125" style="15" customWidth="1"/>
    <col min="4619" max="4619" width="2.85546875" style="15" customWidth="1"/>
    <col min="4620" max="4620" width="19.85546875" style="15" customWidth="1"/>
    <col min="4621" max="4864" width="7.85546875" style="15"/>
    <col min="4865" max="4865" width="2.140625" style="15" customWidth="1"/>
    <col min="4866" max="4866" width="6.140625" style="15" customWidth="1"/>
    <col min="4867" max="4867" width="11.85546875" style="15" customWidth="1"/>
    <col min="4868" max="4868" width="12.42578125" style="15" customWidth="1"/>
    <col min="4869" max="4869" width="14.7109375" style="15" customWidth="1"/>
    <col min="4870" max="4870" width="17.140625" style="15" customWidth="1"/>
    <col min="4871" max="4871" width="15.5703125" style="15" customWidth="1"/>
    <col min="4872" max="4872" width="13.85546875" style="15" customWidth="1"/>
    <col min="4873" max="4873" width="13.28515625" style="15" customWidth="1"/>
    <col min="4874" max="4874" width="13.5703125" style="15" customWidth="1"/>
    <col min="4875" max="4875" width="2.85546875" style="15" customWidth="1"/>
    <col min="4876" max="4876" width="19.85546875" style="15" customWidth="1"/>
    <col min="4877" max="5120" width="7.85546875" style="15"/>
    <col min="5121" max="5121" width="2.140625" style="15" customWidth="1"/>
    <col min="5122" max="5122" width="6.140625" style="15" customWidth="1"/>
    <col min="5123" max="5123" width="11.85546875" style="15" customWidth="1"/>
    <col min="5124" max="5124" width="12.42578125" style="15" customWidth="1"/>
    <col min="5125" max="5125" width="14.7109375" style="15" customWidth="1"/>
    <col min="5126" max="5126" width="17.140625" style="15" customWidth="1"/>
    <col min="5127" max="5127" width="15.5703125" style="15" customWidth="1"/>
    <col min="5128" max="5128" width="13.85546875" style="15" customWidth="1"/>
    <col min="5129" max="5129" width="13.28515625" style="15" customWidth="1"/>
    <col min="5130" max="5130" width="13.5703125" style="15" customWidth="1"/>
    <col min="5131" max="5131" width="2.85546875" style="15" customWidth="1"/>
    <col min="5132" max="5132" width="19.85546875" style="15" customWidth="1"/>
    <col min="5133" max="5376" width="7.85546875" style="15"/>
    <col min="5377" max="5377" width="2.140625" style="15" customWidth="1"/>
    <col min="5378" max="5378" width="6.140625" style="15" customWidth="1"/>
    <col min="5379" max="5379" width="11.85546875" style="15" customWidth="1"/>
    <col min="5380" max="5380" width="12.42578125" style="15" customWidth="1"/>
    <col min="5381" max="5381" width="14.7109375" style="15" customWidth="1"/>
    <col min="5382" max="5382" width="17.140625" style="15" customWidth="1"/>
    <col min="5383" max="5383" width="15.5703125" style="15" customWidth="1"/>
    <col min="5384" max="5384" width="13.85546875" style="15" customWidth="1"/>
    <col min="5385" max="5385" width="13.28515625" style="15" customWidth="1"/>
    <col min="5386" max="5386" width="13.5703125" style="15" customWidth="1"/>
    <col min="5387" max="5387" width="2.85546875" style="15" customWidth="1"/>
    <col min="5388" max="5388" width="19.85546875" style="15" customWidth="1"/>
    <col min="5389" max="5632" width="7.85546875" style="15"/>
    <col min="5633" max="5633" width="2.140625" style="15" customWidth="1"/>
    <col min="5634" max="5634" width="6.140625" style="15" customWidth="1"/>
    <col min="5635" max="5635" width="11.85546875" style="15" customWidth="1"/>
    <col min="5636" max="5636" width="12.42578125" style="15" customWidth="1"/>
    <col min="5637" max="5637" width="14.7109375" style="15" customWidth="1"/>
    <col min="5638" max="5638" width="17.140625" style="15" customWidth="1"/>
    <col min="5639" max="5639" width="15.5703125" style="15" customWidth="1"/>
    <col min="5640" max="5640" width="13.85546875" style="15" customWidth="1"/>
    <col min="5641" max="5641" width="13.28515625" style="15" customWidth="1"/>
    <col min="5642" max="5642" width="13.5703125" style="15" customWidth="1"/>
    <col min="5643" max="5643" width="2.85546875" style="15" customWidth="1"/>
    <col min="5644" max="5644" width="19.85546875" style="15" customWidth="1"/>
    <col min="5645" max="5888" width="7.85546875" style="15"/>
    <col min="5889" max="5889" width="2.140625" style="15" customWidth="1"/>
    <col min="5890" max="5890" width="6.140625" style="15" customWidth="1"/>
    <col min="5891" max="5891" width="11.85546875" style="15" customWidth="1"/>
    <col min="5892" max="5892" width="12.42578125" style="15" customWidth="1"/>
    <col min="5893" max="5893" width="14.7109375" style="15" customWidth="1"/>
    <col min="5894" max="5894" width="17.140625" style="15" customWidth="1"/>
    <col min="5895" max="5895" width="15.5703125" style="15" customWidth="1"/>
    <col min="5896" max="5896" width="13.85546875" style="15" customWidth="1"/>
    <col min="5897" max="5897" width="13.28515625" style="15" customWidth="1"/>
    <col min="5898" max="5898" width="13.5703125" style="15" customWidth="1"/>
    <col min="5899" max="5899" width="2.85546875" style="15" customWidth="1"/>
    <col min="5900" max="5900" width="19.85546875" style="15" customWidth="1"/>
    <col min="5901" max="6144" width="7.85546875" style="15"/>
    <col min="6145" max="6145" width="2.140625" style="15" customWidth="1"/>
    <col min="6146" max="6146" width="6.140625" style="15" customWidth="1"/>
    <col min="6147" max="6147" width="11.85546875" style="15" customWidth="1"/>
    <col min="6148" max="6148" width="12.42578125" style="15" customWidth="1"/>
    <col min="6149" max="6149" width="14.7109375" style="15" customWidth="1"/>
    <col min="6150" max="6150" width="17.140625" style="15" customWidth="1"/>
    <col min="6151" max="6151" width="15.5703125" style="15" customWidth="1"/>
    <col min="6152" max="6152" width="13.85546875" style="15" customWidth="1"/>
    <col min="6153" max="6153" width="13.28515625" style="15" customWidth="1"/>
    <col min="6154" max="6154" width="13.5703125" style="15" customWidth="1"/>
    <col min="6155" max="6155" width="2.85546875" style="15" customWidth="1"/>
    <col min="6156" max="6156" width="19.85546875" style="15" customWidth="1"/>
    <col min="6157" max="6400" width="7.85546875" style="15"/>
    <col min="6401" max="6401" width="2.140625" style="15" customWidth="1"/>
    <col min="6402" max="6402" width="6.140625" style="15" customWidth="1"/>
    <col min="6403" max="6403" width="11.85546875" style="15" customWidth="1"/>
    <col min="6404" max="6404" width="12.42578125" style="15" customWidth="1"/>
    <col min="6405" max="6405" width="14.7109375" style="15" customWidth="1"/>
    <col min="6406" max="6406" width="17.140625" style="15" customWidth="1"/>
    <col min="6407" max="6407" width="15.5703125" style="15" customWidth="1"/>
    <col min="6408" max="6408" width="13.85546875" style="15" customWidth="1"/>
    <col min="6409" max="6409" width="13.28515625" style="15" customWidth="1"/>
    <col min="6410" max="6410" width="13.5703125" style="15" customWidth="1"/>
    <col min="6411" max="6411" width="2.85546875" style="15" customWidth="1"/>
    <col min="6412" max="6412" width="19.85546875" style="15" customWidth="1"/>
    <col min="6413" max="6656" width="7.85546875" style="15"/>
    <col min="6657" max="6657" width="2.140625" style="15" customWidth="1"/>
    <col min="6658" max="6658" width="6.140625" style="15" customWidth="1"/>
    <col min="6659" max="6659" width="11.85546875" style="15" customWidth="1"/>
    <col min="6660" max="6660" width="12.42578125" style="15" customWidth="1"/>
    <col min="6661" max="6661" width="14.7109375" style="15" customWidth="1"/>
    <col min="6662" max="6662" width="17.140625" style="15" customWidth="1"/>
    <col min="6663" max="6663" width="15.5703125" style="15" customWidth="1"/>
    <col min="6664" max="6664" width="13.85546875" style="15" customWidth="1"/>
    <col min="6665" max="6665" width="13.28515625" style="15" customWidth="1"/>
    <col min="6666" max="6666" width="13.5703125" style="15" customWidth="1"/>
    <col min="6667" max="6667" width="2.85546875" style="15" customWidth="1"/>
    <col min="6668" max="6668" width="19.85546875" style="15" customWidth="1"/>
    <col min="6669" max="6912" width="7.85546875" style="15"/>
    <col min="6913" max="6913" width="2.140625" style="15" customWidth="1"/>
    <col min="6914" max="6914" width="6.140625" style="15" customWidth="1"/>
    <col min="6915" max="6915" width="11.85546875" style="15" customWidth="1"/>
    <col min="6916" max="6916" width="12.42578125" style="15" customWidth="1"/>
    <col min="6917" max="6917" width="14.7109375" style="15" customWidth="1"/>
    <col min="6918" max="6918" width="17.140625" style="15" customWidth="1"/>
    <col min="6919" max="6919" width="15.5703125" style="15" customWidth="1"/>
    <col min="6920" max="6920" width="13.85546875" style="15" customWidth="1"/>
    <col min="6921" max="6921" width="13.28515625" style="15" customWidth="1"/>
    <col min="6922" max="6922" width="13.5703125" style="15" customWidth="1"/>
    <col min="6923" max="6923" width="2.85546875" style="15" customWidth="1"/>
    <col min="6924" max="6924" width="19.85546875" style="15" customWidth="1"/>
    <col min="6925" max="7168" width="7.85546875" style="15"/>
    <col min="7169" max="7169" width="2.140625" style="15" customWidth="1"/>
    <col min="7170" max="7170" width="6.140625" style="15" customWidth="1"/>
    <col min="7171" max="7171" width="11.85546875" style="15" customWidth="1"/>
    <col min="7172" max="7172" width="12.42578125" style="15" customWidth="1"/>
    <col min="7173" max="7173" width="14.7109375" style="15" customWidth="1"/>
    <col min="7174" max="7174" width="17.140625" style="15" customWidth="1"/>
    <col min="7175" max="7175" width="15.5703125" style="15" customWidth="1"/>
    <col min="7176" max="7176" width="13.85546875" style="15" customWidth="1"/>
    <col min="7177" max="7177" width="13.28515625" style="15" customWidth="1"/>
    <col min="7178" max="7178" width="13.5703125" style="15" customWidth="1"/>
    <col min="7179" max="7179" width="2.85546875" style="15" customWidth="1"/>
    <col min="7180" max="7180" width="19.85546875" style="15" customWidth="1"/>
    <col min="7181" max="7424" width="7.85546875" style="15"/>
    <col min="7425" max="7425" width="2.140625" style="15" customWidth="1"/>
    <col min="7426" max="7426" width="6.140625" style="15" customWidth="1"/>
    <col min="7427" max="7427" width="11.85546875" style="15" customWidth="1"/>
    <col min="7428" max="7428" width="12.42578125" style="15" customWidth="1"/>
    <col min="7429" max="7429" width="14.7109375" style="15" customWidth="1"/>
    <col min="7430" max="7430" width="17.140625" style="15" customWidth="1"/>
    <col min="7431" max="7431" width="15.5703125" style="15" customWidth="1"/>
    <col min="7432" max="7432" width="13.85546875" style="15" customWidth="1"/>
    <col min="7433" max="7433" width="13.28515625" style="15" customWidth="1"/>
    <col min="7434" max="7434" width="13.5703125" style="15" customWidth="1"/>
    <col min="7435" max="7435" width="2.85546875" style="15" customWidth="1"/>
    <col min="7436" max="7436" width="19.85546875" style="15" customWidth="1"/>
    <col min="7437" max="7680" width="7.85546875" style="15"/>
    <col min="7681" max="7681" width="2.140625" style="15" customWidth="1"/>
    <col min="7682" max="7682" width="6.140625" style="15" customWidth="1"/>
    <col min="7683" max="7683" width="11.85546875" style="15" customWidth="1"/>
    <col min="7684" max="7684" width="12.42578125" style="15" customWidth="1"/>
    <col min="7685" max="7685" width="14.7109375" style="15" customWidth="1"/>
    <col min="7686" max="7686" width="17.140625" style="15" customWidth="1"/>
    <col min="7687" max="7687" width="15.5703125" style="15" customWidth="1"/>
    <col min="7688" max="7688" width="13.85546875" style="15" customWidth="1"/>
    <col min="7689" max="7689" width="13.28515625" style="15" customWidth="1"/>
    <col min="7690" max="7690" width="13.5703125" style="15" customWidth="1"/>
    <col min="7691" max="7691" width="2.85546875" style="15" customWidth="1"/>
    <col min="7692" max="7692" width="19.85546875" style="15" customWidth="1"/>
    <col min="7693" max="7936" width="7.85546875" style="15"/>
    <col min="7937" max="7937" width="2.140625" style="15" customWidth="1"/>
    <col min="7938" max="7938" width="6.140625" style="15" customWidth="1"/>
    <col min="7939" max="7939" width="11.85546875" style="15" customWidth="1"/>
    <col min="7940" max="7940" width="12.42578125" style="15" customWidth="1"/>
    <col min="7941" max="7941" width="14.7109375" style="15" customWidth="1"/>
    <col min="7942" max="7942" width="17.140625" style="15" customWidth="1"/>
    <col min="7943" max="7943" width="15.5703125" style="15" customWidth="1"/>
    <col min="7944" max="7944" width="13.85546875" style="15" customWidth="1"/>
    <col min="7945" max="7945" width="13.28515625" style="15" customWidth="1"/>
    <col min="7946" max="7946" width="13.5703125" style="15" customWidth="1"/>
    <col min="7947" max="7947" width="2.85546875" style="15" customWidth="1"/>
    <col min="7948" max="7948" width="19.85546875" style="15" customWidth="1"/>
    <col min="7949" max="8192" width="7.85546875" style="15"/>
    <col min="8193" max="8193" width="2.140625" style="15" customWidth="1"/>
    <col min="8194" max="8194" width="6.140625" style="15" customWidth="1"/>
    <col min="8195" max="8195" width="11.85546875" style="15" customWidth="1"/>
    <col min="8196" max="8196" width="12.42578125" style="15" customWidth="1"/>
    <col min="8197" max="8197" width="14.7109375" style="15" customWidth="1"/>
    <col min="8198" max="8198" width="17.140625" style="15" customWidth="1"/>
    <col min="8199" max="8199" width="15.5703125" style="15" customWidth="1"/>
    <col min="8200" max="8200" width="13.85546875" style="15" customWidth="1"/>
    <col min="8201" max="8201" width="13.28515625" style="15" customWidth="1"/>
    <col min="8202" max="8202" width="13.5703125" style="15" customWidth="1"/>
    <col min="8203" max="8203" width="2.85546875" style="15" customWidth="1"/>
    <col min="8204" max="8204" width="19.85546875" style="15" customWidth="1"/>
    <col min="8205" max="8448" width="7.85546875" style="15"/>
    <col min="8449" max="8449" width="2.140625" style="15" customWidth="1"/>
    <col min="8450" max="8450" width="6.140625" style="15" customWidth="1"/>
    <col min="8451" max="8451" width="11.85546875" style="15" customWidth="1"/>
    <col min="8452" max="8452" width="12.42578125" style="15" customWidth="1"/>
    <col min="8453" max="8453" width="14.7109375" style="15" customWidth="1"/>
    <col min="8454" max="8454" width="17.140625" style="15" customWidth="1"/>
    <col min="8455" max="8455" width="15.5703125" style="15" customWidth="1"/>
    <col min="8456" max="8456" width="13.85546875" style="15" customWidth="1"/>
    <col min="8457" max="8457" width="13.28515625" style="15" customWidth="1"/>
    <col min="8458" max="8458" width="13.5703125" style="15" customWidth="1"/>
    <col min="8459" max="8459" width="2.85546875" style="15" customWidth="1"/>
    <col min="8460" max="8460" width="19.85546875" style="15" customWidth="1"/>
    <col min="8461" max="8704" width="7.85546875" style="15"/>
    <col min="8705" max="8705" width="2.140625" style="15" customWidth="1"/>
    <col min="8706" max="8706" width="6.140625" style="15" customWidth="1"/>
    <col min="8707" max="8707" width="11.85546875" style="15" customWidth="1"/>
    <col min="8708" max="8708" width="12.42578125" style="15" customWidth="1"/>
    <col min="8709" max="8709" width="14.7109375" style="15" customWidth="1"/>
    <col min="8710" max="8710" width="17.140625" style="15" customWidth="1"/>
    <col min="8711" max="8711" width="15.5703125" style="15" customWidth="1"/>
    <col min="8712" max="8712" width="13.85546875" style="15" customWidth="1"/>
    <col min="8713" max="8713" width="13.28515625" style="15" customWidth="1"/>
    <col min="8714" max="8714" width="13.5703125" style="15" customWidth="1"/>
    <col min="8715" max="8715" width="2.85546875" style="15" customWidth="1"/>
    <col min="8716" max="8716" width="19.85546875" style="15" customWidth="1"/>
    <col min="8717" max="8960" width="7.85546875" style="15"/>
    <col min="8961" max="8961" width="2.140625" style="15" customWidth="1"/>
    <col min="8962" max="8962" width="6.140625" style="15" customWidth="1"/>
    <col min="8963" max="8963" width="11.85546875" style="15" customWidth="1"/>
    <col min="8964" max="8964" width="12.42578125" style="15" customWidth="1"/>
    <col min="8965" max="8965" width="14.7109375" style="15" customWidth="1"/>
    <col min="8966" max="8966" width="17.140625" style="15" customWidth="1"/>
    <col min="8967" max="8967" width="15.5703125" style="15" customWidth="1"/>
    <col min="8968" max="8968" width="13.85546875" style="15" customWidth="1"/>
    <col min="8969" max="8969" width="13.28515625" style="15" customWidth="1"/>
    <col min="8970" max="8970" width="13.5703125" style="15" customWidth="1"/>
    <col min="8971" max="8971" width="2.85546875" style="15" customWidth="1"/>
    <col min="8972" max="8972" width="19.85546875" style="15" customWidth="1"/>
    <col min="8973" max="9216" width="7.85546875" style="15"/>
    <col min="9217" max="9217" width="2.140625" style="15" customWidth="1"/>
    <col min="9218" max="9218" width="6.140625" style="15" customWidth="1"/>
    <col min="9219" max="9219" width="11.85546875" style="15" customWidth="1"/>
    <col min="9220" max="9220" width="12.42578125" style="15" customWidth="1"/>
    <col min="9221" max="9221" width="14.7109375" style="15" customWidth="1"/>
    <col min="9222" max="9222" width="17.140625" style="15" customWidth="1"/>
    <col min="9223" max="9223" width="15.5703125" style="15" customWidth="1"/>
    <col min="9224" max="9224" width="13.85546875" style="15" customWidth="1"/>
    <col min="9225" max="9225" width="13.28515625" style="15" customWidth="1"/>
    <col min="9226" max="9226" width="13.5703125" style="15" customWidth="1"/>
    <col min="9227" max="9227" width="2.85546875" style="15" customWidth="1"/>
    <col min="9228" max="9228" width="19.85546875" style="15" customWidth="1"/>
    <col min="9229" max="9472" width="7.85546875" style="15"/>
    <col min="9473" max="9473" width="2.140625" style="15" customWidth="1"/>
    <col min="9474" max="9474" width="6.140625" style="15" customWidth="1"/>
    <col min="9475" max="9475" width="11.85546875" style="15" customWidth="1"/>
    <col min="9476" max="9476" width="12.42578125" style="15" customWidth="1"/>
    <col min="9477" max="9477" width="14.7109375" style="15" customWidth="1"/>
    <col min="9478" max="9478" width="17.140625" style="15" customWidth="1"/>
    <col min="9479" max="9479" width="15.5703125" style="15" customWidth="1"/>
    <col min="9480" max="9480" width="13.85546875" style="15" customWidth="1"/>
    <col min="9481" max="9481" width="13.28515625" style="15" customWidth="1"/>
    <col min="9482" max="9482" width="13.5703125" style="15" customWidth="1"/>
    <col min="9483" max="9483" width="2.85546875" style="15" customWidth="1"/>
    <col min="9484" max="9484" width="19.85546875" style="15" customWidth="1"/>
    <col min="9485" max="9728" width="7.85546875" style="15"/>
    <col min="9729" max="9729" width="2.140625" style="15" customWidth="1"/>
    <col min="9730" max="9730" width="6.140625" style="15" customWidth="1"/>
    <col min="9731" max="9731" width="11.85546875" style="15" customWidth="1"/>
    <col min="9732" max="9732" width="12.42578125" style="15" customWidth="1"/>
    <col min="9733" max="9733" width="14.7109375" style="15" customWidth="1"/>
    <col min="9734" max="9734" width="17.140625" style="15" customWidth="1"/>
    <col min="9735" max="9735" width="15.5703125" style="15" customWidth="1"/>
    <col min="9736" max="9736" width="13.85546875" style="15" customWidth="1"/>
    <col min="9737" max="9737" width="13.28515625" style="15" customWidth="1"/>
    <col min="9738" max="9738" width="13.5703125" style="15" customWidth="1"/>
    <col min="9739" max="9739" width="2.85546875" style="15" customWidth="1"/>
    <col min="9740" max="9740" width="19.85546875" style="15" customWidth="1"/>
    <col min="9741" max="9984" width="7.85546875" style="15"/>
    <col min="9985" max="9985" width="2.140625" style="15" customWidth="1"/>
    <col min="9986" max="9986" width="6.140625" style="15" customWidth="1"/>
    <col min="9987" max="9987" width="11.85546875" style="15" customWidth="1"/>
    <col min="9988" max="9988" width="12.42578125" style="15" customWidth="1"/>
    <col min="9989" max="9989" width="14.7109375" style="15" customWidth="1"/>
    <col min="9990" max="9990" width="17.140625" style="15" customWidth="1"/>
    <col min="9991" max="9991" width="15.5703125" style="15" customWidth="1"/>
    <col min="9992" max="9992" width="13.85546875" style="15" customWidth="1"/>
    <col min="9993" max="9993" width="13.28515625" style="15" customWidth="1"/>
    <col min="9994" max="9994" width="13.5703125" style="15" customWidth="1"/>
    <col min="9995" max="9995" width="2.85546875" style="15" customWidth="1"/>
    <col min="9996" max="9996" width="19.85546875" style="15" customWidth="1"/>
    <col min="9997" max="10240" width="7.85546875" style="15"/>
    <col min="10241" max="10241" width="2.140625" style="15" customWidth="1"/>
    <col min="10242" max="10242" width="6.140625" style="15" customWidth="1"/>
    <col min="10243" max="10243" width="11.85546875" style="15" customWidth="1"/>
    <col min="10244" max="10244" width="12.42578125" style="15" customWidth="1"/>
    <col min="10245" max="10245" width="14.7109375" style="15" customWidth="1"/>
    <col min="10246" max="10246" width="17.140625" style="15" customWidth="1"/>
    <col min="10247" max="10247" width="15.5703125" style="15" customWidth="1"/>
    <col min="10248" max="10248" width="13.85546875" style="15" customWidth="1"/>
    <col min="10249" max="10249" width="13.28515625" style="15" customWidth="1"/>
    <col min="10250" max="10250" width="13.5703125" style="15" customWidth="1"/>
    <col min="10251" max="10251" width="2.85546875" style="15" customWidth="1"/>
    <col min="10252" max="10252" width="19.85546875" style="15" customWidth="1"/>
    <col min="10253" max="10496" width="7.85546875" style="15"/>
    <col min="10497" max="10497" width="2.140625" style="15" customWidth="1"/>
    <col min="10498" max="10498" width="6.140625" style="15" customWidth="1"/>
    <col min="10499" max="10499" width="11.85546875" style="15" customWidth="1"/>
    <col min="10500" max="10500" width="12.42578125" style="15" customWidth="1"/>
    <col min="10501" max="10501" width="14.7109375" style="15" customWidth="1"/>
    <col min="10502" max="10502" width="17.140625" style="15" customWidth="1"/>
    <col min="10503" max="10503" width="15.5703125" style="15" customWidth="1"/>
    <col min="10504" max="10504" width="13.85546875" style="15" customWidth="1"/>
    <col min="10505" max="10505" width="13.28515625" style="15" customWidth="1"/>
    <col min="10506" max="10506" width="13.5703125" style="15" customWidth="1"/>
    <col min="10507" max="10507" width="2.85546875" style="15" customWidth="1"/>
    <col min="10508" max="10508" width="19.85546875" style="15" customWidth="1"/>
    <col min="10509" max="10752" width="7.85546875" style="15"/>
    <col min="10753" max="10753" width="2.140625" style="15" customWidth="1"/>
    <col min="10754" max="10754" width="6.140625" style="15" customWidth="1"/>
    <col min="10755" max="10755" width="11.85546875" style="15" customWidth="1"/>
    <col min="10756" max="10756" width="12.42578125" style="15" customWidth="1"/>
    <col min="10757" max="10757" width="14.7109375" style="15" customWidth="1"/>
    <col min="10758" max="10758" width="17.140625" style="15" customWidth="1"/>
    <col min="10759" max="10759" width="15.5703125" style="15" customWidth="1"/>
    <col min="10760" max="10760" width="13.85546875" style="15" customWidth="1"/>
    <col min="10761" max="10761" width="13.28515625" style="15" customWidth="1"/>
    <col min="10762" max="10762" width="13.5703125" style="15" customWidth="1"/>
    <col min="10763" max="10763" width="2.85546875" style="15" customWidth="1"/>
    <col min="10764" max="10764" width="19.85546875" style="15" customWidth="1"/>
    <col min="10765" max="11008" width="7.85546875" style="15"/>
    <col min="11009" max="11009" width="2.140625" style="15" customWidth="1"/>
    <col min="11010" max="11010" width="6.140625" style="15" customWidth="1"/>
    <col min="11011" max="11011" width="11.85546875" style="15" customWidth="1"/>
    <col min="11012" max="11012" width="12.42578125" style="15" customWidth="1"/>
    <col min="11013" max="11013" width="14.7109375" style="15" customWidth="1"/>
    <col min="11014" max="11014" width="17.140625" style="15" customWidth="1"/>
    <col min="11015" max="11015" width="15.5703125" style="15" customWidth="1"/>
    <col min="11016" max="11016" width="13.85546875" style="15" customWidth="1"/>
    <col min="11017" max="11017" width="13.28515625" style="15" customWidth="1"/>
    <col min="11018" max="11018" width="13.5703125" style="15" customWidth="1"/>
    <col min="11019" max="11019" width="2.85546875" style="15" customWidth="1"/>
    <col min="11020" max="11020" width="19.85546875" style="15" customWidth="1"/>
    <col min="11021" max="11264" width="7.85546875" style="15"/>
    <col min="11265" max="11265" width="2.140625" style="15" customWidth="1"/>
    <col min="11266" max="11266" width="6.140625" style="15" customWidth="1"/>
    <col min="11267" max="11267" width="11.85546875" style="15" customWidth="1"/>
    <col min="11268" max="11268" width="12.42578125" style="15" customWidth="1"/>
    <col min="11269" max="11269" width="14.7109375" style="15" customWidth="1"/>
    <col min="11270" max="11270" width="17.140625" style="15" customWidth="1"/>
    <col min="11271" max="11271" width="15.5703125" style="15" customWidth="1"/>
    <col min="11272" max="11272" width="13.85546875" style="15" customWidth="1"/>
    <col min="11273" max="11273" width="13.28515625" style="15" customWidth="1"/>
    <col min="11274" max="11274" width="13.5703125" style="15" customWidth="1"/>
    <col min="11275" max="11275" width="2.85546875" style="15" customWidth="1"/>
    <col min="11276" max="11276" width="19.85546875" style="15" customWidth="1"/>
    <col min="11277" max="11520" width="7.85546875" style="15"/>
    <col min="11521" max="11521" width="2.140625" style="15" customWidth="1"/>
    <col min="11522" max="11522" width="6.140625" style="15" customWidth="1"/>
    <col min="11523" max="11523" width="11.85546875" style="15" customWidth="1"/>
    <col min="11524" max="11524" width="12.42578125" style="15" customWidth="1"/>
    <col min="11525" max="11525" width="14.7109375" style="15" customWidth="1"/>
    <col min="11526" max="11526" width="17.140625" style="15" customWidth="1"/>
    <col min="11527" max="11527" width="15.5703125" style="15" customWidth="1"/>
    <col min="11528" max="11528" width="13.85546875" style="15" customWidth="1"/>
    <col min="11529" max="11529" width="13.28515625" style="15" customWidth="1"/>
    <col min="11530" max="11530" width="13.5703125" style="15" customWidth="1"/>
    <col min="11531" max="11531" width="2.85546875" style="15" customWidth="1"/>
    <col min="11532" max="11532" width="19.85546875" style="15" customWidth="1"/>
    <col min="11533" max="11776" width="7.85546875" style="15"/>
    <col min="11777" max="11777" width="2.140625" style="15" customWidth="1"/>
    <col min="11778" max="11778" width="6.140625" style="15" customWidth="1"/>
    <col min="11779" max="11779" width="11.85546875" style="15" customWidth="1"/>
    <col min="11780" max="11780" width="12.42578125" style="15" customWidth="1"/>
    <col min="11781" max="11781" width="14.7109375" style="15" customWidth="1"/>
    <col min="11782" max="11782" width="17.140625" style="15" customWidth="1"/>
    <col min="11783" max="11783" width="15.5703125" style="15" customWidth="1"/>
    <col min="11784" max="11784" width="13.85546875" style="15" customWidth="1"/>
    <col min="11785" max="11785" width="13.28515625" style="15" customWidth="1"/>
    <col min="11786" max="11786" width="13.5703125" style="15" customWidth="1"/>
    <col min="11787" max="11787" width="2.85546875" style="15" customWidth="1"/>
    <col min="11788" max="11788" width="19.85546875" style="15" customWidth="1"/>
    <col min="11789" max="12032" width="7.85546875" style="15"/>
    <col min="12033" max="12033" width="2.140625" style="15" customWidth="1"/>
    <col min="12034" max="12034" width="6.140625" style="15" customWidth="1"/>
    <col min="12035" max="12035" width="11.85546875" style="15" customWidth="1"/>
    <col min="12036" max="12036" width="12.42578125" style="15" customWidth="1"/>
    <col min="12037" max="12037" width="14.7109375" style="15" customWidth="1"/>
    <col min="12038" max="12038" width="17.140625" style="15" customWidth="1"/>
    <col min="12039" max="12039" width="15.5703125" style="15" customWidth="1"/>
    <col min="12040" max="12040" width="13.85546875" style="15" customWidth="1"/>
    <col min="12041" max="12041" width="13.28515625" style="15" customWidth="1"/>
    <col min="12042" max="12042" width="13.5703125" style="15" customWidth="1"/>
    <col min="12043" max="12043" width="2.85546875" style="15" customWidth="1"/>
    <col min="12044" max="12044" width="19.85546875" style="15" customWidth="1"/>
    <col min="12045" max="12288" width="7.85546875" style="15"/>
    <col min="12289" max="12289" width="2.140625" style="15" customWidth="1"/>
    <col min="12290" max="12290" width="6.140625" style="15" customWidth="1"/>
    <col min="12291" max="12291" width="11.85546875" style="15" customWidth="1"/>
    <col min="12292" max="12292" width="12.42578125" style="15" customWidth="1"/>
    <col min="12293" max="12293" width="14.7109375" style="15" customWidth="1"/>
    <col min="12294" max="12294" width="17.140625" style="15" customWidth="1"/>
    <col min="12295" max="12295" width="15.5703125" style="15" customWidth="1"/>
    <col min="12296" max="12296" width="13.85546875" style="15" customWidth="1"/>
    <col min="12297" max="12297" width="13.28515625" style="15" customWidth="1"/>
    <col min="12298" max="12298" width="13.5703125" style="15" customWidth="1"/>
    <col min="12299" max="12299" width="2.85546875" style="15" customWidth="1"/>
    <col min="12300" max="12300" width="19.85546875" style="15" customWidth="1"/>
    <col min="12301" max="12544" width="7.85546875" style="15"/>
    <col min="12545" max="12545" width="2.140625" style="15" customWidth="1"/>
    <col min="12546" max="12546" width="6.140625" style="15" customWidth="1"/>
    <col min="12547" max="12547" width="11.85546875" style="15" customWidth="1"/>
    <col min="12548" max="12548" width="12.42578125" style="15" customWidth="1"/>
    <col min="12549" max="12549" width="14.7109375" style="15" customWidth="1"/>
    <col min="12550" max="12550" width="17.140625" style="15" customWidth="1"/>
    <col min="12551" max="12551" width="15.5703125" style="15" customWidth="1"/>
    <col min="12552" max="12552" width="13.85546875" style="15" customWidth="1"/>
    <col min="12553" max="12553" width="13.28515625" style="15" customWidth="1"/>
    <col min="12554" max="12554" width="13.5703125" style="15" customWidth="1"/>
    <col min="12555" max="12555" width="2.85546875" style="15" customWidth="1"/>
    <col min="12556" max="12556" width="19.85546875" style="15" customWidth="1"/>
    <col min="12557" max="12800" width="7.85546875" style="15"/>
    <col min="12801" max="12801" width="2.140625" style="15" customWidth="1"/>
    <col min="12802" max="12802" width="6.140625" style="15" customWidth="1"/>
    <col min="12803" max="12803" width="11.85546875" style="15" customWidth="1"/>
    <col min="12804" max="12804" width="12.42578125" style="15" customWidth="1"/>
    <col min="12805" max="12805" width="14.7109375" style="15" customWidth="1"/>
    <col min="12806" max="12806" width="17.140625" style="15" customWidth="1"/>
    <col min="12807" max="12807" width="15.5703125" style="15" customWidth="1"/>
    <col min="12808" max="12808" width="13.85546875" style="15" customWidth="1"/>
    <col min="12809" max="12809" width="13.28515625" style="15" customWidth="1"/>
    <col min="12810" max="12810" width="13.5703125" style="15" customWidth="1"/>
    <col min="12811" max="12811" width="2.85546875" style="15" customWidth="1"/>
    <col min="12812" max="12812" width="19.85546875" style="15" customWidth="1"/>
    <col min="12813" max="13056" width="7.85546875" style="15"/>
    <col min="13057" max="13057" width="2.140625" style="15" customWidth="1"/>
    <col min="13058" max="13058" width="6.140625" style="15" customWidth="1"/>
    <col min="13059" max="13059" width="11.85546875" style="15" customWidth="1"/>
    <col min="13060" max="13060" width="12.42578125" style="15" customWidth="1"/>
    <col min="13061" max="13061" width="14.7109375" style="15" customWidth="1"/>
    <col min="13062" max="13062" width="17.140625" style="15" customWidth="1"/>
    <col min="13063" max="13063" width="15.5703125" style="15" customWidth="1"/>
    <col min="13064" max="13064" width="13.85546875" style="15" customWidth="1"/>
    <col min="13065" max="13065" width="13.28515625" style="15" customWidth="1"/>
    <col min="13066" max="13066" width="13.5703125" style="15" customWidth="1"/>
    <col min="13067" max="13067" width="2.85546875" style="15" customWidth="1"/>
    <col min="13068" max="13068" width="19.85546875" style="15" customWidth="1"/>
    <col min="13069" max="13312" width="7.85546875" style="15"/>
    <col min="13313" max="13313" width="2.140625" style="15" customWidth="1"/>
    <col min="13314" max="13314" width="6.140625" style="15" customWidth="1"/>
    <col min="13315" max="13315" width="11.85546875" style="15" customWidth="1"/>
    <col min="13316" max="13316" width="12.42578125" style="15" customWidth="1"/>
    <col min="13317" max="13317" width="14.7109375" style="15" customWidth="1"/>
    <col min="13318" max="13318" width="17.140625" style="15" customWidth="1"/>
    <col min="13319" max="13319" width="15.5703125" style="15" customWidth="1"/>
    <col min="13320" max="13320" width="13.85546875" style="15" customWidth="1"/>
    <col min="13321" max="13321" width="13.28515625" style="15" customWidth="1"/>
    <col min="13322" max="13322" width="13.5703125" style="15" customWidth="1"/>
    <col min="13323" max="13323" width="2.85546875" style="15" customWidth="1"/>
    <col min="13324" max="13324" width="19.85546875" style="15" customWidth="1"/>
    <col min="13325" max="13568" width="7.85546875" style="15"/>
    <col min="13569" max="13569" width="2.140625" style="15" customWidth="1"/>
    <col min="13570" max="13570" width="6.140625" style="15" customWidth="1"/>
    <col min="13571" max="13571" width="11.85546875" style="15" customWidth="1"/>
    <col min="13572" max="13572" width="12.42578125" style="15" customWidth="1"/>
    <col min="13573" max="13573" width="14.7109375" style="15" customWidth="1"/>
    <col min="13574" max="13574" width="17.140625" style="15" customWidth="1"/>
    <col min="13575" max="13575" width="15.5703125" style="15" customWidth="1"/>
    <col min="13576" max="13576" width="13.85546875" style="15" customWidth="1"/>
    <col min="13577" max="13577" width="13.28515625" style="15" customWidth="1"/>
    <col min="13578" max="13578" width="13.5703125" style="15" customWidth="1"/>
    <col min="13579" max="13579" width="2.85546875" style="15" customWidth="1"/>
    <col min="13580" max="13580" width="19.85546875" style="15" customWidth="1"/>
    <col min="13581" max="13824" width="7.85546875" style="15"/>
    <col min="13825" max="13825" width="2.140625" style="15" customWidth="1"/>
    <col min="13826" max="13826" width="6.140625" style="15" customWidth="1"/>
    <col min="13827" max="13827" width="11.85546875" style="15" customWidth="1"/>
    <col min="13828" max="13828" width="12.42578125" style="15" customWidth="1"/>
    <col min="13829" max="13829" width="14.7109375" style="15" customWidth="1"/>
    <col min="13830" max="13830" width="17.140625" style="15" customWidth="1"/>
    <col min="13831" max="13831" width="15.5703125" style="15" customWidth="1"/>
    <col min="13832" max="13832" width="13.85546875" style="15" customWidth="1"/>
    <col min="13833" max="13833" width="13.28515625" style="15" customWidth="1"/>
    <col min="13834" max="13834" width="13.5703125" style="15" customWidth="1"/>
    <col min="13835" max="13835" width="2.85546875" style="15" customWidth="1"/>
    <col min="13836" max="13836" width="19.85546875" style="15" customWidth="1"/>
    <col min="13837" max="14080" width="7.85546875" style="15"/>
    <col min="14081" max="14081" width="2.140625" style="15" customWidth="1"/>
    <col min="14082" max="14082" width="6.140625" style="15" customWidth="1"/>
    <col min="14083" max="14083" width="11.85546875" style="15" customWidth="1"/>
    <col min="14084" max="14084" width="12.42578125" style="15" customWidth="1"/>
    <col min="14085" max="14085" width="14.7109375" style="15" customWidth="1"/>
    <col min="14086" max="14086" width="17.140625" style="15" customWidth="1"/>
    <col min="14087" max="14087" width="15.5703125" style="15" customWidth="1"/>
    <col min="14088" max="14088" width="13.85546875" style="15" customWidth="1"/>
    <col min="14089" max="14089" width="13.28515625" style="15" customWidth="1"/>
    <col min="14090" max="14090" width="13.5703125" style="15" customWidth="1"/>
    <col min="14091" max="14091" width="2.85546875" style="15" customWidth="1"/>
    <col min="14092" max="14092" width="19.85546875" style="15" customWidth="1"/>
    <col min="14093" max="14336" width="7.85546875" style="15"/>
    <col min="14337" max="14337" width="2.140625" style="15" customWidth="1"/>
    <col min="14338" max="14338" width="6.140625" style="15" customWidth="1"/>
    <col min="14339" max="14339" width="11.85546875" style="15" customWidth="1"/>
    <col min="14340" max="14340" width="12.42578125" style="15" customWidth="1"/>
    <col min="14341" max="14341" width="14.7109375" style="15" customWidth="1"/>
    <col min="14342" max="14342" width="17.140625" style="15" customWidth="1"/>
    <col min="14343" max="14343" width="15.5703125" style="15" customWidth="1"/>
    <col min="14344" max="14344" width="13.85546875" style="15" customWidth="1"/>
    <col min="14345" max="14345" width="13.28515625" style="15" customWidth="1"/>
    <col min="14346" max="14346" width="13.5703125" style="15" customWidth="1"/>
    <col min="14347" max="14347" width="2.85546875" style="15" customWidth="1"/>
    <col min="14348" max="14348" width="19.85546875" style="15" customWidth="1"/>
    <col min="14349" max="14592" width="7.85546875" style="15"/>
    <col min="14593" max="14593" width="2.140625" style="15" customWidth="1"/>
    <col min="14594" max="14594" width="6.140625" style="15" customWidth="1"/>
    <col min="14595" max="14595" width="11.85546875" style="15" customWidth="1"/>
    <col min="14596" max="14596" width="12.42578125" style="15" customWidth="1"/>
    <col min="14597" max="14597" width="14.7109375" style="15" customWidth="1"/>
    <col min="14598" max="14598" width="17.140625" style="15" customWidth="1"/>
    <col min="14599" max="14599" width="15.5703125" style="15" customWidth="1"/>
    <col min="14600" max="14600" width="13.85546875" style="15" customWidth="1"/>
    <col min="14601" max="14601" width="13.28515625" style="15" customWidth="1"/>
    <col min="14602" max="14602" width="13.5703125" style="15" customWidth="1"/>
    <col min="14603" max="14603" width="2.85546875" style="15" customWidth="1"/>
    <col min="14604" max="14604" width="19.85546875" style="15" customWidth="1"/>
    <col min="14605" max="14848" width="7.85546875" style="15"/>
    <col min="14849" max="14849" width="2.140625" style="15" customWidth="1"/>
    <col min="14850" max="14850" width="6.140625" style="15" customWidth="1"/>
    <col min="14851" max="14851" width="11.85546875" style="15" customWidth="1"/>
    <col min="14852" max="14852" width="12.42578125" style="15" customWidth="1"/>
    <col min="14853" max="14853" width="14.7109375" style="15" customWidth="1"/>
    <col min="14854" max="14854" width="17.140625" style="15" customWidth="1"/>
    <col min="14855" max="14855" width="15.5703125" style="15" customWidth="1"/>
    <col min="14856" max="14856" width="13.85546875" style="15" customWidth="1"/>
    <col min="14857" max="14857" width="13.28515625" style="15" customWidth="1"/>
    <col min="14858" max="14858" width="13.5703125" style="15" customWidth="1"/>
    <col min="14859" max="14859" width="2.85546875" style="15" customWidth="1"/>
    <col min="14860" max="14860" width="19.85546875" style="15" customWidth="1"/>
    <col min="14861" max="15104" width="7.85546875" style="15"/>
    <col min="15105" max="15105" width="2.140625" style="15" customWidth="1"/>
    <col min="15106" max="15106" width="6.140625" style="15" customWidth="1"/>
    <col min="15107" max="15107" width="11.85546875" style="15" customWidth="1"/>
    <col min="15108" max="15108" width="12.42578125" style="15" customWidth="1"/>
    <col min="15109" max="15109" width="14.7109375" style="15" customWidth="1"/>
    <col min="15110" max="15110" width="17.140625" style="15" customWidth="1"/>
    <col min="15111" max="15111" width="15.5703125" style="15" customWidth="1"/>
    <col min="15112" max="15112" width="13.85546875" style="15" customWidth="1"/>
    <col min="15113" max="15113" width="13.28515625" style="15" customWidth="1"/>
    <col min="15114" max="15114" width="13.5703125" style="15" customWidth="1"/>
    <col min="15115" max="15115" width="2.85546875" style="15" customWidth="1"/>
    <col min="15116" max="15116" width="19.85546875" style="15" customWidth="1"/>
    <col min="15117" max="15360" width="7.85546875" style="15"/>
    <col min="15361" max="15361" width="2.140625" style="15" customWidth="1"/>
    <col min="15362" max="15362" width="6.140625" style="15" customWidth="1"/>
    <col min="15363" max="15363" width="11.85546875" style="15" customWidth="1"/>
    <col min="15364" max="15364" width="12.42578125" style="15" customWidth="1"/>
    <col min="15365" max="15365" width="14.7109375" style="15" customWidth="1"/>
    <col min="15366" max="15366" width="17.140625" style="15" customWidth="1"/>
    <col min="15367" max="15367" width="15.5703125" style="15" customWidth="1"/>
    <col min="15368" max="15368" width="13.85546875" style="15" customWidth="1"/>
    <col min="15369" max="15369" width="13.28515625" style="15" customWidth="1"/>
    <col min="15370" max="15370" width="13.5703125" style="15" customWidth="1"/>
    <col min="15371" max="15371" width="2.85546875" style="15" customWidth="1"/>
    <col min="15372" max="15372" width="19.85546875" style="15" customWidth="1"/>
    <col min="15373" max="15616" width="7.85546875" style="15"/>
    <col min="15617" max="15617" width="2.140625" style="15" customWidth="1"/>
    <col min="15618" max="15618" width="6.140625" style="15" customWidth="1"/>
    <col min="15619" max="15619" width="11.85546875" style="15" customWidth="1"/>
    <col min="15620" max="15620" width="12.42578125" style="15" customWidth="1"/>
    <col min="15621" max="15621" width="14.7109375" style="15" customWidth="1"/>
    <col min="15622" max="15622" width="17.140625" style="15" customWidth="1"/>
    <col min="15623" max="15623" width="15.5703125" style="15" customWidth="1"/>
    <col min="15624" max="15624" width="13.85546875" style="15" customWidth="1"/>
    <col min="15625" max="15625" width="13.28515625" style="15" customWidth="1"/>
    <col min="15626" max="15626" width="13.5703125" style="15" customWidth="1"/>
    <col min="15627" max="15627" width="2.85546875" style="15" customWidth="1"/>
    <col min="15628" max="15628" width="19.85546875" style="15" customWidth="1"/>
    <col min="15629" max="15872" width="7.85546875" style="15"/>
    <col min="15873" max="15873" width="2.140625" style="15" customWidth="1"/>
    <col min="15874" max="15874" width="6.140625" style="15" customWidth="1"/>
    <col min="15875" max="15875" width="11.85546875" style="15" customWidth="1"/>
    <col min="15876" max="15876" width="12.42578125" style="15" customWidth="1"/>
    <col min="15877" max="15877" width="14.7109375" style="15" customWidth="1"/>
    <col min="15878" max="15878" width="17.140625" style="15" customWidth="1"/>
    <col min="15879" max="15879" width="15.5703125" style="15" customWidth="1"/>
    <col min="15880" max="15880" width="13.85546875" style="15" customWidth="1"/>
    <col min="15881" max="15881" width="13.28515625" style="15" customWidth="1"/>
    <col min="15882" max="15882" width="13.5703125" style="15" customWidth="1"/>
    <col min="15883" max="15883" width="2.85546875" style="15" customWidth="1"/>
    <col min="15884" max="15884" width="19.85546875" style="15" customWidth="1"/>
    <col min="15885" max="16128" width="7.85546875" style="15"/>
    <col min="16129" max="16129" width="2.140625" style="15" customWidth="1"/>
    <col min="16130" max="16130" width="6.140625" style="15" customWidth="1"/>
    <col min="16131" max="16131" width="11.85546875" style="15" customWidth="1"/>
    <col min="16132" max="16132" width="12.42578125" style="15" customWidth="1"/>
    <col min="16133" max="16133" width="14.7109375" style="15" customWidth="1"/>
    <col min="16134" max="16134" width="17.140625" style="15" customWidth="1"/>
    <col min="16135" max="16135" width="15.5703125" style="15" customWidth="1"/>
    <col min="16136" max="16136" width="13.85546875" style="15" customWidth="1"/>
    <col min="16137" max="16137" width="13.28515625" style="15" customWidth="1"/>
    <col min="16138" max="16138" width="13.5703125" style="15" customWidth="1"/>
    <col min="16139" max="16139" width="2.85546875" style="15" customWidth="1"/>
    <col min="16140" max="16140" width="19.85546875" style="15" customWidth="1"/>
    <col min="16141" max="16384" width="7.85546875" style="15"/>
  </cols>
  <sheetData>
    <row r="1" spans="1:12" ht="19.5" customHeight="1">
      <c r="A1" s="14"/>
      <c r="B1" s="14"/>
      <c r="C1" s="14"/>
      <c r="D1" s="14"/>
      <c r="E1" s="14"/>
      <c r="F1" s="14"/>
      <c r="G1" s="14"/>
      <c r="H1" s="14"/>
      <c r="I1" s="14"/>
      <c r="J1" s="14"/>
    </row>
    <row r="2" spans="1:12" ht="36" customHeight="1">
      <c r="A2" s="14"/>
      <c r="B2" s="391" t="s">
        <v>14</v>
      </c>
      <c r="C2" s="391"/>
      <c r="D2" s="391"/>
      <c r="E2" s="391"/>
      <c r="F2" s="391"/>
      <c r="G2" s="391"/>
      <c r="H2" s="391"/>
      <c r="I2" s="391"/>
      <c r="J2" s="391"/>
      <c r="L2" s="16" t="s">
        <v>15</v>
      </c>
    </row>
    <row r="3" spans="1:12" ht="12.75" customHeight="1">
      <c r="A3" s="14"/>
      <c r="B3" s="17"/>
      <c r="C3" s="18"/>
      <c r="D3" s="18"/>
      <c r="E3" s="18"/>
      <c r="F3" s="19"/>
      <c r="G3" s="19"/>
      <c r="H3" s="19"/>
      <c r="I3" s="19"/>
      <c r="J3" s="19"/>
    </row>
    <row r="4" spans="1:12" ht="27.75" customHeight="1">
      <c r="A4" s="14"/>
      <c r="B4" s="20" t="s">
        <v>15</v>
      </c>
      <c r="C4" s="21" t="s">
        <v>16</v>
      </c>
      <c r="D4" s="392" t="s">
        <v>120</v>
      </c>
      <c r="E4" s="392"/>
      <c r="F4" s="392"/>
      <c r="G4" s="392"/>
      <c r="H4" s="392"/>
      <c r="I4" s="22"/>
      <c r="J4" s="23"/>
    </row>
    <row r="5" spans="1:12" ht="20.25">
      <c r="A5" s="14"/>
      <c r="B5" s="24" t="s">
        <v>15</v>
      </c>
      <c r="C5" s="25" t="s">
        <v>17</v>
      </c>
      <c r="D5" s="26" t="str">
        <f>+[3]บัญชีวัสดุ!C3</f>
        <v>โรงพยาบาลมหาราชนครราชสีมา จังหวัดนครราชสีมา</v>
      </c>
      <c r="E5" s="25"/>
      <c r="F5" s="27"/>
      <c r="G5" s="27"/>
      <c r="H5" s="28" t="s">
        <v>18</v>
      </c>
      <c r="I5" s="393" t="str">
        <f>D5</f>
        <v>โรงพยาบาลมหาราชนครราชสีมา จังหวัดนครราชสีมา</v>
      </c>
      <c r="J5" s="394"/>
    </row>
    <row r="6" spans="1:12" ht="20.25">
      <c r="A6" s="14"/>
      <c r="B6" s="24"/>
      <c r="C6" s="28" t="s">
        <v>19</v>
      </c>
      <c r="D6" s="29"/>
      <c r="E6" s="29"/>
      <c r="F6" s="30" t="str">
        <f>[3]บัญชีวัสดุ!C3</f>
        <v>โรงพยาบาลมหาราชนครราชสีมา จังหวัดนครราชสีมา</v>
      </c>
      <c r="G6" s="31"/>
      <c r="H6" s="27"/>
      <c r="I6" s="395"/>
      <c r="J6" s="396"/>
    </row>
    <row r="7" spans="1:12" ht="20.25">
      <c r="A7" s="14"/>
      <c r="B7" s="24"/>
      <c r="C7" s="28" t="s">
        <v>20</v>
      </c>
      <c r="D7" s="397" t="s">
        <v>67</v>
      </c>
      <c r="E7" s="397"/>
      <c r="F7" s="25" t="s">
        <v>21</v>
      </c>
      <c r="G7" s="32"/>
      <c r="H7" s="33"/>
      <c r="I7" s="34"/>
      <c r="J7" s="35"/>
    </row>
    <row r="8" spans="1:12" ht="20.25">
      <c r="A8" s="14"/>
      <c r="B8" s="24"/>
      <c r="C8" s="398" t="s">
        <v>22</v>
      </c>
      <c r="D8" s="398"/>
      <c r="E8" s="398"/>
      <c r="F8" s="28" t="s">
        <v>23</v>
      </c>
      <c r="G8" s="32">
        <v>2</v>
      </c>
      <c r="H8" s="27" t="s">
        <v>13</v>
      </c>
      <c r="I8" s="36"/>
      <c r="J8" s="37"/>
    </row>
    <row r="9" spans="1:12" ht="20.25">
      <c r="A9" s="14"/>
      <c r="B9" s="38"/>
      <c r="C9" s="39" t="s">
        <v>24</v>
      </c>
      <c r="D9" s="40"/>
      <c r="E9" s="399" t="s">
        <v>222</v>
      </c>
      <c r="F9" s="399"/>
      <c r="G9" s="399"/>
      <c r="H9" s="39" t="s">
        <v>25</v>
      </c>
      <c r="I9" s="40"/>
      <c r="J9" s="41"/>
    </row>
    <row r="10" spans="1:12" ht="20.25">
      <c r="A10" s="14"/>
      <c r="B10" s="42" t="s">
        <v>91</v>
      </c>
      <c r="C10" s="43"/>
      <c r="D10" s="44"/>
      <c r="E10" s="45"/>
      <c r="F10" s="46"/>
      <c r="G10" s="46"/>
      <c r="H10" s="46"/>
      <c r="I10" s="46"/>
      <c r="J10" s="47"/>
    </row>
    <row r="11" spans="1:12" ht="20.25">
      <c r="A11" s="14"/>
      <c r="B11" s="48" t="s">
        <v>220</v>
      </c>
      <c r="C11" s="49"/>
      <c r="D11" s="50"/>
      <c r="E11" s="51"/>
      <c r="F11" s="49"/>
      <c r="G11" s="52"/>
      <c r="H11" s="52"/>
      <c r="I11" s="49"/>
      <c r="J11" s="53"/>
    </row>
    <row r="12" spans="1:12" ht="7.5" customHeight="1">
      <c r="A12" s="14"/>
      <c r="B12" s="54"/>
      <c r="C12" s="55"/>
      <c r="D12" s="56"/>
      <c r="E12" s="56"/>
      <c r="F12" s="57"/>
      <c r="G12" s="58"/>
      <c r="H12" s="59"/>
      <c r="I12" s="60"/>
      <c r="J12" s="61"/>
    </row>
    <row r="13" spans="1:12" ht="24.75" customHeight="1">
      <c r="A13" s="14"/>
      <c r="B13" s="62" t="s">
        <v>26</v>
      </c>
      <c r="C13" s="63" t="s">
        <v>1</v>
      </c>
      <c r="D13" s="64"/>
      <c r="E13" s="64"/>
      <c r="F13" s="64"/>
      <c r="G13" s="400" t="s">
        <v>27</v>
      </c>
      <c r="H13" s="401"/>
      <c r="I13" s="402"/>
      <c r="J13" s="65" t="s">
        <v>28</v>
      </c>
    </row>
    <row r="14" spans="1:12" ht="22.5" customHeight="1">
      <c r="A14" s="14"/>
      <c r="B14" s="66" t="s">
        <v>15</v>
      </c>
      <c r="C14" s="67"/>
      <c r="D14" s="68"/>
      <c r="E14" s="68"/>
      <c r="F14" s="68"/>
      <c r="G14" s="69" t="s">
        <v>29</v>
      </c>
      <c r="H14" s="69" t="s">
        <v>30</v>
      </c>
      <c r="I14" s="69" t="s">
        <v>31</v>
      </c>
      <c r="J14" s="70"/>
    </row>
    <row r="15" spans="1:12" ht="24" customHeight="1">
      <c r="A15" s="14"/>
      <c r="B15" s="71">
        <v>1</v>
      </c>
      <c r="C15" s="72" t="s">
        <v>32</v>
      </c>
      <c r="D15" s="73"/>
      <c r="E15" s="74"/>
      <c r="F15" s="74"/>
      <c r="G15" s="75"/>
      <c r="H15" s="75"/>
      <c r="I15" s="76"/>
      <c r="J15" s="77"/>
    </row>
    <row r="16" spans="1:12" ht="24" customHeight="1">
      <c r="A16" s="14"/>
      <c r="B16" s="78"/>
      <c r="C16" s="403" t="s">
        <v>119</v>
      </c>
      <c r="D16" s="404"/>
      <c r="E16" s="404"/>
      <c r="F16" s="405"/>
      <c r="G16" s="79">
        <f>'BOQ (ปรับปรุงทางหนีไฟ)'!I62</f>
        <v>687563.48258922331</v>
      </c>
      <c r="H16" s="80">
        <f>'factor F (ประชุม)'!E14</f>
        <v>1.3082</v>
      </c>
      <c r="I16" s="79">
        <f>G16*H16</f>
        <v>899470.54792322195</v>
      </c>
      <c r="J16" s="81"/>
    </row>
    <row r="17" spans="1:12" ht="24" customHeight="1">
      <c r="A17" s="14"/>
      <c r="B17" s="82"/>
      <c r="C17" s="410"/>
      <c r="D17" s="411"/>
      <c r="E17" s="411"/>
      <c r="F17" s="412"/>
      <c r="G17" s="85"/>
      <c r="H17" s="85"/>
      <c r="I17" s="85"/>
      <c r="J17" s="86"/>
    </row>
    <row r="18" spans="1:12" ht="24" customHeight="1">
      <c r="A18" s="14"/>
      <c r="B18" s="406" t="s">
        <v>33</v>
      </c>
      <c r="C18" s="407"/>
      <c r="D18" s="407"/>
      <c r="E18" s="407"/>
      <c r="F18" s="407"/>
      <c r="G18" s="407"/>
      <c r="H18" s="408"/>
      <c r="I18" s="87">
        <f>I16</f>
        <v>899470.54792322195</v>
      </c>
      <c r="J18" s="88"/>
    </row>
    <row r="19" spans="1:12" ht="12.75" customHeight="1">
      <c r="A19" s="14"/>
      <c r="B19" s="89"/>
      <c r="C19" s="90"/>
      <c r="D19" s="91"/>
      <c r="E19" s="91"/>
      <c r="F19" s="91"/>
      <c r="G19" s="92"/>
      <c r="H19" s="92"/>
      <c r="I19" s="91"/>
      <c r="J19" s="93"/>
    </row>
    <row r="20" spans="1:12" ht="26.25" customHeight="1">
      <c r="A20" s="14"/>
      <c r="B20" s="94"/>
      <c r="C20" s="95"/>
      <c r="D20" s="95"/>
      <c r="E20" s="14"/>
      <c r="F20" s="14"/>
      <c r="G20" s="94"/>
      <c r="H20" s="14"/>
      <c r="I20" s="96"/>
      <c r="J20" s="91"/>
    </row>
    <row r="21" spans="1:12" ht="24" customHeight="1">
      <c r="A21" s="14"/>
      <c r="B21" s="97"/>
      <c r="C21" s="95"/>
      <c r="D21" s="95"/>
      <c r="E21" s="95"/>
      <c r="F21" s="97"/>
      <c r="G21" s="14"/>
      <c r="H21" s="94"/>
      <c r="I21" s="96"/>
      <c r="J21" s="91"/>
      <c r="K21" s="14"/>
      <c r="L21" s="14"/>
    </row>
    <row r="22" spans="1:12" ht="24" customHeight="1">
      <c r="A22" s="14"/>
      <c r="B22" s="97"/>
      <c r="C22" s="95"/>
      <c r="D22" s="95"/>
      <c r="E22" s="95"/>
      <c r="F22" s="98"/>
      <c r="G22" s="14"/>
      <c r="H22" s="19"/>
      <c r="I22" s="96"/>
      <c r="J22" s="96"/>
      <c r="K22" s="14"/>
      <c r="L22" s="14"/>
    </row>
    <row r="23" spans="1:12" ht="24" customHeight="1">
      <c r="A23" s="95"/>
      <c r="B23" s="99"/>
      <c r="C23" s="98"/>
      <c r="D23" s="98"/>
      <c r="E23" s="95"/>
      <c r="F23" s="95"/>
      <c r="G23" s="99"/>
      <c r="H23" s="99"/>
      <c r="I23" s="95"/>
      <c r="J23" s="95"/>
      <c r="K23" s="14"/>
      <c r="L23" s="99"/>
    </row>
    <row r="24" spans="1:12" ht="24" customHeight="1">
      <c r="A24" s="95"/>
      <c r="B24" s="98"/>
      <c r="C24" s="100"/>
      <c r="D24" s="100"/>
      <c r="E24" s="95"/>
      <c r="F24" s="95"/>
      <c r="G24" s="98"/>
      <c r="H24" s="98"/>
      <c r="I24" s="98"/>
      <c r="J24" s="98"/>
      <c r="K24" s="98"/>
      <c r="L24" s="98"/>
    </row>
    <row r="25" spans="1:12" ht="24" customHeight="1">
      <c r="A25" s="95"/>
      <c r="B25" s="409"/>
      <c r="C25" s="409"/>
      <c r="D25" s="409"/>
      <c r="E25" s="409"/>
      <c r="F25" s="95"/>
      <c r="G25" s="409"/>
      <c r="H25" s="409"/>
      <c r="I25" s="409"/>
      <c r="J25" s="409"/>
      <c r="K25" s="101"/>
      <c r="L25" s="95"/>
    </row>
    <row r="26" spans="1:12" ht="24" customHeight="1">
      <c r="A26" s="95"/>
      <c r="B26" s="102"/>
      <c r="C26" s="102"/>
      <c r="D26" s="102"/>
      <c r="E26" s="102"/>
      <c r="F26" s="95"/>
      <c r="G26" s="95"/>
      <c r="H26" s="102"/>
      <c r="I26" s="102"/>
      <c r="J26" s="102"/>
      <c r="K26" s="14"/>
      <c r="L26" s="14"/>
    </row>
    <row r="27" spans="1:12" ht="24" customHeight="1">
      <c r="A27" s="95"/>
      <c r="B27" s="99"/>
      <c r="C27" s="98"/>
      <c r="D27" s="98"/>
      <c r="E27" s="95"/>
      <c r="F27" s="95"/>
      <c r="G27" s="99"/>
      <c r="H27" s="99"/>
      <c r="I27" s="95"/>
      <c r="J27" s="95"/>
      <c r="K27" s="14"/>
      <c r="L27" s="14"/>
    </row>
    <row r="28" spans="1:12" ht="24" customHeight="1">
      <c r="A28" s="95"/>
      <c r="B28" s="389"/>
      <c r="C28" s="389"/>
      <c r="D28" s="389"/>
      <c r="E28" s="14"/>
      <c r="F28" s="95"/>
      <c r="G28" s="390"/>
      <c r="H28" s="390"/>
      <c r="I28" s="100"/>
      <c r="J28" s="100"/>
      <c r="K28" s="100"/>
      <c r="L28" s="98"/>
    </row>
    <row r="29" spans="1:12" ht="24" customHeight="1">
      <c r="A29" s="95"/>
      <c r="B29" s="101"/>
      <c r="C29" s="101"/>
      <c r="D29" s="101"/>
      <c r="E29" s="101"/>
      <c r="F29" s="45"/>
      <c r="G29" s="409"/>
      <c r="H29" s="409"/>
      <c r="I29" s="409"/>
      <c r="J29" s="409"/>
      <c r="K29" s="409"/>
      <c r="L29" s="101"/>
    </row>
    <row r="30" spans="1:12" ht="24" customHeight="1">
      <c r="A30" s="95"/>
      <c r="B30" s="95"/>
      <c r="C30" s="95"/>
      <c r="D30" s="95"/>
      <c r="E30" s="95"/>
      <c r="F30" s="95"/>
      <c r="G30" s="95"/>
      <c r="H30" s="95"/>
      <c r="I30" s="95"/>
      <c r="J30" s="95"/>
      <c r="K30" s="14"/>
      <c r="L30" s="14"/>
    </row>
    <row r="31" spans="1:12" ht="24" customHeight="1">
      <c r="A31" s="95"/>
      <c r="B31" s="99"/>
      <c r="C31" s="95"/>
      <c r="D31" s="95"/>
      <c r="E31" s="103"/>
      <c r="F31" s="95"/>
      <c r="G31" s="99"/>
      <c r="H31" s="99"/>
      <c r="I31" s="95"/>
      <c r="J31" s="95"/>
      <c r="K31" s="14"/>
      <c r="L31" s="14"/>
    </row>
    <row r="32" spans="1:12" ht="24" customHeight="1">
      <c r="A32" s="95"/>
      <c r="B32" s="98"/>
      <c r="C32" s="100"/>
      <c r="D32" s="100"/>
      <c r="E32" s="100"/>
      <c r="F32" s="95"/>
      <c r="G32" s="100"/>
      <c r="H32" s="100"/>
      <c r="I32" s="98"/>
      <c r="J32" s="98"/>
      <c r="K32" s="14"/>
      <c r="L32" s="14"/>
    </row>
    <row r="33" spans="1:12" ht="24" customHeight="1">
      <c r="A33" s="409"/>
      <c r="B33" s="409"/>
      <c r="C33" s="409"/>
      <c r="D33" s="409"/>
      <c r="E33" s="409"/>
      <c r="F33" s="95"/>
      <c r="G33" s="409"/>
      <c r="H33" s="409"/>
      <c r="I33" s="409"/>
      <c r="J33" s="101"/>
      <c r="K33" s="14"/>
      <c r="L33" s="14"/>
    </row>
    <row r="34" spans="1:12" ht="24" customHeight="1">
      <c r="B34" s="104"/>
      <c r="C34" s="105"/>
      <c r="E34" s="106"/>
      <c r="F34" s="107"/>
      <c r="G34" s="106"/>
      <c r="H34" s="108"/>
    </row>
    <row r="35" spans="1:12" ht="24" customHeight="1">
      <c r="A35" s="95"/>
      <c r="B35" s="99"/>
      <c r="C35" s="95"/>
      <c r="D35" s="95"/>
      <c r="E35" s="103"/>
      <c r="F35" s="95"/>
      <c r="G35" s="99"/>
      <c r="H35" s="99"/>
      <c r="I35" s="95"/>
    </row>
    <row r="36" spans="1:12" ht="24" customHeight="1">
      <c r="A36" s="95"/>
      <c r="B36" s="98"/>
      <c r="C36" s="100"/>
      <c r="D36" s="100"/>
      <c r="E36" s="100"/>
      <c r="F36" s="95"/>
      <c r="G36" s="100"/>
      <c r="H36" s="100"/>
      <c r="I36" s="98"/>
    </row>
    <row r="37" spans="1:12" ht="24" customHeight="1">
      <c r="A37" s="409"/>
      <c r="B37" s="409"/>
      <c r="C37" s="409"/>
      <c r="D37" s="409"/>
      <c r="E37" s="409"/>
      <c r="F37" s="95"/>
      <c r="G37" s="409"/>
      <c r="H37" s="409"/>
      <c r="I37" s="409"/>
    </row>
  </sheetData>
  <mergeCells count="19">
    <mergeCell ref="G29:K29"/>
    <mergeCell ref="A33:E33"/>
    <mergeCell ref="G33:I33"/>
    <mergeCell ref="A37:E37"/>
    <mergeCell ref="G37:I37"/>
    <mergeCell ref="B28:D28"/>
    <mergeCell ref="G28:H28"/>
    <mergeCell ref="B2:J2"/>
    <mergeCell ref="D4:H4"/>
    <mergeCell ref="I5:J6"/>
    <mergeCell ref="D7:E7"/>
    <mergeCell ref="C8:E8"/>
    <mergeCell ref="E9:G9"/>
    <mergeCell ref="G13:I13"/>
    <mergeCell ref="C16:F16"/>
    <mergeCell ref="B18:H18"/>
    <mergeCell ref="B25:E25"/>
    <mergeCell ref="G25:J25"/>
    <mergeCell ref="C17:F17"/>
  </mergeCells>
  <pageMargins left="0.41" right="0.11811023622047245" top="0.43307086614173229" bottom="0.23622047244094491" header="0.31496062992125984" footer="0.11811023622047245"/>
  <pageSetup paperSize="9" scale="8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L37"/>
  <sheetViews>
    <sheetView topLeftCell="A4" zoomScale="175" zoomScaleNormal="175" workbookViewId="0">
      <selection activeCell="G13" sqref="G13:I13"/>
    </sheetView>
  </sheetViews>
  <sheetFormatPr defaultColWidth="7.85546875" defaultRowHeight="18"/>
  <cols>
    <col min="1" max="1" width="2.140625" style="15" customWidth="1"/>
    <col min="2" max="2" width="7.140625" style="15" customWidth="1"/>
    <col min="3" max="3" width="10.140625" style="15" customWidth="1"/>
    <col min="4" max="4" width="11" style="15" customWidth="1"/>
    <col min="5" max="5" width="11.140625" style="15" customWidth="1"/>
    <col min="6" max="6" width="10.5703125" style="15" customWidth="1"/>
    <col min="7" max="7" width="12.140625" style="15" customWidth="1"/>
    <col min="8" max="8" width="14.5703125" style="15" customWidth="1"/>
    <col min="9" max="9" width="11" style="15" customWidth="1"/>
    <col min="10" max="10" width="15.42578125" style="15" customWidth="1"/>
    <col min="11" max="11" width="7.7109375" style="15" customWidth="1"/>
    <col min="12" max="12" width="19.85546875" style="15" customWidth="1"/>
    <col min="13" max="256" width="7.85546875" style="15"/>
    <col min="257" max="257" width="2.140625" style="15" customWidth="1"/>
    <col min="258" max="258" width="7.140625" style="15" customWidth="1"/>
    <col min="259" max="259" width="12.7109375" style="15" customWidth="1"/>
    <col min="260" max="260" width="12.42578125" style="15" customWidth="1"/>
    <col min="261" max="261" width="14" style="15" customWidth="1"/>
    <col min="262" max="262" width="14.42578125" style="15" customWidth="1"/>
    <col min="263" max="263" width="14.5703125" style="15" customWidth="1"/>
    <col min="264" max="264" width="17.140625" style="15" customWidth="1"/>
    <col min="265" max="265" width="13.28515625" style="15" customWidth="1"/>
    <col min="266" max="266" width="13.5703125" style="15" customWidth="1"/>
    <col min="267" max="267" width="2.85546875" style="15" customWidth="1"/>
    <col min="268" max="268" width="19.85546875" style="15" customWidth="1"/>
    <col min="269" max="512" width="7.85546875" style="15"/>
    <col min="513" max="513" width="2.140625" style="15" customWidth="1"/>
    <col min="514" max="514" width="7.140625" style="15" customWidth="1"/>
    <col min="515" max="515" width="12.7109375" style="15" customWidth="1"/>
    <col min="516" max="516" width="12.42578125" style="15" customWidth="1"/>
    <col min="517" max="517" width="14" style="15" customWidth="1"/>
    <col min="518" max="518" width="14.42578125" style="15" customWidth="1"/>
    <col min="519" max="519" width="14.5703125" style="15" customWidth="1"/>
    <col min="520" max="520" width="17.140625" style="15" customWidth="1"/>
    <col min="521" max="521" width="13.28515625" style="15" customWidth="1"/>
    <col min="522" max="522" width="13.5703125" style="15" customWidth="1"/>
    <col min="523" max="523" width="2.85546875" style="15" customWidth="1"/>
    <col min="524" max="524" width="19.85546875" style="15" customWidth="1"/>
    <col min="525" max="768" width="7.85546875" style="15"/>
    <col min="769" max="769" width="2.140625" style="15" customWidth="1"/>
    <col min="770" max="770" width="7.140625" style="15" customWidth="1"/>
    <col min="771" max="771" width="12.7109375" style="15" customWidth="1"/>
    <col min="772" max="772" width="12.42578125" style="15" customWidth="1"/>
    <col min="773" max="773" width="14" style="15" customWidth="1"/>
    <col min="774" max="774" width="14.42578125" style="15" customWidth="1"/>
    <col min="775" max="775" width="14.5703125" style="15" customWidth="1"/>
    <col min="776" max="776" width="17.140625" style="15" customWidth="1"/>
    <col min="777" max="777" width="13.28515625" style="15" customWidth="1"/>
    <col min="778" max="778" width="13.5703125" style="15" customWidth="1"/>
    <col min="779" max="779" width="2.85546875" style="15" customWidth="1"/>
    <col min="780" max="780" width="19.85546875" style="15" customWidth="1"/>
    <col min="781" max="1024" width="7.85546875" style="15"/>
    <col min="1025" max="1025" width="2.140625" style="15" customWidth="1"/>
    <col min="1026" max="1026" width="7.140625" style="15" customWidth="1"/>
    <col min="1027" max="1027" width="12.7109375" style="15" customWidth="1"/>
    <col min="1028" max="1028" width="12.42578125" style="15" customWidth="1"/>
    <col min="1029" max="1029" width="14" style="15" customWidth="1"/>
    <col min="1030" max="1030" width="14.42578125" style="15" customWidth="1"/>
    <col min="1031" max="1031" width="14.5703125" style="15" customWidth="1"/>
    <col min="1032" max="1032" width="17.140625" style="15" customWidth="1"/>
    <col min="1033" max="1033" width="13.28515625" style="15" customWidth="1"/>
    <col min="1034" max="1034" width="13.5703125" style="15" customWidth="1"/>
    <col min="1035" max="1035" width="2.85546875" style="15" customWidth="1"/>
    <col min="1036" max="1036" width="19.85546875" style="15" customWidth="1"/>
    <col min="1037" max="1280" width="7.85546875" style="15"/>
    <col min="1281" max="1281" width="2.140625" style="15" customWidth="1"/>
    <col min="1282" max="1282" width="7.140625" style="15" customWidth="1"/>
    <col min="1283" max="1283" width="12.7109375" style="15" customWidth="1"/>
    <col min="1284" max="1284" width="12.42578125" style="15" customWidth="1"/>
    <col min="1285" max="1285" width="14" style="15" customWidth="1"/>
    <col min="1286" max="1286" width="14.42578125" style="15" customWidth="1"/>
    <col min="1287" max="1287" width="14.5703125" style="15" customWidth="1"/>
    <col min="1288" max="1288" width="17.140625" style="15" customWidth="1"/>
    <col min="1289" max="1289" width="13.28515625" style="15" customWidth="1"/>
    <col min="1290" max="1290" width="13.5703125" style="15" customWidth="1"/>
    <col min="1291" max="1291" width="2.85546875" style="15" customWidth="1"/>
    <col min="1292" max="1292" width="19.85546875" style="15" customWidth="1"/>
    <col min="1293" max="1536" width="7.85546875" style="15"/>
    <col min="1537" max="1537" width="2.140625" style="15" customWidth="1"/>
    <col min="1538" max="1538" width="7.140625" style="15" customWidth="1"/>
    <col min="1539" max="1539" width="12.7109375" style="15" customWidth="1"/>
    <col min="1540" max="1540" width="12.42578125" style="15" customWidth="1"/>
    <col min="1541" max="1541" width="14" style="15" customWidth="1"/>
    <col min="1542" max="1542" width="14.42578125" style="15" customWidth="1"/>
    <col min="1543" max="1543" width="14.5703125" style="15" customWidth="1"/>
    <col min="1544" max="1544" width="17.140625" style="15" customWidth="1"/>
    <col min="1545" max="1545" width="13.28515625" style="15" customWidth="1"/>
    <col min="1546" max="1546" width="13.5703125" style="15" customWidth="1"/>
    <col min="1547" max="1547" width="2.85546875" style="15" customWidth="1"/>
    <col min="1548" max="1548" width="19.85546875" style="15" customWidth="1"/>
    <col min="1549" max="1792" width="7.85546875" style="15"/>
    <col min="1793" max="1793" width="2.140625" style="15" customWidth="1"/>
    <col min="1794" max="1794" width="7.140625" style="15" customWidth="1"/>
    <col min="1795" max="1795" width="12.7109375" style="15" customWidth="1"/>
    <col min="1796" max="1796" width="12.42578125" style="15" customWidth="1"/>
    <col min="1797" max="1797" width="14" style="15" customWidth="1"/>
    <col min="1798" max="1798" width="14.42578125" style="15" customWidth="1"/>
    <col min="1799" max="1799" width="14.5703125" style="15" customWidth="1"/>
    <col min="1800" max="1800" width="17.140625" style="15" customWidth="1"/>
    <col min="1801" max="1801" width="13.28515625" style="15" customWidth="1"/>
    <col min="1802" max="1802" width="13.5703125" style="15" customWidth="1"/>
    <col min="1803" max="1803" width="2.85546875" style="15" customWidth="1"/>
    <col min="1804" max="1804" width="19.85546875" style="15" customWidth="1"/>
    <col min="1805" max="2048" width="7.85546875" style="15"/>
    <col min="2049" max="2049" width="2.140625" style="15" customWidth="1"/>
    <col min="2050" max="2050" width="7.140625" style="15" customWidth="1"/>
    <col min="2051" max="2051" width="12.7109375" style="15" customWidth="1"/>
    <col min="2052" max="2052" width="12.42578125" style="15" customWidth="1"/>
    <col min="2053" max="2053" width="14" style="15" customWidth="1"/>
    <col min="2054" max="2054" width="14.42578125" style="15" customWidth="1"/>
    <col min="2055" max="2055" width="14.5703125" style="15" customWidth="1"/>
    <col min="2056" max="2056" width="17.140625" style="15" customWidth="1"/>
    <col min="2057" max="2057" width="13.28515625" style="15" customWidth="1"/>
    <col min="2058" max="2058" width="13.5703125" style="15" customWidth="1"/>
    <col min="2059" max="2059" width="2.85546875" style="15" customWidth="1"/>
    <col min="2060" max="2060" width="19.85546875" style="15" customWidth="1"/>
    <col min="2061" max="2304" width="7.85546875" style="15"/>
    <col min="2305" max="2305" width="2.140625" style="15" customWidth="1"/>
    <col min="2306" max="2306" width="7.140625" style="15" customWidth="1"/>
    <col min="2307" max="2307" width="12.7109375" style="15" customWidth="1"/>
    <col min="2308" max="2308" width="12.42578125" style="15" customWidth="1"/>
    <col min="2309" max="2309" width="14" style="15" customWidth="1"/>
    <col min="2310" max="2310" width="14.42578125" style="15" customWidth="1"/>
    <col min="2311" max="2311" width="14.5703125" style="15" customWidth="1"/>
    <col min="2312" max="2312" width="17.140625" style="15" customWidth="1"/>
    <col min="2313" max="2313" width="13.28515625" style="15" customWidth="1"/>
    <col min="2314" max="2314" width="13.5703125" style="15" customWidth="1"/>
    <col min="2315" max="2315" width="2.85546875" style="15" customWidth="1"/>
    <col min="2316" max="2316" width="19.85546875" style="15" customWidth="1"/>
    <col min="2317" max="2560" width="7.85546875" style="15"/>
    <col min="2561" max="2561" width="2.140625" style="15" customWidth="1"/>
    <col min="2562" max="2562" width="7.140625" style="15" customWidth="1"/>
    <col min="2563" max="2563" width="12.7109375" style="15" customWidth="1"/>
    <col min="2564" max="2564" width="12.42578125" style="15" customWidth="1"/>
    <col min="2565" max="2565" width="14" style="15" customWidth="1"/>
    <col min="2566" max="2566" width="14.42578125" style="15" customWidth="1"/>
    <col min="2567" max="2567" width="14.5703125" style="15" customWidth="1"/>
    <col min="2568" max="2568" width="17.140625" style="15" customWidth="1"/>
    <col min="2569" max="2569" width="13.28515625" style="15" customWidth="1"/>
    <col min="2570" max="2570" width="13.5703125" style="15" customWidth="1"/>
    <col min="2571" max="2571" width="2.85546875" style="15" customWidth="1"/>
    <col min="2572" max="2572" width="19.85546875" style="15" customWidth="1"/>
    <col min="2573" max="2816" width="7.85546875" style="15"/>
    <col min="2817" max="2817" width="2.140625" style="15" customWidth="1"/>
    <col min="2818" max="2818" width="7.140625" style="15" customWidth="1"/>
    <col min="2819" max="2819" width="12.7109375" style="15" customWidth="1"/>
    <col min="2820" max="2820" width="12.42578125" style="15" customWidth="1"/>
    <col min="2821" max="2821" width="14" style="15" customWidth="1"/>
    <col min="2822" max="2822" width="14.42578125" style="15" customWidth="1"/>
    <col min="2823" max="2823" width="14.5703125" style="15" customWidth="1"/>
    <col min="2824" max="2824" width="17.140625" style="15" customWidth="1"/>
    <col min="2825" max="2825" width="13.28515625" style="15" customWidth="1"/>
    <col min="2826" max="2826" width="13.5703125" style="15" customWidth="1"/>
    <col min="2827" max="2827" width="2.85546875" style="15" customWidth="1"/>
    <col min="2828" max="2828" width="19.85546875" style="15" customWidth="1"/>
    <col min="2829" max="3072" width="7.85546875" style="15"/>
    <col min="3073" max="3073" width="2.140625" style="15" customWidth="1"/>
    <col min="3074" max="3074" width="7.140625" style="15" customWidth="1"/>
    <col min="3075" max="3075" width="12.7109375" style="15" customWidth="1"/>
    <col min="3076" max="3076" width="12.42578125" style="15" customWidth="1"/>
    <col min="3077" max="3077" width="14" style="15" customWidth="1"/>
    <col min="3078" max="3078" width="14.42578125" style="15" customWidth="1"/>
    <col min="3079" max="3079" width="14.5703125" style="15" customWidth="1"/>
    <col min="3080" max="3080" width="17.140625" style="15" customWidth="1"/>
    <col min="3081" max="3081" width="13.28515625" style="15" customWidth="1"/>
    <col min="3082" max="3082" width="13.5703125" style="15" customWidth="1"/>
    <col min="3083" max="3083" width="2.85546875" style="15" customWidth="1"/>
    <col min="3084" max="3084" width="19.85546875" style="15" customWidth="1"/>
    <col min="3085" max="3328" width="7.85546875" style="15"/>
    <col min="3329" max="3329" width="2.140625" style="15" customWidth="1"/>
    <col min="3330" max="3330" width="7.140625" style="15" customWidth="1"/>
    <col min="3331" max="3331" width="12.7109375" style="15" customWidth="1"/>
    <col min="3332" max="3332" width="12.42578125" style="15" customWidth="1"/>
    <col min="3333" max="3333" width="14" style="15" customWidth="1"/>
    <col min="3334" max="3334" width="14.42578125" style="15" customWidth="1"/>
    <col min="3335" max="3335" width="14.5703125" style="15" customWidth="1"/>
    <col min="3336" max="3336" width="17.140625" style="15" customWidth="1"/>
    <col min="3337" max="3337" width="13.28515625" style="15" customWidth="1"/>
    <col min="3338" max="3338" width="13.5703125" style="15" customWidth="1"/>
    <col min="3339" max="3339" width="2.85546875" style="15" customWidth="1"/>
    <col min="3340" max="3340" width="19.85546875" style="15" customWidth="1"/>
    <col min="3341" max="3584" width="7.85546875" style="15"/>
    <col min="3585" max="3585" width="2.140625" style="15" customWidth="1"/>
    <col min="3586" max="3586" width="7.140625" style="15" customWidth="1"/>
    <col min="3587" max="3587" width="12.7109375" style="15" customWidth="1"/>
    <col min="3588" max="3588" width="12.42578125" style="15" customWidth="1"/>
    <col min="3589" max="3589" width="14" style="15" customWidth="1"/>
    <col min="3590" max="3590" width="14.42578125" style="15" customWidth="1"/>
    <col min="3591" max="3591" width="14.5703125" style="15" customWidth="1"/>
    <col min="3592" max="3592" width="17.140625" style="15" customWidth="1"/>
    <col min="3593" max="3593" width="13.28515625" style="15" customWidth="1"/>
    <col min="3594" max="3594" width="13.5703125" style="15" customWidth="1"/>
    <col min="3595" max="3595" width="2.85546875" style="15" customWidth="1"/>
    <col min="3596" max="3596" width="19.85546875" style="15" customWidth="1"/>
    <col min="3597" max="3840" width="7.85546875" style="15"/>
    <col min="3841" max="3841" width="2.140625" style="15" customWidth="1"/>
    <col min="3842" max="3842" width="7.140625" style="15" customWidth="1"/>
    <col min="3843" max="3843" width="12.7109375" style="15" customWidth="1"/>
    <col min="3844" max="3844" width="12.42578125" style="15" customWidth="1"/>
    <col min="3845" max="3845" width="14" style="15" customWidth="1"/>
    <col min="3846" max="3846" width="14.42578125" style="15" customWidth="1"/>
    <col min="3847" max="3847" width="14.5703125" style="15" customWidth="1"/>
    <col min="3848" max="3848" width="17.140625" style="15" customWidth="1"/>
    <col min="3849" max="3849" width="13.28515625" style="15" customWidth="1"/>
    <col min="3850" max="3850" width="13.5703125" style="15" customWidth="1"/>
    <col min="3851" max="3851" width="2.85546875" style="15" customWidth="1"/>
    <col min="3852" max="3852" width="19.85546875" style="15" customWidth="1"/>
    <col min="3853" max="4096" width="7.85546875" style="15"/>
    <col min="4097" max="4097" width="2.140625" style="15" customWidth="1"/>
    <col min="4098" max="4098" width="7.140625" style="15" customWidth="1"/>
    <col min="4099" max="4099" width="12.7109375" style="15" customWidth="1"/>
    <col min="4100" max="4100" width="12.42578125" style="15" customWidth="1"/>
    <col min="4101" max="4101" width="14" style="15" customWidth="1"/>
    <col min="4102" max="4102" width="14.42578125" style="15" customWidth="1"/>
    <col min="4103" max="4103" width="14.5703125" style="15" customWidth="1"/>
    <col min="4104" max="4104" width="17.140625" style="15" customWidth="1"/>
    <col min="4105" max="4105" width="13.28515625" style="15" customWidth="1"/>
    <col min="4106" max="4106" width="13.5703125" style="15" customWidth="1"/>
    <col min="4107" max="4107" width="2.85546875" style="15" customWidth="1"/>
    <col min="4108" max="4108" width="19.85546875" style="15" customWidth="1"/>
    <col min="4109" max="4352" width="7.85546875" style="15"/>
    <col min="4353" max="4353" width="2.140625" style="15" customWidth="1"/>
    <col min="4354" max="4354" width="7.140625" style="15" customWidth="1"/>
    <col min="4355" max="4355" width="12.7109375" style="15" customWidth="1"/>
    <col min="4356" max="4356" width="12.42578125" style="15" customWidth="1"/>
    <col min="4357" max="4357" width="14" style="15" customWidth="1"/>
    <col min="4358" max="4358" width="14.42578125" style="15" customWidth="1"/>
    <col min="4359" max="4359" width="14.5703125" style="15" customWidth="1"/>
    <col min="4360" max="4360" width="17.140625" style="15" customWidth="1"/>
    <col min="4361" max="4361" width="13.28515625" style="15" customWidth="1"/>
    <col min="4362" max="4362" width="13.5703125" style="15" customWidth="1"/>
    <col min="4363" max="4363" width="2.85546875" style="15" customWidth="1"/>
    <col min="4364" max="4364" width="19.85546875" style="15" customWidth="1"/>
    <col min="4365" max="4608" width="7.85546875" style="15"/>
    <col min="4609" max="4609" width="2.140625" style="15" customWidth="1"/>
    <col min="4610" max="4610" width="7.140625" style="15" customWidth="1"/>
    <col min="4611" max="4611" width="12.7109375" style="15" customWidth="1"/>
    <col min="4612" max="4612" width="12.42578125" style="15" customWidth="1"/>
    <col min="4613" max="4613" width="14" style="15" customWidth="1"/>
    <col min="4614" max="4614" width="14.42578125" style="15" customWidth="1"/>
    <col min="4615" max="4615" width="14.5703125" style="15" customWidth="1"/>
    <col min="4616" max="4616" width="17.140625" style="15" customWidth="1"/>
    <col min="4617" max="4617" width="13.28515625" style="15" customWidth="1"/>
    <col min="4618" max="4618" width="13.5703125" style="15" customWidth="1"/>
    <col min="4619" max="4619" width="2.85546875" style="15" customWidth="1"/>
    <col min="4620" max="4620" width="19.85546875" style="15" customWidth="1"/>
    <col min="4621" max="4864" width="7.85546875" style="15"/>
    <col min="4865" max="4865" width="2.140625" style="15" customWidth="1"/>
    <col min="4866" max="4866" width="7.140625" style="15" customWidth="1"/>
    <col min="4867" max="4867" width="12.7109375" style="15" customWidth="1"/>
    <col min="4868" max="4868" width="12.42578125" style="15" customWidth="1"/>
    <col min="4869" max="4869" width="14" style="15" customWidth="1"/>
    <col min="4870" max="4870" width="14.42578125" style="15" customWidth="1"/>
    <col min="4871" max="4871" width="14.5703125" style="15" customWidth="1"/>
    <col min="4872" max="4872" width="17.140625" style="15" customWidth="1"/>
    <col min="4873" max="4873" width="13.28515625" style="15" customWidth="1"/>
    <col min="4874" max="4874" width="13.5703125" style="15" customWidth="1"/>
    <col min="4875" max="4875" width="2.85546875" style="15" customWidth="1"/>
    <col min="4876" max="4876" width="19.85546875" style="15" customWidth="1"/>
    <col min="4877" max="5120" width="7.85546875" style="15"/>
    <col min="5121" max="5121" width="2.140625" style="15" customWidth="1"/>
    <col min="5122" max="5122" width="7.140625" style="15" customWidth="1"/>
    <col min="5123" max="5123" width="12.7109375" style="15" customWidth="1"/>
    <col min="5124" max="5124" width="12.42578125" style="15" customWidth="1"/>
    <col min="5125" max="5125" width="14" style="15" customWidth="1"/>
    <col min="5126" max="5126" width="14.42578125" style="15" customWidth="1"/>
    <col min="5127" max="5127" width="14.5703125" style="15" customWidth="1"/>
    <col min="5128" max="5128" width="17.140625" style="15" customWidth="1"/>
    <col min="5129" max="5129" width="13.28515625" style="15" customWidth="1"/>
    <col min="5130" max="5130" width="13.5703125" style="15" customWidth="1"/>
    <col min="5131" max="5131" width="2.85546875" style="15" customWidth="1"/>
    <col min="5132" max="5132" width="19.85546875" style="15" customWidth="1"/>
    <col min="5133" max="5376" width="7.85546875" style="15"/>
    <col min="5377" max="5377" width="2.140625" style="15" customWidth="1"/>
    <col min="5378" max="5378" width="7.140625" style="15" customWidth="1"/>
    <col min="5379" max="5379" width="12.7109375" style="15" customWidth="1"/>
    <col min="5380" max="5380" width="12.42578125" style="15" customWidth="1"/>
    <col min="5381" max="5381" width="14" style="15" customWidth="1"/>
    <col min="5382" max="5382" width="14.42578125" style="15" customWidth="1"/>
    <col min="5383" max="5383" width="14.5703125" style="15" customWidth="1"/>
    <col min="5384" max="5384" width="17.140625" style="15" customWidth="1"/>
    <col min="5385" max="5385" width="13.28515625" style="15" customWidth="1"/>
    <col min="5386" max="5386" width="13.5703125" style="15" customWidth="1"/>
    <col min="5387" max="5387" width="2.85546875" style="15" customWidth="1"/>
    <col min="5388" max="5388" width="19.85546875" style="15" customWidth="1"/>
    <col min="5389" max="5632" width="7.85546875" style="15"/>
    <col min="5633" max="5633" width="2.140625" style="15" customWidth="1"/>
    <col min="5634" max="5634" width="7.140625" style="15" customWidth="1"/>
    <col min="5635" max="5635" width="12.7109375" style="15" customWidth="1"/>
    <col min="5636" max="5636" width="12.42578125" style="15" customWidth="1"/>
    <col min="5637" max="5637" width="14" style="15" customWidth="1"/>
    <col min="5638" max="5638" width="14.42578125" style="15" customWidth="1"/>
    <col min="5639" max="5639" width="14.5703125" style="15" customWidth="1"/>
    <col min="5640" max="5640" width="17.140625" style="15" customWidth="1"/>
    <col min="5641" max="5641" width="13.28515625" style="15" customWidth="1"/>
    <col min="5642" max="5642" width="13.5703125" style="15" customWidth="1"/>
    <col min="5643" max="5643" width="2.85546875" style="15" customWidth="1"/>
    <col min="5644" max="5644" width="19.85546875" style="15" customWidth="1"/>
    <col min="5645" max="5888" width="7.85546875" style="15"/>
    <col min="5889" max="5889" width="2.140625" style="15" customWidth="1"/>
    <col min="5890" max="5890" width="7.140625" style="15" customWidth="1"/>
    <col min="5891" max="5891" width="12.7109375" style="15" customWidth="1"/>
    <col min="5892" max="5892" width="12.42578125" style="15" customWidth="1"/>
    <col min="5893" max="5893" width="14" style="15" customWidth="1"/>
    <col min="5894" max="5894" width="14.42578125" style="15" customWidth="1"/>
    <col min="5895" max="5895" width="14.5703125" style="15" customWidth="1"/>
    <col min="5896" max="5896" width="17.140625" style="15" customWidth="1"/>
    <col min="5897" max="5897" width="13.28515625" style="15" customWidth="1"/>
    <col min="5898" max="5898" width="13.5703125" style="15" customWidth="1"/>
    <col min="5899" max="5899" width="2.85546875" style="15" customWidth="1"/>
    <col min="5900" max="5900" width="19.85546875" style="15" customWidth="1"/>
    <col min="5901" max="6144" width="7.85546875" style="15"/>
    <col min="6145" max="6145" width="2.140625" style="15" customWidth="1"/>
    <col min="6146" max="6146" width="7.140625" style="15" customWidth="1"/>
    <col min="6147" max="6147" width="12.7109375" style="15" customWidth="1"/>
    <col min="6148" max="6148" width="12.42578125" style="15" customWidth="1"/>
    <col min="6149" max="6149" width="14" style="15" customWidth="1"/>
    <col min="6150" max="6150" width="14.42578125" style="15" customWidth="1"/>
    <col min="6151" max="6151" width="14.5703125" style="15" customWidth="1"/>
    <col min="6152" max="6152" width="17.140625" style="15" customWidth="1"/>
    <col min="6153" max="6153" width="13.28515625" style="15" customWidth="1"/>
    <col min="6154" max="6154" width="13.5703125" style="15" customWidth="1"/>
    <col min="6155" max="6155" width="2.85546875" style="15" customWidth="1"/>
    <col min="6156" max="6156" width="19.85546875" style="15" customWidth="1"/>
    <col min="6157" max="6400" width="7.85546875" style="15"/>
    <col min="6401" max="6401" width="2.140625" style="15" customWidth="1"/>
    <col min="6402" max="6402" width="7.140625" style="15" customWidth="1"/>
    <col min="6403" max="6403" width="12.7109375" style="15" customWidth="1"/>
    <col min="6404" max="6404" width="12.42578125" style="15" customWidth="1"/>
    <col min="6405" max="6405" width="14" style="15" customWidth="1"/>
    <col min="6406" max="6406" width="14.42578125" style="15" customWidth="1"/>
    <col min="6407" max="6407" width="14.5703125" style="15" customWidth="1"/>
    <col min="6408" max="6408" width="17.140625" style="15" customWidth="1"/>
    <col min="6409" max="6409" width="13.28515625" style="15" customWidth="1"/>
    <col min="6410" max="6410" width="13.5703125" style="15" customWidth="1"/>
    <col min="6411" max="6411" width="2.85546875" style="15" customWidth="1"/>
    <col min="6412" max="6412" width="19.85546875" style="15" customWidth="1"/>
    <col min="6413" max="6656" width="7.85546875" style="15"/>
    <col min="6657" max="6657" width="2.140625" style="15" customWidth="1"/>
    <col min="6658" max="6658" width="7.140625" style="15" customWidth="1"/>
    <col min="6659" max="6659" width="12.7109375" style="15" customWidth="1"/>
    <col min="6660" max="6660" width="12.42578125" style="15" customWidth="1"/>
    <col min="6661" max="6661" width="14" style="15" customWidth="1"/>
    <col min="6662" max="6662" width="14.42578125" style="15" customWidth="1"/>
    <col min="6663" max="6663" width="14.5703125" style="15" customWidth="1"/>
    <col min="6664" max="6664" width="17.140625" style="15" customWidth="1"/>
    <col min="6665" max="6665" width="13.28515625" style="15" customWidth="1"/>
    <col min="6666" max="6666" width="13.5703125" style="15" customWidth="1"/>
    <col min="6667" max="6667" width="2.85546875" style="15" customWidth="1"/>
    <col min="6668" max="6668" width="19.85546875" style="15" customWidth="1"/>
    <col min="6669" max="6912" width="7.85546875" style="15"/>
    <col min="6913" max="6913" width="2.140625" style="15" customWidth="1"/>
    <col min="6914" max="6914" width="7.140625" style="15" customWidth="1"/>
    <col min="6915" max="6915" width="12.7109375" style="15" customWidth="1"/>
    <col min="6916" max="6916" width="12.42578125" style="15" customWidth="1"/>
    <col min="6917" max="6917" width="14" style="15" customWidth="1"/>
    <col min="6918" max="6918" width="14.42578125" style="15" customWidth="1"/>
    <col min="6919" max="6919" width="14.5703125" style="15" customWidth="1"/>
    <col min="6920" max="6920" width="17.140625" style="15" customWidth="1"/>
    <col min="6921" max="6921" width="13.28515625" style="15" customWidth="1"/>
    <col min="6922" max="6922" width="13.5703125" style="15" customWidth="1"/>
    <col min="6923" max="6923" width="2.85546875" style="15" customWidth="1"/>
    <col min="6924" max="6924" width="19.85546875" style="15" customWidth="1"/>
    <col min="6925" max="7168" width="7.85546875" style="15"/>
    <col min="7169" max="7169" width="2.140625" style="15" customWidth="1"/>
    <col min="7170" max="7170" width="7.140625" style="15" customWidth="1"/>
    <col min="7171" max="7171" width="12.7109375" style="15" customWidth="1"/>
    <col min="7172" max="7172" width="12.42578125" style="15" customWidth="1"/>
    <col min="7173" max="7173" width="14" style="15" customWidth="1"/>
    <col min="7174" max="7174" width="14.42578125" style="15" customWidth="1"/>
    <col min="7175" max="7175" width="14.5703125" style="15" customWidth="1"/>
    <col min="7176" max="7176" width="17.140625" style="15" customWidth="1"/>
    <col min="7177" max="7177" width="13.28515625" style="15" customWidth="1"/>
    <col min="7178" max="7178" width="13.5703125" style="15" customWidth="1"/>
    <col min="7179" max="7179" width="2.85546875" style="15" customWidth="1"/>
    <col min="7180" max="7180" width="19.85546875" style="15" customWidth="1"/>
    <col min="7181" max="7424" width="7.85546875" style="15"/>
    <col min="7425" max="7425" width="2.140625" style="15" customWidth="1"/>
    <col min="7426" max="7426" width="7.140625" style="15" customWidth="1"/>
    <col min="7427" max="7427" width="12.7109375" style="15" customWidth="1"/>
    <col min="7428" max="7428" width="12.42578125" style="15" customWidth="1"/>
    <col min="7429" max="7429" width="14" style="15" customWidth="1"/>
    <col min="7430" max="7430" width="14.42578125" style="15" customWidth="1"/>
    <col min="7431" max="7431" width="14.5703125" style="15" customWidth="1"/>
    <col min="7432" max="7432" width="17.140625" style="15" customWidth="1"/>
    <col min="7433" max="7433" width="13.28515625" style="15" customWidth="1"/>
    <col min="7434" max="7434" width="13.5703125" style="15" customWidth="1"/>
    <col min="7435" max="7435" width="2.85546875" style="15" customWidth="1"/>
    <col min="7436" max="7436" width="19.85546875" style="15" customWidth="1"/>
    <col min="7437" max="7680" width="7.85546875" style="15"/>
    <col min="7681" max="7681" width="2.140625" style="15" customWidth="1"/>
    <col min="7682" max="7682" width="7.140625" style="15" customWidth="1"/>
    <col min="7683" max="7683" width="12.7109375" style="15" customWidth="1"/>
    <col min="7684" max="7684" width="12.42578125" style="15" customWidth="1"/>
    <col min="7685" max="7685" width="14" style="15" customWidth="1"/>
    <col min="7686" max="7686" width="14.42578125" style="15" customWidth="1"/>
    <col min="7687" max="7687" width="14.5703125" style="15" customWidth="1"/>
    <col min="7688" max="7688" width="17.140625" style="15" customWidth="1"/>
    <col min="7689" max="7689" width="13.28515625" style="15" customWidth="1"/>
    <col min="7690" max="7690" width="13.5703125" style="15" customWidth="1"/>
    <col min="7691" max="7691" width="2.85546875" style="15" customWidth="1"/>
    <col min="7692" max="7692" width="19.85546875" style="15" customWidth="1"/>
    <col min="7693" max="7936" width="7.85546875" style="15"/>
    <col min="7937" max="7937" width="2.140625" style="15" customWidth="1"/>
    <col min="7938" max="7938" width="7.140625" style="15" customWidth="1"/>
    <col min="7939" max="7939" width="12.7109375" style="15" customWidth="1"/>
    <col min="7940" max="7940" width="12.42578125" style="15" customWidth="1"/>
    <col min="7941" max="7941" width="14" style="15" customWidth="1"/>
    <col min="7942" max="7942" width="14.42578125" style="15" customWidth="1"/>
    <col min="7943" max="7943" width="14.5703125" style="15" customWidth="1"/>
    <col min="7944" max="7944" width="17.140625" style="15" customWidth="1"/>
    <col min="7945" max="7945" width="13.28515625" style="15" customWidth="1"/>
    <col min="7946" max="7946" width="13.5703125" style="15" customWidth="1"/>
    <col min="7947" max="7947" width="2.85546875" style="15" customWidth="1"/>
    <col min="7948" max="7948" width="19.85546875" style="15" customWidth="1"/>
    <col min="7949" max="8192" width="7.85546875" style="15"/>
    <col min="8193" max="8193" width="2.140625" style="15" customWidth="1"/>
    <col min="8194" max="8194" width="7.140625" style="15" customWidth="1"/>
    <col min="8195" max="8195" width="12.7109375" style="15" customWidth="1"/>
    <col min="8196" max="8196" width="12.42578125" style="15" customWidth="1"/>
    <col min="8197" max="8197" width="14" style="15" customWidth="1"/>
    <col min="8198" max="8198" width="14.42578125" style="15" customWidth="1"/>
    <col min="8199" max="8199" width="14.5703125" style="15" customWidth="1"/>
    <col min="8200" max="8200" width="17.140625" style="15" customWidth="1"/>
    <col min="8201" max="8201" width="13.28515625" style="15" customWidth="1"/>
    <col min="8202" max="8202" width="13.5703125" style="15" customWidth="1"/>
    <col min="8203" max="8203" width="2.85546875" style="15" customWidth="1"/>
    <col min="8204" max="8204" width="19.85546875" style="15" customWidth="1"/>
    <col min="8205" max="8448" width="7.85546875" style="15"/>
    <col min="8449" max="8449" width="2.140625" style="15" customWidth="1"/>
    <col min="8450" max="8450" width="7.140625" style="15" customWidth="1"/>
    <col min="8451" max="8451" width="12.7109375" style="15" customWidth="1"/>
    <col min="8452" max="8452" width="12.42578125" style="15" customWidth="1"/>
    <col min="8453" max="8453" width="14" style="15" customWidth="1"/>
    <col min="8454" max="8454" width="14.42578125" style="15" customWidth="1"/>
    <col min="8455" max="8455" width="14.5703125" style="15" customWidth="1"/>
    <col min="8456" max="8456" width="17.140625" style="15" customWidth="1"/>
    <col min="8457" max="8457" width="13.28515625" style="15" customWidth="1"/>
    <col min="8458" max="8458" width="13.5703125" style="15" customWidth="1"/>
    <col min="8459" max="8459" width="2.85546875" style="15" customWidth="1"/>
    <col min="8460" max="8460" width="19.85546875" style="15" customWidth="1"/>
    <col min="8461" max="8704" width="7.85546875" style="15"/>
    <col min="8705" max="8705" width="2.140625" style="15" customWidth="1"/>
    <col min="8706" max="8706" width="7.140625" style="15" customWidth="1"/>
    <col min="8707" max="8707" width="12.7109375" style="15" customWidth="1"/>
    <col min="8708" max="8708" width="12.42578125" style="15" customWidth="1"/>
    <col min="8709" max="8709" width="14" style="15" customWidth="1"/>
    <col min="8710" max="8710" width="14.42578125" style="15" customWidth="1"/>
    <col min="8711" max="8711" width="14.5703125" style="15" customWidth="1"/>
    <col min="8712" max="8712" width="17.140625" style="15" customWidth="1"/>
    <col min="8713" max="8713" width="13.28515625" style="15" customWidth="1"/>
    <col min="8714" max="8714" width="13.5703125" style="15" customWidth="1"/>
    <col min="8715" max="8715" width="2.85546875" style="15" customWidth="1"/>
    <col min="8716" max="8716" width="19.85546875" style="15" customWidth="1"/>
    <col min="8717" max="8960" width="7.85546875" style="15"/>
    <col min="8961" max="8961" width="2.140625" style="15" customWidth="1"/>
    <col min="8962" max="8962" width="7.140625" style="15" customWidth="1"/>
    <col min="8963" max="8963" width="12.7109375" style="15" customWidth="1"/>
    <col min="8964" max="8964" width="12.42578125" style="15" customWidth="1"/>
    <col min="8965" max="8965" width="14" style="15" customWidth="1"/>
    <col min="8966" max="8966" width="14.42578125" style="15" customWidth="1"/>
    <col min="8967" max="8967" width="14.5703125" style="15" customWidth="1"/>
    <col min="8968" max="8968" width="17.140625" style="15" customWidth="1"/>
    <col min="8969" max="8969" width="13.28515625" style="15" customWidth="1"/>
    <col min="8970" max="8970" width="13.5703125" style="15" customWidth="1"/>
    <col min="8971" max="8971" width="2.85546875" style="15" customWidth="1"/>
    <col min="8972" max="8972" width="19.85546875" style="15" customWidth="1"/>
    <col min="8973" max="9216" width="7.85546875" style="15"/>
    <col min="9217" max="9217" width="2.140625" style="15" customWidth="1"/>
    <col min="9218" max="9218" width="7.140625" style="15" customWidth="1"/>
    <col min="9219" max="9219" width="12.7109375" style="15" customWidth="1"/>
    <col min="9220" max="9220" width="12.42578125" style="15" customWidth="1"/>
    <col min="9221" max="9221" width="14" style="15" customWidth="1"/>
    <col min="9222" max="9222" width="14.42578125" style="15" customWidth="1"/>
    <col min="9223" max="9223" width="14.5703125" style="15" customWidth="1"/>
    <col min="9224" max="9224" width="17.140625" style="15" customWidth="1"/>
    <col min="9225" max="9225" width="13.28515625" style="15" customWidth="1"/>
    <col min="9226" max="9226" width="13.5703125" style="15" customWidth="1"/>
    <col min="9227" max="9227" width="2.85546875" style="15" customWidth="1"/>
    <col min="9228" max="9228" width="19.85546875" style="15" customWidth="1"/>
    <col min="9229" max="9472" width="7.85546875" style="15"/>
    <col min="9473" max="9473" width="2.140625" style="15" customWidth="1"/>
    <col min="9474" max="9474" width="7.140625" style="15" customWidth="1"/>
    <col min="9475" max="9475" width="12.7109375" style="15" customWidth="1"/>
    <col min="9476" max="9476" width="12.42578125" style="15" customWidth="1"/>
    <col min="9477" max="9477" width="14" style="15" customWidth="1"/>
    <col min="9478" max="9478" width="14.42578125" style="15" customWidth="1"/>
    <col min="9479" max="9479" width="14.5703125" style="15" customWidth="1"/>
    <col min="9480" max="9480" width="17.140625" style="15" customWidth="1"/>
    <col min="9481" max="9481" width="13.28515625" style="15" customWidth="1"/>
    <col min="9482" max="9482" width="13.5703125" style="15" customWidth="1"/>
    <col min="9483" max="9483" width="2.85546875" style="15" customWidth="1"/>
    <col min="9484" max="9484" width="19.85546875" style="15" customWidth="1"/>
    <col min="9485" max="9728" width="7.85546875" style="15"/>
    <col min="9729" max="9729" width="2.140625" style="15" customWidth="1"/>
    <col min="9730" max="9730" width="7.140625" style="15" customWidth="1"/>
    <col min="9731" max="9731" width="12.7109375" style="15" customWidth="1"/>
    <col min="9732" max="9732" width="12.42578125" style="15" customWidth="1"/>
    <col min="9733" max="9733" width="14" style="15" customWidth="1"/>
    <col min="9734" max="9734" width="14.42578125" style="15" customWidth="1"/>
    <col min="9735" max="9735" width="14.5703125" style="15" customWidth="1"/>
    <col min="9736" max="9736" width="17.140625" style="15" customWidth="1"/>
    <col min="9737" max="9737" width="13.28515625" style="15" customWidth="1"/>
    <col min="9738" max="9738" width="13.5703125" style="15" customWidth="1"/>
    <col min="9739" max="9739" width="2.85546875" style="15" customWidth="1"/>
    <col min="9740" max="9740" width="19.85546875" style="15" customWidth="1"/>
    <col min="9741" max="9984" width="7.85546875" style="15"/>
    <col min="9985" max="9985" width="2.140625" style="15" customWidth="1"/>
    <col min="9986" max="9986" width="7.140625" style="15" customWidth="1"/>
    <col min="9987" max="9987" width="12.7109375" style="15" customWidth="1"/>
    <col min="9988" max="9988" width="12.42578125" style="15" customWidth="1"/>
    <col min="9989" max="9989" width="14" style="15" customWidth="1"/>
    <col min="9990" max="9990" width="14.42578125" style="15" customWidth="1"/>
    <col min="9991" max="9991" width="14.5703125" style="15" customWidth="1"/>
    <col min="9992" max="9992" width="17.140625" style="15" customWidth="1"/>
    <col min="9993" max="9993" width="13.28515625" style="15" customWidth="1"/>
    <col min="9994" max="9994" width="13.5703125" style="15" customWidth="1"/>
    <col min="9995" max="9995" width="2.85546875" style="15" customWidth="1"/>
    <col min="9996" max="9996" width="19.85546875" style="15" customWidth="1"/>
    <col min="9997" max="10240" width="7.85546875" style="15"/>
    <col min="10241" max="10241" width="2.140625" style="15" customWidth="1"/>
    <col min="10242" max="10242" width="7.140625" style="15" customWidth="1"/>
    <col min="10243" max="10243" width="12.7109375" style="15" customWidth="1"/>
    <col min="10244" max="10244" width="12.42578125" style="15" customWidth="1"/>
    <col min="10245" max="10245" width="14" style="15" customWidth="1"/>
    <col min="10246" max="10246" width="14.42578125" style="15" customWidth="1"/>
    <col min="10247" max="10247" width="14.5703125" style="15" customWidth="1"/>
    <col min="10248" max="10248" width="17.140625" style="15" customWidth="1"/>
    <col min="10249" max="10249" width="13.28515625" style="15" customWidth="1"/>
    <col min="10250" max="10250" width="13.5703125" style="15" customWidth="1"/>
    <col min="10251" max="10251" width="2.85546875" style="15" customWidth="1"/>
    <col min="10252" max="10252" width="19.85546875" style="15" customWidth="1"/>
    <col min="10253" max="10496" width="7.85546875" style="15"/>
    <col min="10497" max="10497" width="2.140625" style="15" customWidth="1"/>
    <col min="10498" max="10498" width="7.140625" style="15" customWidth="1"/>
    <col min="10499" max="10499" width="12.7109375" style="15" customWidth="1"/>
    <col min="10500" max="10500" width="12.42578125" style="15" customWidth="1"/>
    <col min="10501" max="10501" width="14" style="15" customWidth="1"/>
    <col min="10502" max="10502" width="14.42578125" style="15" customWidth="1"/>
    <col min="10503" max="10503" width="14.5703125" style="15" customWidth="1"/>
    <col min="10504" max="10504" width="17.140625" style="15" customWidth="1"/>
    <col min="10505" max="10505" width="13.28515625" style="15" customWidth="1"/>
    <col min="10506" max="10506" width="13.5703125" style="15" customWidth="1"/>
    <col min="10507" max="10507" width="2.85546875" style="15" customWidth="1"/>
    <col min="10508" max="10508" width="19.85546875" style="15" customWidth="1"/>
    <col min="10509" max="10752" width="7.85546875" style="15"/>
    <col min="10753" max="10753" width="2.140625" style="15" customWidth="1"/>
    <col min="10754" max="10754" width="7.140625" style="15" customWidth="1"/>
    <col min="10755" max="10755" width="12.7109375" style="15" customWidth="1"/>
    <col min="10756" max="10756" width="12.42578125" style="15" customWidth="1"/>
    <col min="10757" max="10757" width="14" style="15" customWidth="1"/>
    <col min="10758" max="10758" width="14.42578125" style="15" customWidth="1"/>
    <col min="10759" max="10759" width="14.5703125" style="15" customWidth="1"/>
    <col min="10760" max="10760" width="17.140625" style="15" customWidth="1"/>
    <col min="10761" max="10761" width="13.28515625" style="15" customWidth="1"/>
    <col min="10762" max="10762" width="13.5703125" style="15" customWidth="1"/>
    <col min="10763" max="10763" width="2.85546875" style="15" customWidth="1"/>
    <col min="10764" max="10764" width="19.85546875" style="15" customWidth="1"/>
    <col min="10765" max="11008" width="7.85546875" style="15"/>
    <col min="11009" max="11009" width="2.140625" style="15" customWidth="1"/>
    <col min="11010" max="11010" width="7.140625" style="15" customWidth="1"/>
    <col min="11011" max="11011" width="12.7109375" style="15" customWidth="1"/>
    <col min="11012" max="11012" width="12.42578125" style="15" customWidth="1"/>
    <col min="11013" max="11013" width="14" style="15" customWidth="1"/>
    <col min="11014" max="11014" width="14.42578125" style="15" customWidth="1"/>
    <col min="11015" max="11015" width="14.5703125" style="15" customWidth="1"/>
    <col min="11016" max="11016" width="17.140625" style="15" customWidth="1"/>
    <col min="11017" max="11017" width="13.28515625" style="15" customWidth="1"/>
    <col min="11018" max="11018" width="13.5703125" style="15" customWidth="1"/>
    <col min="11019" max="11019" width="2.85546875" style="15" customWidth="1"/>
    <col min="11020" max="11020" width="19.85546875" style="15" customWidth="1"/>
    <col min="11021" max="11264" width="7.85546875" style="15"/>
    <col min="11265" max="11265" width="2.140625" style="15" customWidth="1"/>
    <col min="11266" max="11266" width="7.140625" style="15" customWidth="1"/>
    <col min="11267" max="11267" width="12.7109375" style="15" customWidth="1"/>
    <col min="11268" max="11268" width="12.42578125" style="15" customWidth="1"/>
    <col min="11269" max="11269" width="14" style="15" customWidth="1"/>
    <col min="11270" max="11270" width="14.42578125" style="15" customWidth="1"/>
    <col min="11271" max="11271" width="14.5703125" style="15" customWidth="1"/>
    <col min="11272" max="11272" width="17.140625" style="15" customWidth="1"/>
    <col min="11273" max="11273" width="13.28515625" style="15" customWidth="1"/>
    <col min="11274" max="11274" width="13.5703125" style="15" customWidth="1"/>
    <col min="11275" max="11275" width="2.85546875" style="15" customWidth="1"/>
    <col min="11276" max="11276" width="19.85546875" style="15" customWidth="1"/>
    <col min="11277" max="11520" width="7.85546875" style="15"/>
    <col min="11521" max="11521" width="2.140625" style="15" customWidth="1"/>
    <col min="11522" max="11522" width="7.140625" style="15" customWidth="1"/>
    <col min="11523" max="11523" width="12.7109375" style="15" customWidth="1"/>
    <col min="11524" max="11524" width="12.42578125" style="15" customWidth="1"/>
    <col min="11525" max="11525" width="14" style="15" customWidth="1"/>
    <col min="11526" max="11526" width="14.42578125" style="15" customWidth="1"/>
    <col min="11527" max="11527" width="14.5703125" style="15" customWidth="1"/>
    <col min="11528" max="11528" width="17.140625" style="15" customWidth="1"/>
    <col min="11529" max="11529" width="13.28515625" style="15" customWidth="1"/>
    <col min="11530" max="11530" width="13.5703125" style="15" customWidth="1"/>
    <col min="11531" max="11531" width="2.85546875" style="15" customWidth="1"/>
    <col min="11532" max="11532" width="19.85546875" style="15" customWidth="1"/>
    <col min="11533" max="11776" width="7.85546875" style="15"/>
    <col min="11777" max="11777" width="2.140625" style="15" customWidth="1"/>
    <col min="11778" max="11778" width="7.140625" style="15" customWidth="1"/>
    <col min="11779" max="11779" width="12.7109375" style="15" customWidth="1"/>
    <col min="11780" max="11780" width="12.42578125" style="15" customWidth="1"/>
    <col min="11781" max="11781" width="14" style="15" customWidth="1"/>
    <col min="11782" max="11782" width="14.42578125" style="15" customWidth="1"/>
    <col min="11783" max="11783" width="14.5703125" style="15" customWidth="1"/>
    <col min="11784" max="11784" width="17.140625" style="15" customWidth="1"/>
    <col min="11785" max="11785" width="13.28515625" style="15" customWidth="1"/>
    <col min="11786" max="11786" width="13.5703125" style="15" customWidth="1"/>
    <col min="11787" max="11787" width="2.85546875" style="15" customWidth="1"/>
    <col min="11788" max="11788" width="19.85546875" style="15" customWidth="1"/>
    <col min="11789" max="12032" width="7.85546875" style="15"/>
    <col min="12033" max="12033" width="2.140625" style="15" customWidth="1"/>
    <col min="12034" max="12034" width="7.140625" style="15" customWidth="1"/>
    <col min="12035" max="12035" width="12.7109375" style="15" customWidth="1"/>
    <col min="12036" max="12036" width="12.42578125" style="15" customWidth="1"/>
    <col min="12037" max="12037" width="14" style="15" customWidth="1"/>
    <col min="12038" max="12038" width="14.42578125" style="15" customWidth="1"/>
    <col min="12039" max="12039" width="14.5703125" style="15" customWidth="1"/>
    <col min="12040" max="12040" width="17.140625" style="15" customWidth="1"/>
    <col min="12041" max="12041" width="13.28515625" style="15" customWidth="1"/>
    <col min="12042" max="12042" width="13.5703125" style="15" customWidth="1"/>
    <col min="12043" max="12043" width="2.85546875" style="15" customWidth="1"/>
    <col min="12044" max="12044" width="19.85546875" style="15" customWidth="1"/>
    <col min="12045" max="12288" width="7.85546875" style="15"/>
    <col min="12289" max="12289" width="2.140625" style="15" customWidth="1"/>
    <col min="12290" max="12290" width="7.140625" style="15" customWidth="1"/>
    <col min="12291" max="12291" width="12.7109375" style="15" customWidth="1"/>
    <col min="12292" max="12292" width="12.42578125" style="15" customWidth="1"/>
    <col min="12293" max="12293" width="14" style="15" customWidth="1"/>
    <col min="12294" max="12294" width="14.42578125" style="15" customWidth="1"/>
    <col min="12295" max="12295" width="14.5703125" style="15" customWidth="1"/>
    <col min="12296" max="12296" width="17.140625" style="15" customWidth="1"/>
    <col min="12297" max="12297" width="13.28515625" style="15" customWidth="1"/>
    <col min="12298" max="12298" width="13.5703125" style="15" customWidth="1"/>
    <col min="12299" max="12299" width="2.85546875" style="15" customWidth="1"/>
    <col min="12300" max="12300" width="19.85546875" style="15" customWidth="1"/>
    <col min="12301" max="12544" width="7.85546875" style="15"/>
    <col min="12545" max="12545" width="2.140625" style="15" customWidth="1"/>
    <col min="12546" max="12546" width="7.140625" style="15" customWidth="1"/>
    <col min="12547" max="12547" width="12.7109375" style="15" customWidth="1"/>
    <col min="12548" max="12548" width="12.42578125" style="15" customWidth="1"/>
    <col min="12549" max="12549" width="14" style="15" customWidth="1"/>
    <col min="12550" max="12550" width="14.42578125" style="15" customWidth="1"/>
    <col min="12551" max="12551" width="14.5703125" style="15" customWidth="1"/>
    <col min="12552" max="12552" width="17.140625" style="15" customWidth="1"/>
    <col min="12553" max="12553" width="13.28515625" style="15" customWidth="1"/>
    <col min="12554" max="12554" width="13.5703125" style="15" customWidth="1"/>
    <col min="12555" max="12555" width="2.85546875" style="15" customWidth="1"/>
    <col min="12556" max="12556" width="19.85546875" style="15" customWidth="1"/>
    <col min="12557" max="12800" width="7.85546875" style="15"/>
    <col min="12801" max="12801" width="2.140625" style="15" customWidth="1"/>
    <col min="12802" max="12802" width="7.140625" style="15" customWidth="1"/>
    <col min="12803" max="12803" width="12.7109375" style="15" customWidth="1"/>
    <col min="12804" max="12804" width="12.42578125" style="15" customWidth="1"/>
    <col min="12805" max="12805" width="14" style="15" customWidth="1"/>
    <col min="12806" max="12806" width="14.42578125" style="15" customWidth="1"/>
    <col min="12807" max="12807" width="14.5703125" style="15" customWidth="1"/>
    <col min="12808" max="12808" width="17.140625" style="15" customWidth="1"/>
    <col min="12809" max="12809" width="13.28515625" style="15" customWidth="1"/>
    <col min="12810" max="12810" width="13.5703125" style="15" customWidth="1"/>
    <col min="12811" max="12811" width="2.85546875" style="15" customWidth="1"/>
    <col min="12812" max="12812" width="19.85546875" style="15" customWidth="1"/>
    <col min="12813" max="13056" width="7.85546875" style="15"/>
    <col min="13057" max="13057" width="2.140625" style="15" customWidth="1"/>
    <col min="13058" max="13058" width="7.140625" style="15" customWidth="1"/>
    <col min="13059" max="13059" width="12.7109375" style="15" customWidth="1"/>
    <col min="13060" max="13060" width="12.42578125" style="15" customWidth="1"/>
    <col min="13061" max="13061" width="14" style="15" customWidth="1"/>
    <col min="13062" max="13062" width="14.42578125" style="15" customWidth="1"/>
    <col min="13063" max="13063" width="14.5703125" style="15" customWidth="1"/>
    <col min="13064" max="13064" width="17.140625" style="15" customWidth="1"/>
    <col min="13065" max="13065" width="13.28515625" style="15" customWidth="1"/>
    <col min="13066" max="13066" width="13.5703125" style="15" customWidth="1"/>
    <col min="13067" max="13067" width="2.85546875" style="15" customWidth="1"/>
    <col min="13068" max="13068" width="19.85546875" style="15" customWidth="1"/>
    <col min="13069" max="13312" width="7.85546875" style="15"/>
    <col min="13313" max="13313" width="2.140625" style="15" customWidth="1"/>
    <col min="13314" max="13314" width="7.140625" style="15" customWidth="1"/>
    <col min="13315" max="13315" width="12.7109375" style="15" customWidth="1"/>
    <col min="13316" max="13316" width="12.42578125" style="15" customWidth="1"/>
    <col min="13317" max="13317" width="14" style="15" customWidth="1"/>
    <col min="13318" max="13318" width="14.42578125" style="15" customWidth="1"/>
    <col min="13319" max="13319" width="14.5703125" style="15" customWidth="1"/>
    <col min="13320" max="13320" width="17.140625" style="15" customWidth="1"/>
    <col min="13321" max="13321" width="13.28515625" style="15" customWidth="1"/>
    <col min="13322" max="13322" width="13.5703125" style="15" customWidth="1"/>
    <col min="13323" max="13323" width="2.85546875" style="15" customWidth="1"/>
    <col min="13324" max="13324" width="19.85546875" style="15" customWidth="1"/>
    <col min="13325" max="13568" width="7.85546875" style="15"/>
    <col min="13569" max="13569" width="2.140625" style="15" customWidth="1"/>
    <col min="13570" max="13570" width="7.140625" style="15" customWidth="1"/>
    <col min="13571" max="13571" width="12.7109375" style="15" customWidth="1"/>
    <col min="13572" max="13572" width="12.42578125" style="15" customWidth="1"/>
    <col min="13573" max="13573" width="14" style="15" customWidth="1"/>
    <col min="13574" max="13574" width="14.42578125" style="15" customWidth="1"/>
    <col min="13575" max="13575" width="14.5703125" style="15" customWidth="1"/>
    <col min="13576" max="13576" width="17.140625" style="15" customWidth="1"/>
    <col min="13577" max="13577" width="13.28515625" style="15" customWidth="1"/>
    <col min="13578" max="13578" width="13.5703125" style="15" customWidth="1"/>
    <col min="13579" max="13579" width="2.85546875" style="15" customWidth="1"/>
    <col min="13580" max="13580" width="19.85546875" style="15" customWidth="1"/>
    <col min="13581" max="13824" width="7.85546875" style="15"/>
    <col min="13825" max="13825" width="2.140625" style="15" customWidth="1"/>
    <col min="13826" max="13826" width="7.140625" style="15" customWidth="1"/>
    <col min="13827" max="13827" width="12.7109375" style="15" customWidth="1"/>
    <col min="13828" max="13828" width="12.42578125" style="15" customWidth="1"/>
    <col min="13829" max="13829" width="14" style="15" customWidth="1"/>
    <col min="13830" max="13830" width="14.42578125" style="15" customWidth="1"/>
    <col min="13831" max="13831" width="14.5703125" style="15" customWidth="1"/>
    <col min="13832" max="13832" width="17.140625" style="15" customWidth="1"/>
    <col min="13833" max="13833" width="13.28515625" style="15" customWidth="1"/>
    <col min="13834" max="13834" width="13.5703125" style="15" customWidth="1"/>
    <col min="13835" max="13835" width="2.85546875" style="15" customWidth="1"/>
    <col min="13836" max="13836" width="19.85546875" style="15" customWidth="1"/>
    <col min="13837" max="14080" width="7.85546875" style="15"/>
    <col min="14081" max="14081" width="2.140625" style="15" customWidth="1"/>
    <col min="14082" max="14082" width="7.140625" style="15" customWidth="1"/>
    <col min="14083" max="14083" width="12.7109375" style="15" customWidth="1"/>
    <col min="14084" max="14084" width="12.42578125" style="15" customWidth="1"/>
    <col min="14085" max="14085" width="14" style="15" customWidth="1"/>
    <col min="14086" max="14086" width="14.42578125" style="15" customWidth="1"/>
    <col min="14087" max="14087" width="14.5703125" style="15" customWidth="1"/>
    <col min="14088" max="14088" width="17.140625" style="15" customWidth="1"/>
    <col min="14089" max="14089" width="13.28515625" style="15" customWidth="1"/>
    <col min="14090" max="14090" width="13.5703125" style="15" customWidth="1"/>
    <col min="14091" max="14091" width="2.85546875" style="15" customWidth="1"/>
    <col min="14092" max="14092" width="19.85546875" style="15" customWidth="1"/>
    <col min="14093" max="14336" width="7.85546875" style="15"/>
    <col min="14337" max="14337" width="2.140625" style="15" customWidth="1"/>
    <col min="14338" max="14338" width="7.140625" style="15" customWidth="1"/>
    <col min="14339" max="14339" width="12.7109375" style="15" customWidth="1"/>
    <col min="14340" max="14340" width="12.42578125" style="15" customWidth="1"/>
    <col min="14341" max="14341" width="14" style="15" customWidth="1"/>
    <col min="14342" max="14342" width="14.42578125" style="15" customWidth="1"/>
    <col min="14343" max="14343" width="14.5703125" style="15" customWidth="1"/>
    <col min="14344" max="14344" width="17.140625" style="15" customWidth="1"/>
    <col min="14345" max="14345" width="13.28515625" style="15" customWidth="1"/>
    <col min="14346" max="14346" width="13.5703125" style="15" customWidth="1"/>
    <col min="14347" max="14347" width="2.85546875" style="15" customWidth="1"/>
    <col min="14348" max="14348" width="19.85546875" style="15" customWidth="1"/>
    <col min="14349" max="14592" width="7.85546875" style="15"/>
    <col min="14593" max="14593" width="2.140625" style="15" customWidth="1"/>
    <col min="14594" max="14594" width="7.140625" style="15" customWidth="1"/>
    <col min="14595" max="14595" width="12.7109375" style="15" customWidth="1"/>
    <col min="14596" max="14596" width="12.42578125" style="15" customWidth="1"/>
    <col min="14597" max="14597" width="14" style="15" customWidth="1"/>
    <col min="14598" max="14598" width="14.42578125" style="15" customWidth="1"/>
    <col min="14599" max="14599" width="14.5703125" style="15" customWidth="1"/>
    <col min="14600" max="14600" width="17.140625" style="15" customWidth="1"/>
    <col min="14601" max="14601" width="13.28515625" style="15" customWidth="1"/>
    <col min="14602" max="14602" width="13.5703125" style="15" customWidth="1"/>
    <col min="14603" max="14603" width="2.85546875" style="15" customWidth="1"/>
    <col min="14604" max="14604" width="19.85546875" style="15" customWidth="1"/>
    <col min="14605" max="14848" width="7.85546875" style="15"/>
    <col min="14849" max="14849" width="2.140625" style="15" customWidth="1"/>
    <col min="14850" max="14850" width="7.140625" style="15" customWidth="1"/>
    <col min="14851" max="14851" width="12.7109375" style="15" customWidth="1"/>
    <col min="14852" max="14852" width="12.42578125" style="15" customWidth="1"/>
    <col min="14853" max="14853" width="14" style="15" customWidth="1"/>
    <col min="14854" max="14854" width="14.42578125" style="15" customWidth="1"/>
    <col min="14855" max="14855" width="14.5703125" style="15" customWidth="1"/>
    <col min="14856" max="14856" width="17.140625" style="15" customWidth="1"/>
    <col min="14857" max="14857" width="13.28515625" style="15" customWidth="1"/>
    <col min="14858" max="14858" width="13.5703125" style="15" customWidth="1"/>
    <col min="14859" max="14859" width="2.85546875" style="15" customWidth="1"/>
    <col min="14860" max="14860" width="19.85546875" style="15" customWidth="1"/>
    <col min="14861" max="15104" width="7.85546875" style="15"/>
    <col min="15105" max="15105" width="2.140625" style="15" customWidth="1"/>
    <col min="15106" max="15106" width="7.140625" style="15" customWidth="1"/>
    <col min="15107" max="15107" width="12.7109375" style="15" customWidth="1"/>
    <col min="15108" max="15108" width="12.42578125" style="15" customWidth="1"/>
    <col min="15109" max="15109" width="14" style="15" customWidth="1"/>
    <col min="15110" max="15110" width="14.42578125" style="15" customWidth="1"/>
    <col min="15111" max="15111" width="14.5703125" style="15" customWidth="1"/>
    <col min="15112" max="15112" width="17.140625" style="15" customWidth="1"/>
    <col min="15113" max="15113" width="13.28515625" style="15" customWidth="1"/>
    <col min="15114" max="15114" width="13.5703125" style="15" customWidth="1"/>
    <col min="15115" max="15115" width="2.85546875" style="15" customWidth="1"/>
    <col min="15116" max="15116" width="19.85546875" style="15" customWidth="1"/>
    <col min="15117" max="15360" width="7.85546875" style="15"/>
    <col min="15361" max="15361" width="2.140625" style="15" customWidth="1"/>
    <col min="15362" max="15362" width="7.140625" style="15" customWidth="1"/>
    <col min="15363" max="15363" width="12.7109375" style="15" customWidth="1"/>
    <col min="15364" max="15364" width="12.42578125" style="15" customWidth="1"/>
    <col min="15365" max="15365" width="14" style="15" customWidth="1"/>
    <col min="15366" max="15366" width="14.42578125" style="15" customWidth="1"/>
    <col min="15367" max="15367" width="14.5703125" style="15" customWidth="1"/>
    <col min="15368" max="15368" width="17.140625" style="15" customWidth="1"/>
    <col min="15369" max="15369" width="13.28515625" style="15" customWidth="1"/>
    <col min="15370" max="15370" width="13.5703125" style="15" customWidth="1"/>
    <col min="15371" max="15371" width="2.85546875" style="15" customWidth="1"/>
    <col min="15372" max="15372" width="19.85546875" style="15" customWidth="1"/>
    <col min="15373" max="15616" width="7.85546875" style="15"/>
    <col min="15617" max="15617" width="2.140625" style="15" customWidth="1"/>
    <col min="15618" max="15618" width="7.140625" style="15" customWidth="1"/>
    <col min="15619" max="15619" width="12.7109375" style="15" customWidth="1"/>
    <col min="15620" max="15620" width="12.42578125" style="15" customWidth="1"/>
    <col min="15621" max="15621" width="14" style="15" customWidth="1"/>
    <col min="15622" max="15622" width="14.42578125" style="15" customWidth="1"/>
    <col min="15623" max="15623" width="14.5703125" style="15" customWidth="1"/>
    <col min="15624" max="15624" width="17.140625" style="15" customWidth="1"/>
    <col min="15625" max="15625" width="13.28515625" style="15" customWidth="1"/>
    <col min="15626" max="15626" width="13.5703125" style="15" customWidth="1"/>
    <col min="15627" max="15627" width="2.85546875" style="15" customWidth="1"/>
    <col min="15628" max="15628" width="19.85546875" style="15" customWidth="1"/>
    <col min="15629" max="15872" width="7.85546875" style="15"/>
    <col min="15873" max="15873" width="2.140625" style="15" customWidth="1"/>
    <col min="15874" max="15874" width="7.140625" style="15" customWidth="1"/>
    <col min="15875" max="15875" width="12.7109375" style="15" customWidth="1"/>
    <col min="15876" max="15876" width="12.42578125" style="15" customWidth="1"/>
    <col min="15877" max="15877" width="14" style="15" customWidth="1"/>
    <col min="15878" max="15878" width="14.42578125" style="15" customWidth="1"/>
    <col min="15879" max="15879" width="14.5703125" style="15" customWidth="1"/>
    <col min="15880" max="15880" width="17.140625" style="15" customWidth="1"/>
    <col min="15881" max="15881" width="13.28515625" style="15" customWidth="1"/>
    <col min="15882" max="15882" width="13.5703125" style="15" customWidth="1"/>
    <col min="15883" max="15883" width="2.85546875" style="15" customWidth="1"/>
    <col min="15884" max="15884" width="19.85546875" style="15" customWidth="1"/>
    <col min="15885" max="16128" width="7.85546875" style="15"/>
    <col min="16129" max="16129" width="2.140625" style="15" customWidth="1"/>
    <col min="16130" max="16130" width="7.140625" style="15" customWidth="1"/>
    <col min="16131" max="16131" width="12.7109375" style="15" customWidth="1"/>
    <col min="16132" max="16132" width="12.42578125" style="15" customWidth="1"/>
    <col min="16133" max="16133" width="14" style="15" customWidth="1"/>
    <col min="16134" max="16134" width="14.42578125" style="15" customWidth="1"/>
    <col min="16135" max="16135" width="14.5703125" style="15" customWidth="1"/>
    <col min="16136" max="16136" width="17.140625" style="15" customWidth="1"/>
    <col min="16137" max="16137" width="13.28515625" style="15" customWidth="1"/>
    <col min="16138" max="16138" width="13.5703125" style="15" customWidth="1"/>
    <col min="16139" max="16139" width="2.85546875" style="15" customWidth="1"/>
    <col min="16140" max="16140" width="19.85546875" style="15" customWidth="1"/>
    <col min="16141" max="16384" width="7.85546875" style="15"/>
  </cols>
  <sheetData>
    <row r="1" spans="1:12" ht="19.5" customHeight="1">
      <c r="A1" s="14"/>
      <c r="B1" s="14"/>
      <c r="C1" s="14"/>
      <c r="D1" s="14"/>
      <c r="E1" s="14"/>
      <c r="F1" s="14"/>
      <c r="G1" s="14"/>
      <c r="H1" s="14"/>
      <c r="I1" s="14"/>
      <c r="J1" s="14"/>
    </row>
    <row r="2" spans="1:12" ht="36" customHeight="1">
      <c r="A2" s="14"/>
      <c r="B2" s="391" t="s">
        <v>83</v>
      </c>
      <c r="C2" s="391"/>
      <c r="D2" s="391"/>
      <c r="E2" s="391"/>
      <c r="F2" s="391"/>
      <c r="G2" s="391"/>
      <c r="H2" s="391"/>
      <c r="I2" s="391"/>
      <c r="J2" s="391"/>
      <c r="L2" s="16" t="s">
        <v>15</v>
      </c>
    </row>
    <row r="3" spans="1:12" ht="12.75" customHeight="1">
      <c r="A3" s="14"/>
      <c r="B3" s="17"/>
      <c r="C3" s="18"/>
      <c r="D3" s="18"/>
      <c r="E3" s="18"/>
      <c r="F3" s="19"/>
      <c r="G3" s="19"/>
      <c r="H3" s="19"/>
      <c r="I3" s="19"/>
      <c r="J3" s="19"/>
    </row>
    <row r="4" spans="1:12" ht="25.5" customHeight="1">
      <c r="A4" s="14"/>
      <c r="B4" s="20" t="s">
        <v>15</v>
      </c>
      <c r="C4" s="21" t="s">
        <v>16</v>
      </c>
      <c r="D4" s="392" t="s">
        <v>120</v>
      </c>
      <c r="E4" s="392"/>
      <c r="F4" s="392"/>
      <c r="G4" s="392"/>
      <c r="H4" s="392"/>
      <c r="I4" s="392"/>
      <c r="J4" s="414"/>
    </row>
    <row r="5" spans="1:12" ht="25.5" customHeight="1">
      <c r="A5" s="14"/>
      <c r="B5" s="147" t="s">
        <v>15</v>
      </c>
      <c r="C5" s="148" t="s">
        <v>17</v>
      </c>
      <c r="D5" s="26" t="str">
        <f>+[4]บัญชีวัสดุ!C3</f>
        <v>โรงพยาบาลมหาราชนครราชสีมา จังหวัดนครราชสีมา</v>
      </c>
      <c r="E5" s="148"/>
      <c r="F5" s="169"/>
      <c r="G5" s="169"/>
      <c r="H5" s="146" t="s">
        <v>18</v>
      </c>
      <c r="I5" s="393" t="str">
        <f>D5</f>
        <v>โรงพยาบาลมหาราชนครราชสีมา จังหวัดนครราชสีมา</v>
      </c>
      <c r="J5" s="394"/>
    </row>
    <row r="6" spans="1:12" ht="25.5" customHeight="1">
      <c r="A6" s="14"/>
      <c r="B6" s="147"/>
      <c r="C6" s="146" t="s">
        <v>19</v>
      </c>
      <c r="D6" s="29"/>
      <c r="E6" s="29"/>
      <c r="F6" s="170" t="str">
        <f>[4]บัญชีวัสดุ!C3</f>
        <v>โรงพยาบาลมหาราชนครราชสีมา จังหวัดนครราชสีมา</v>
      </c>
      <c r="G6" s="31"/>
      <c r="H6" s="169"/>
      <c r="I6" s="395"/>
      <c r="J6" s="396"/>
    </row>
    <row r="7" spans="1:12" ht="25.5" customHeight="1">
      <c r="A7" s="14"/>
      <c r="B7" s="147"/>
      <c r="C7" s="146" t="s">
        <v>20</v>
      </c>
      <c r="D7" s="415" t="s">
        <v>67</v>
      </c>
      <c r="E7" s="397"/>
      <c r="F7" s="148" t="s">
        <v>21</v>
      </c>
      <c r="G7" s="32"/>
      <c r="H7" s="33"/>
      <c r="I7" s="34"/>
      <c r="J7" s="35"/>
    </row>
    <row r="8" spans="1:12" ht="25.5" customHeight="1">
      <c r="A8" s="14"/>
      <c r="B8" s="147"/>
      <c r="C8" s="398" t="s">
        <v>22</v>
      </c>
      <c r="D8" s="398"/>
      <c r="E8" s="398"/>
      <c r="F8" s="146" t="s">
        <v>23</v>
      </c>
      <c r="G8" s="32">
        <v>2</v>
      </c>
      <c r="H8" s="169" t="s">
        <v>13</v>
      </c>
      <c r="I8" s="36"/>
      <c r="J8" s="37"/>
    </row>
    <row r="9" spans="1:12" ht="25.5" customHeight="1">
      <c r="A9" s="14"/>
      <c r="B9" s="151"/>
      <c r="C9" s="39" t="s">
        <v>24</v>
      </c>
      <c r="D9" s="40"/>
      <c r="E9" s="399" t="s">
        <v>222</v>
      </c>
      <c r="F9" s="399"/>
      <c r="G9" s="399"/>
      <c r="H9" s="39" t="s">
        <v>25</v>
      </c>
      <c r="I9" s="40"/>
      <c r="J9" s="41"/>
    </row>
    <row r="10" spans="1:12" ht="25.5" customHeight="1">
      <c r="A10" s="14"/>
      <c r="B10" s="42" t="s">
        <v>91</v>
      </c>
      <c r="C10" s="43"/>
      <c r="D10" s="171"/>
      <c r="E10" s="144"/>
      <c r="F10" s="46"/>
      <c r="G10" s="46"/>
      <c r="H10" s="46"/>
      <c r="I10" s="46"/>
      <c r="J10" s="47"/>
    </row>
    <row r="11" spans="1:12" ht="25.5" customHeight="1">
      <c r="A11" s="14"/>
      <c r="B11" s="48" t="s">
        <v>221</v>
      </c>
      <c r="C11" s="49"/>
      <c r="D11" s="50"/>
      <c r="E11" s="51"/>
      <c r="F11" s="49"/>
      <c r="G11" s="52"/>
      <c r="H11" s="52"/>
      <c r="I11" s="49"/>
      <c r="J11" s="53"/>
    </row>
    <row r="12" spans="1:12" ht="7.5" customHeight="1">
      <c r="A12" s="14"/>
      <c r="B12" s="54"/>
      <c r="C12" s="55"/>
      <c r="D12" s="43"/>
      <c r="E12" s="43"/>
      <c r="F12" s="95"/>
      <c r="G12" s="58"/>
      <c r="H12" s="172"/>
      <c r="I12" s="173"/>
      <c r="J12" s="61"/>
    </row>
    <row r="13" spans="1:12" ht="24.75" customHeight="1">
      <c r="A13" s="14"/>
      <c r="B13" s="62" t="s">
        <v>26</v>
      </c>
      <c r="C13" s="63" t="s">
        <v>1</v>
      </c>
      <c r="D13" s="64"/>
      <c r="E13" s="64"/>
      <c r="F13" s="64"/>
      <c r="G13" s="400" t="s">
        <v>27</v>
      </c>
      <c r="H13" s="401"/>
      <c r="I13" s="402"/>
      <c r="J13" s="65" t="s">
        <v>28</v>
      </c>
    </row>
    <row r="14" spans="1:12" ht="22.5" customHeight="1">
      <c r="A14" s="14"/>
      <c r="B14" s="66" t="s">
        <v>15</v>
      </c>
      <c r="C14" s="67"/>
      <c r="D14" s="68"/>
      <c r="E14" s="68"/>
      <c r="F14" s="68"/>
      <c r="G14" s="69" t="s">
        <v>29</v>
      </c>
      <c r="H14" s="69" t="s">
        <v>35</v>
      </c>
      <c r="I14" s="69" t="s">
        <v>31</v>
      </c>
      <c r="J14" s="70"/>
    </row>
    <row r="15" spans="1:12" ht="24" customHeight="1">
      <c r="A15" s="14"/>
      <c r="B15" s="71">
        <v>1</v>
      </c>
      <c r="C15" s="174" t="s">
        <v>84</v>
      </c>
      <c r="D15" s="175"/>
      <c r="E15" s="176"/>
      <c r="F15" s="176"/>
      <c r="G15" s="177"/>
      <c r="H15" s="177"/>
      <c r="I15" s="177"/>
      <c r="J15" s="178"/>
    </row>
    <row r="16" spans="1:12" ht="24" customHeight="1">
      <c r="A16" s="14"/>
      <c r="B16" s="78"/>
      <c r="C16" s="403" t="s">
        <v>85</v>
      </c>
      <c r="D16" s="404"/>
      <c r="E16" s="404"/>
      <c r="F16" s="405"/>
      <c r="G16" s="179">
        <f>'BOQ (ปรับปรุงทางหนีไฟ)'!I71</f>
        <v>33600</v>
      </c>
      <c r="H16" s="180">
        <v>0</v>
      </c>
      <c r="I16" s="179">
        <f>G16+H16</f>
        <v>33600</v>
      </c>
      <c r="J16" s="178"/>
    </row>
    <row r="17" spans="1:12" ht="24" customHeight="1">
      <c r="A17" s="14"/>
      <c r="B17" s="181"/>
      <c r="C17" s="169"/>
      <c r="D17" s="182"/>
      <c r="E17" s="182"/>
      <c r="F17" s="183"/>
      <c r="G17" s="177"/>
      <c r="H17" s="177"/>
      <c r="I17" s="177"/>
      <c r="J17" s="184"/>
    </row>
    <row r="18" spans="1:12" ht="24" customHeight="1">
      <c r="A18" s="14"/>
      <c r="B18" s="406" t="s">
        <v>33</v>
      </c>
      <c r="C18" s="407"/>
      <c r="D18" s="407"/>
      <c r="E18" s="407"/>
      <c r="F18" s="407"/>
      <c r="G18" s="407"/>
      <c r="H18" s="408"/>
      <c r="I18" s="185">
        <f>I16</f>
        <v>33600</v>
      </c>
      <c r="J18" s="186"/>
    </row>
    <row r="19" spans="1:12" ht="12.75" customHeight="1">
      <c r="A19" s="14"/>
      <c r="B19" s="144"/>
      <c r="C19" s="144"/>
      <c r="D19" s="187"/>
      <c r="E19" s="187"/>
      <c r="F19" s="187"/>
      <c r="G19" s="97"/>
      <c r="H19" s="97"/>
      <c r="I19" s="187"/>
      <c r="J19" s="14"/>
    </row>
    <row r="20" spans="1:12" ht="26.25" customHeight="1">
      <c r="A20" s="14"/>
      <c r="B20" s="94"/>
      <c r="C20" s="95"/>
      <c r="D20" s="95"/>
      <c r="E20" s="14"/>
      <c r="F20" s="14"/>
      <c r="G20" s="94"/>
      <c r="H20" s="14"/>
      <c r="I20" s="14"/>
      <c r="J20" s="187"/>
    </row>
    <row r="21" spans="1:12" ht="24" customHeight="1">
      <c r="A21" s="14"/>
      <c r="B21" s="97"/>
      <c r="C21" s="95"/>
      <c r="D21" s="95"/>
      <c r="E21" s="95"/>
      <c r="F21" s="97"/>
      <c r="G21" s="14"/>
      <c r="H21" s="94"/>
      <c r="I21" s="14"/>
      <c r="J21" s="187"/>
      <c r="K21" s="14"/>
      <c r="L21" s="14"/>
    </row>
    <row r="22" spans="1:12" ht="24" customHeight="1">
      <c r="A22" s="14"/>
      <c r="B22" s="97"/>
      <c r="C22" s="95"/>
      <c r="D22" s="95"/>
      <c r="E22" s="95"/>
      <c r="F22" s="95"/>
      <c r="G22" s="14"/>
      <c r="H22" s="19"/>
      <c r="I22" s="14"/>
      <c r="J22" s="14"/>
      <c r="K22" s="14"/>
      <c r="L22" s="14"/>
    </row>
    <row r="23" spans="1:12" ht="24" customHeight="1">
      <c r="A23" s="95"/>
      <c r="B23" s="43"/>
      <c r="C23" s="95"/>
      <c r="D23" s="95"/>
      <c r="E23" s="95"/>
      <c r="F23" s="95"/>
      <c r="G23" s="43"/>
      <c r="H23" s="43"/>
      <c r="I23" s="95"/>
      <c r="J23" s="95"/>
      <c r="K23" s="14"/>
      <c r="L23" s="43"/>
    </row>
    <row r="24" spans="1:12" ht="24" customHeight="1">
      <c r="A24" s="95"/>
      <c r="B24" s="95"/>
      <c r="C24" s="188"/>
      <c r="D24" s="188"/>
      <c r="E24" s="95"/>
      <c r="F24" s="95"/>
      <c r="G24" s="95"/>
      <c r="H24" s="95"/>
      <c r="I24" s="95"/>
      <c r="J24" s="95"/>
      <c r="K24" s="95"/>
      <c r="L24" s="95"/>
    </row>
    <row r="25" spans="1:12" ht="24" customHeight="1">
      <c r="A25" s="95"/>
      <c r="B25" s="409"/>
      <c r="C25" s="409"/>
      <c r="D25" s="409"/>
      <c r="E25" s="409"/>
      <c r="F25" s="95"/>
      <c r="G25" s="409"/>
      <c r="H25" s="409"/>
      <c r="I25" s="409"/>
      <c r="J25" s="409"/>
      <c r="K25" s="95"/>
      <c r="L25" s="95"/>
    </row>
    <row r="26" spans="1:12" ht="24" customHeight="1">
      <c r="A26" s="95"/>
      <c r="B26" s="102"/>
      <c r="C26" s="102"/>
      <c r="D26" s="102"/>
      <c r="E26" s="102"/>
      <c r="F26" s="95"/>
      <c r="G26" s="95"/>
      <c r="H26" s="102"/>
      <c r="I26" s="102"/>
      <c r="J26" s="102"/>
      <c r="K26" s="14"/>
      <c r="L26" s="14"/>
    </row>
    <row r="27" spans="1:12" ht="24" customHeight="1">
      <c r="A27" s="95"/>
      <c r="B27" s="43"/>
      <c r="C27" s="95"/>
      <c r="D27" s="95"/>
      <c r="E27" s="95"/>
      <c r="F27" s="95"/>
      <c r="G27" s="43"/>
      <c r="H27" s="43"/>
      <c r="I27" s="95"/>
      <c r="J27" s="95"/>
      <c r="K27" s="14"/>
      <c r="L27" s="14"/>
    </row>
    <row r="28" spans="1:12" ht="24" customHeight="1">
      <c r="A28" s="95"/>
      <c r="B28" s="409"/>
      <c r="C28" s="409"/>
      <c r="D28" s="409"/>
      <c r="E28" s="14"/>
      <c r="F28" s="95"/>
      <c r="G28" s="413"/>
      <c r="H28" s="413"/>
      <c r="I28" s="188"/>
      <c r="J28" s="188"/>
      <c r="K28" s="188"/>
      <c r="L28" s="95"/>
    </row>
    <row r="29" spans="1:12" ht="24" customHeight="1">
      <c r="A29" s="95"/>
      <c r="B29" s="95"/>
      <c r="C29" s="95"/>
      <c r="D29" s="95"/>
      <c r="E29" s="95"/>
      <c r="F29" s="144"/>
      <c r="G29" s="409"/>
      <c r="H29" s="409"/>
      <c r="I29" s="409"/>
      <c r="J29" s="409"/>
      <c r="K29" s="409"/>
      <c r="L29" s="95"/>
    </row>
    <row r="30" spans="1:12" ht="24" customHeight="1">
      <c r="A30" s="95"/>
      <c r="B30" s="95"/>
      <c r="C30" s="95"/>
      <c r="D30" s="95"/>
      <c r="E30" s="95"/>
      <c r="F30" s="95"/>
      <c r="G30" s="95"/>
      <c r="H30" s="95"/>
      <c r="I30" s="95"/>
      <c r="J30" s="95"/>
      <c r="K30" s="14"/>
      <c r="L30" s="14"/>
    </row>
    <row r="31" spans="1:12" ht="24" customHeight="1">
      <c r="A31" s="95"/>
      <c r="B31" s="43"/>
      <c r="C31" s="95"/>
      <c r="D31" s="95"/>
      <c r="E31" s="144"/>
      <c r="F31" s="95"/>
      <c r="G31" s="43"/>
      <c r="H31" s="43"/>
      <c r="I31" s="95"/>
      <c r="J31" s="95"/>
      <c r="K31" s="14"/>
      <c r="L31" s="14"/>
    </row>
    <row r="32" spans="1:12" ht="24" customHeight="1">
      <c r="A32" s="95"/>
      <c r="B32" s="95"/>
      <c r="C32" s="188"/>
      <c r="D32" s="188"/>
      <c r="E32" s="188"/>
      <c r="F32" s="95"/>
      <c r="G32" s="188"/>
      <c r="H32" s="188"/>
      <c r="I32" s="95"/>
      <c r="J32" s="95"/>
      <c r="K32" s="14"/>
      <c r="L32" s="14"/>
    </row>
    <row r="33" spans="1:12" ht="24" customHeight="1">
      <c r="A33" s="409"/>
      <c r="B33" s="409"/>
      <c r="C33" s="409"/>
      <c r="D33" s="409"/>
      <c r="E33" s="409"/>
      <c r="F33" s="95"/>
      <c r="G33" s="409"/>
      <c r="H33" s="409"/>
      <c r="I33" s="409"/>
      <c r="J33" s="95"/>
      <c r="K33" s="14"/>
      <c r="L33" s="14"/>
    </row>
    <row r="34" spans="1:12" ht="24" customHeight="1">
      <c r="B34" s="189"/>
      <c r="C34" s="190"/>
      <c r="E34" s="106"/>
      <c r="F34" s="106"/>
      <c r="G34" s="106"/>
      <c r="H34" s="108"/>
    </row>
    <row r="35" spans="1:12" ht="24" customHeight="1">
      <c r="A35" s="95"/>
      <c r="B35" s="43"/>
      <c r="C35" s="95"/>
      <c r="D35" s="95"/>
      <c r="E35" s="144"/>
      <c r="F35" s="95"/>
      <c r="G35" s="43"/>
      <c r="H35" s="43"/>
      <c r="I35" s="95"/>
    </row>
    <row r="36" spans="1:12" ht="24" customHeight="1">
      <c r="A36" s="95"/>
      <c r="B36" s="95"/>
      <c r="C36" s="188"/>
      <c r="D36" s="188"/>
      <c r="E36" s="188"/>
      <c r="F36" s="95"/>
      <c r="G36" s="188"/>
      <c r="H36" s="188"/>
      <c r="I36" s="95"/>
    </row>
    <row r="37" spans="1:12" ht="24" customHeight="1">
      <c r="A37" s="409"/>
      <c r="B37" s="409"/>
      <c r="C37" s="409"/>
      <c r="D37" s="409"/>
      <c r="E37" s="409"/>
      <c r="F37" s="95"/>
      <c r="G37" s="409"/>
      <c r="H37" s="409"/>
      <c r="I37" s="409"/>
    </row>
  </sheetData>
  <mergeCells count="18">
    <mergeCell ref="G29:K29"/>
    <mergeCell ref="A33:E33"/>
    <mergeCell ref="G33:I33"/>
    <mergeCell ref="A37:E37"/>
    <mergeCell ref="G37:I37"/>
    <mergeCell ref="B28:D28"/>
    <mergeCell ref="G28:H28"/>
    <mergeCell ref="B2:J2"/>
    <mergeCell ref="D4:J4"/>
    <mergeCell ref="I5:J6"/>
    <mergeCell ref="D7:E7"/>
    <mergeCell ref="C8:E8"/>
    <mergeCell ref="E9:G9"/>
    <mergeCell ref="G13:I13"/>
    <mergeCell ref="C16:F16"/>
    <mergeCell ref="B18:H18"/>
    <mergeCell ref="B25:E25"/>
    <mergeCell ref="G25:J25"/>
  </mergeCells>
  <pageMargins left="0.7" right="0.7" top="0.75" bottom="0.75" header="0.3" footer="0.3"/>
  <pageSetup paperSize="9" scale="89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L38"/>
  <sheetViews>
    <sheetView topLeftCell="A28" zoomScale="190" zoomScaleNormal="190" workbookViewId="0">
      <selection activeCell="E17" sqref="E17"/>
    </sheetView>
  </sheetViews>
  <sheetFormatPr defaultColWidth="7.85546875" defaultRowHeight="18"/>
  <cols>
    <col min="1" max="1" width="2.140625" style="15" customWidth="1"/>
    <col min="2" max="2" width="7.140625" style="15" customWidth="1"/>
    <col min="3" max="3" width="12.7109375" style="15" customWidth="1"/>
    <col min="4" max="4" width="12.42578125" style="15" customWidth="1"/>
    <col min="5" max="5" width="14" style="15" customWidth="1"/>
    <col min="6" max="6" width="14.42578125" style="15" customWidth="1"/>
    <col min="7" max="7" width="14.5703125" style="15" customWidth="1"/>
    <col min="8" max="8" width="18.28515625" style="15" customWidth="1"/>
    <col min="9" max="9" width="13.28515625" style="15" customWidth="1"/>
    <col min="10" max="10" width="13.5703125" style="15" customWidth="1"/>
    <col min="11" max="11" width="2.85546875" style="15" customWidth="1"/>
    <col min="12" max="12" width="19.85546875" style="15" customWidth="1"/>
    <col min="13" max="256" width="7.85546875" style="15"/>
    <col min="257" max="257" width="2.140625" style="15" customWidth="1"/>
    <col min="258" max="258" width="7.140625" style="15" customWidth="1"/>
    <col min="259" max="259" width="12.7109375" style="15" customWidth="1"/>
    <col min="260" max="260" width="12.42578125" style="15" customWidth="1"/>
    <col min="261" max="261" width="14" style="15" customWidth="1"/>
    <col min="262" max="262" width="14.42578125" style="15" customWidth="1"/>
    <col min="263" max="263" width="14.5703125" style="15" customWidth="1"/>
    <col min="264" max="264" width="17.140625" style="15" customWidth="1"/>
    <col min="265" max="265" width="13.28515625" style="15" customWidth="1"/>
    <col min="266" max="266" width="13.5703125" style="15" customWidth="1"/>
    <col min="267" max="267" width="2.85546875" style="15" customWidth="1"/>
    <col min="268" max="268" width="19.85546875" style="15" customWidth="1"/>
    <col min="269" max="512" width="7.85546875" style="15"/>
    <col min="513" max="513" width="2.140625" style="15" customWidth="1"/>
    <col min="514" max="514" width="7.140625" style="15" customWidth="1"/>
    <col min="515" max="515" width="12.7109375" style="15" customWidth="1"/>
    <col min="516" max="516" width="12.42578125" style="15" customWidth="1"/>
    <col min="517" max="517" width="14" style="15" customWidth="1"/>
    <col min="518" max="518" width="14.42578125" style="15" customWidth="1"/>
    <col min="519" max="519" width="14.5703125" style="15" customWidth="1"/>
    <col min="520" max="520" width="17.140625" style="15" customWidth="1"/>
    <col min="521" max="521" width="13.28515625" style="15" customWidth="1"/>
    <col min="522" max="522" width="13.5703125" style="15" customWidth="1"/>
    <col min="523" max="523" width="2.85546875" style="15" customWidth="1"/>
    <col min="524" max="524" width="19.85546875" style="15" customWidth="1"/>
    <col min="525" max="768" width="7.85546875" style="15"/>
    <col min="769" max="769" width="2.140625" style="15" customWidth="1"/>
    <col min="770" max="770" width="7.140625" style="15" customWidth="1"/>
    <col min="771" max="771" width="12.7109375" style="15" customWidth="1"/>
    <col min="772" max="772" width="12.42578125" style="15" customWidth="1"/>
    <col min="773" max="773" width="14" style="15" customWidth="1"/>
    <col min="774" max="774" width="14.42578125" style="15" customWidth="1"/>
    <col min="775" max="775" width="14.5703125" style="15" customWidth="1"/>
    <col min="776" max="776" width="17.140625" style="15" customWidth="1"/>
    <col min="777" max="777" width="13.28515625" style="15" customWidth="1"/>
    <col min="778" max="778" width="13.5703125" style="15" customWidth="1"/>
    <col min="779" max="779" width="2.85546875" style="15" customWidth="1"/>
    <col min="780" max="780" width="19.85546875" style="15" customWidth="1"/>
    <col min="781" max="1024" width="7.85546875" style="15"/>
    <col min="1025" max="1025" width="2.140625" style="15" customWidth="1"/>
    <col min="1026" max="1026" width="7.140625" style="15" customWidth="1"/>
    <col min="1027" max="1027" width="12.7109375" style="15" customWidth="1"/>
    <col min="1028" max="1028" width="12.42578125" style="15" customWidth="1"/>
    <col min="1029" max="1029" width="14" style="15" customWidth="1"/>
    <col min="1030" max="1030" width="14.42578125" style="15" customWidth="1"/>
    <col min="1031" max="1031" width="14.5703125" style="15" customWidth="1"/>
    <col min="1032" max="1032" width="17.140625" style="15" customWidth="1"/>
    <col min="1033" max="1033" width="13.28515625" style="15" customWidth="1"/>
    <col min="1034" max="1034" width="13.5703125" style="15" customWidth="1"/>
    <col min="1035" max="1035" width="2.85546875" style="15" customWidth="1"/>
    <col min="1036" max="1036" width="19.85546875" style="15" customWidth="1"/>
    <col min="1037" max="1280" width="7.85546875" style="15"/>
    <col min="1281" max="1281" width="2.140625" style="15" customWidth="1"/>
    <col min="1282" max="1282" width="7.140625" style="15" customWidth="1"/>
    <col min="1283" max="1283" width="12.7109375" style="15" customWidth="1"/>
    <col min="1284" max="1284" width="12.42578125" style="15" customWidth="1"/>
    <col min="1285" max="1285" width="14" style="15" customWidth="1"/>
    <col min="1286" max="1286" width="14.42578125" style="15" customWidth="1"/>
    <col min="1287" max="1287" width="14.5703125" style="15" customWidth="1"/>
    <col min="1288" max="1288" width="17.140625" style="15" customWidth="1"/>
    <col min="1289" max="1289" width="13.28515625" style="15" customWidth="1"/>
    <col min="1290" max="1290" width="13.5703125" style="15" customWidth="1"/>
    <col min="1291" max="1291" width="2.85546875" style="15" customWidth="1"/>
    <col min="1292" max="1292" width="19.85546875" style="15" customWidth="1"/>
    <col min="1293" max="1536" width="7.85546875" style="15"/>
    <col min="1537" max="1537" width="2.140625" style="15" customWidth="1"/>
    <col min="1538" max="1538" width="7.140625" style="15" customWidth="1"/>
    <col min="1539" max="1539" width="12.7109375" style="15" customWidth="1"/>
    <col min="1540" max="1540" width="12.42578125" style="15" customWidth="1"/>
    <col min="1541" max="1541" width="14" style="15" customWidth="1"/>
    <col min="1542" max="1542" width="14.42578125" style="15" customWidth="1"/>
    <col min="1543" max="1543" width="14.5703125" style="15" customWidth="1"/>
    <col min="1544" max="1544" width="17.140625" style="15" customWidth="1"/>
    <col min="1545" max="1545" width="13.28515625" style="15" customWidth="1"/>
    <col min="1546" max="1546" width="13.5703125" style="15" customWidth="1"/>
    <col min="1547" max="1547" width="2.85546875" style="15" customWidth="1"/>
    <col min="1548" max="1548" width="19.85546875" style="15" customWidth="1"/>
    <col min="1549" max="1792" width="7.85546875" style="15"/>
    <col min="1793" max="1793" width="2.140625" style="15" customWidth="1"/>
    <col min="1794" max="1794" width="7.140625" style="15" customWidth="1"/>
    <col min="1795" max="1795" width="12.7109375" style="15" customWidth="1"/>
    <col min="1796" max="1796" width="12.42578125" style="15" customWidth="1"/>
    <col min="1797" max="1797" width="14" style="15" customWidth="1"/>
    <col min="1798" max="1798" width="14.42578125" style="15" customWidth="1"/>
    <col min="1799" max="1799" width="14.5703125" style="15" customWidth="1"/>
    <col min="1800" max="1800" width="17.140625" style="15" customWidth="1"/>
    <col min="1801" max="1801" width="13.28515625" style="15" customWidth="1"/>
    <col min="1802" max="1802" width="13.5703125" style="15" customWidth="1"/>
    <col min="1803" max="1803" width="2.85546875" style="15" customWidth="1"/>
    <col min="1804" max="1804" width="19.85546875" style="15" customWidth="1"/>
    <col min="1805" max="2048" width="7.85546875" style="15"/>
    <col min="2049" max="2049" width="2.140625" style="15" customWidth="1"/>
    <col min="2050" max="2050" width="7.140625" style="15" customWidth="1"/>
    <col min="2051" max="2051" width="12.7109375" style="15" customWidth="1"/>
    <col min="2052" max="2052" width="12.42578125" style="15" customWidth="1"/>
    <col min="2053" max="2053" width="14" style="15" customWidth="1"/>
    <col min="2054" max="2054" width="14.42578125" style="15" customWidth="1"/>
    <col min="2055" max="2055" width="14.5703125" style="15" customWidth="1"/>
    <col min="2056" max="2056" width="17.140625" style="15" customWidth="1"/>
    <col min="2057" max="2057" width="13.28515625" style="15" customWidth="1"/>
    <col min="2058" max="2058" width="13.5703125" style="15" customWidth="1"/>
    <col min="2059" max="2059" width="2.85546875" style="15" customWidth="1"/>
    <col min="2060" max="2060" width="19.85546875" style="15" customWidth="1"/>
    <col min="2061" max="2304" width="7.85546875" style="15"/>
    <col min="2305" max="2305" width="2.140625" style="15" customWidth="1"/>
    <col min="2306" max="2306" width="7.140625" style="15" customWidth="1"/>
    <col min="2307" max="2307" width="12.7109375" style="15" customWidth="1"/>
    <col min="2308" max="2308" width="12.42578125" style="15" customWidth="1"/>
    <col min="2309" max="2309" width="14" style="15" customWidth="1"/>
    <col min="2310" max="2310" width="14.42578125" style="15" customWidth="1"/>
    <col min="2311" max="2311" width="14.5703125" style="15" customWidth="1"/>
    <col min="2312" max="2312" width="17.140625" style="15" customWidth="1"/>
    <col min="2313" max="2313" width="13.28515625" style="15" customWidth="1"/>
    <col min="2314" max="2314" width="13.5703125" style="15" customWidth="1"/>
    <col min="2315" max="2315" width="2.85546875" style="15" customWidth="1"/>
    <col min="2316" max="2316" width="19.85546875" style="15" customWidth="1"/>
    <col min="2317" max="2560" width="7.85546875" style="15"/>
    <col min="2561" max="2561" width="2.140625" style="15" customWidth="1"/>
    <col min="2562" max="2562" width="7.140625" style="15" customWidth="1"/>
    <col min="2563" max="2563" width="12.7109375" style="15" customWidth="1"/>
    <col min="2564" max="2564" width="12.42578125" style="15" customWidth="1"/>
    <col min="2565" max="2565" width="14" style="15" customWidth="1"/>
    <col min="2566" max="2566" width="14.42578125" style="15" customWidth="1"/>
    <col min="2567" max="2567" width="14.5703125" style="15" customWidth="1"/>
    <col min="2568" max="2568" width="17.140625" style="15" customWidth="1"/>
    <col min="2569" max="2569" width="13.28515625" style="15" customWidth="1"/>
    <col min="2570" max="2570" width="13.5703125" style="15" customWidth="1"/>
    <col min="2571" max="2571" width="2.85546875" style="15" customWidth="1"/>
    <col min="2572" max="2572" width="19.85546875" style="15" customWidth="1"/>
    <col min="2573" max="2816" width="7.85546875" style="15"/>
    <col min="2817" max="2817" width="2.140625" style="15" customWidth="1"/>
    <col min="2818" max="2818" width="7.140625" style="15" customWidth="1"/>
    <col min="2819" max="2819" width="12.7109375" style="15" customWidth="1"/>
    <col min="2820" max="2820" width="12.42578125" style="15" customWidth="1"/>
    <col min="2821" max="2821" width="14" style="15" customWidth="1"/>
    <col min="2822" max="2822" width="14.42578125" style="15" customWidth="1"/>
    <col min="2823" max="2823" width="14.5703125" style="15" customWidth="1"/>
    <col min="2824" max="2824" width="17.140625" style="15" customWidth="1"/>
    <col min="2825" max="2825" width="13.28515625" style="15" customWidth="1"/>
    <col min="2826" max="2826" width="13.5703125" style="15" customWidth="1"/>
    <col min="2827" max="2827" width="2.85546875" style="15" customWidth="1"/>
    <col min="2828" max="2828" width="19.85546875" style="15" customWidth="1"/>
    <col min="2829" max="3072" width="7.85546875" style="15"/>
    <col min="3073" max="3073" width="2.140625" style="15" customWidth="1"/>
    <col min="3074" max="3074" width="7.140625" style="15" customWidth="1"/>
    <col min="3075" max="3075" width="12.7109375" style="15" customWidth="1"/>
    <col min="3076" max="3076" width="12.42578125" style="15" customWidth="1"/>
    <col min="3077" max="3077" width="14" style="15" customWidth="1"/>
    <col min="3078" max="3078" width="14.42578125" style="15" customWidth="1"/>
    <col min="3079" max="3079" width="14.5703125" style="15" customWidth="1"/>
    <col min="3080" max="3080" width="17.140625" style="15" customWidth="1"/>
    <col min="3081" max="3081" width="13.28515625" style="15" customWidth="1"/>
    <col min="3082" max="3082" width="13.5703125" style="15" customWidth="1"/>
    <col min="3083" max="3083" width="2.85546875" style="15" customWidth="1"/>
    <col min="3084" max="3084" width="19.85546875" style="15" customWidth="1"/>
    <col min="3085" max="3328" width="7.85546875" style="15"/>
    <col min="3329" max="3329" width="2.140625" style="15" customWidth="1"/>
    <col min="3330" max="3330" width="7.140625" style="15" customWidth="1"/>
    <col min="3331" max="3331" width="12.7109375" style="15" customWidth="1"/>
    <col min="3332" max="3332" width="12.42578125" style="15" customWidth="1"/>
    <col min="3333" max="3333" width="14" style="15" customWidth="1"/>
    <col min="3334" max="3334" width="14.42578125" style="15" customWidth="1"/>
    <col min="3335" max="3335" width="14.5703125" style="15" customWidth="1"/>
    <col min="3336" max="3336" width="17.140625" style="15" customWidth="1"/>
    <col min="3337" max="3337" width="13.28515625" style="15" customWidth="1"/>
    <col min="3338" max="3338" width="13.5703125" style="15" customWidth="1"/>
    <col min="3339" max="3339" width="2.85546875" style="15" customWidth="1"/>
    <col min="3340" max="3340" width="19.85546875" style="15" customWidth="1"/>
    <col min="3341" max="3584" width="7.85546875" style="15"/>
    <col min="3585" max="3585" width="2.140625" style="15" customWidth="1"/>
    <col min="3586" max="3586" width="7.140625" style="15" customWidth="1"/>
    <col min="3587" max="3587" width="12.7109375" style="15" customWidth="1"/>
    <col min="3588" max="3588" width="12.42578125" style="15" customWidth="1"/>
    <col min="3589" max="3589" width="14" style="15" customWidth="1"/>
    <col min="3590" max="3590" width="14.42578125" style="15" customWidth="1"/>
    <col min="3591" max="3591" width="14.5703125" style="15" customWidth="1"/>
    <col min="3592" max="3592" width="17.140625" style="15" customWidth="1"/>
    <col min="3593" max="3593" width="13.28515625" style="15" customWidth="1"/>
    <col min="3594" max="3594" width="13.5703125" style="15" customWidth="1"/>
    <col min="3595" max="3595" width="2.85546875" style="15" customWidth="1"/>
    <col min="3596" max="3596" width="19.85546875" style="15" customWidth="1"/>
    <col min="3597" max="3840" width="7.85546875" style="15"/>
    <col min="3841" max="3841" width="2.140625" style="15" customWidth="1"/>
    <col min="3842" max="3842" width="7.140625" style="15" customWidth="1"/>
    <col min="3843" max="3843" width="12.7109375" style="15" customWidth="1"/>
    <col min="3844" max="3844" width="12.42578125" style="15" customWidth="1"/>
    <col min="3845" max="3845" width="14" style="15" customWidth="1"/>
    <col min="3846" max="3846" width="14.42578125" style="15" customWidth="1"/>
    <col min="3847" max="3847" width="14.5703125" style="15" customWidth="1"/>
    <col min="3848" max="3848" width="17.140625" style="15" customWidth="1"/>
    <col min="3849" max="3849" width="13.28515625" style="15" customWidth="1"/>
    <col min="3850" max="3850" width="13.5703125" style="15" customWidth="1"/>
    <col min="3851" max="3851" width="2.85546875" style="15" customWidth="1"/>
    <col min="3852" max="3852" width="19.85546875" style="15" customWidth="1"/>
    <col min="3853" max="4096" width="7.85546875" style="15"/>
    <col min="4097" max="4097" width="2.140625" style="15" customWidth="1"/>
    <col min="4098" max="4098" width="7.140625" style="15" customWidth="1"/>
    <col min="4099" max="4099" width="12.7109375" style="15" customWidth="1"/>
    <col min="4100" max="4100" width="12.42578125" style="15" customWidth="1"/>
    <col min="4101" max="4101" width="14" style="15" customWidth="1"/>
    <col min="4102" max="4102" width="14.42578125" style="15" customWidth="1"/>
    <col min="4103" max="4103" width="14.5703125" style="15" customWidth="1"/>
    <col min="4104" max="4104" width="17.140625" style="15" customWidth="1"/>
    <col min="4105" max="4105" width="13.28515625" style="15" customWidth="1"/>
    <col min="4106" max="4106" width="13.5703125" style="15" customWidth="1"/>
    <col min="4107" max="4107" width="2.85546875" style="15" customWidth="1"/>
    <col min="4108" max="4108" width="19.85546875" style="15" customWidth="1"/>
    <col min="4109" max="4352" width="7.85546875" style="15"/>
    <col min="4353" max="4353" width="2.140625" style="15" customWidth="1"/>
    <col min="4354" max="4354" width="7.140625" style="15" customWidth="1"/>
    <col min="4355" max="4355" width="12.7109375" style="15" customWidth="1"/>
    <col min="4356" max="4356" width="12.42578125" style="15" customWidth="1"/>
    <col min="4357" max="4357" width="14" style="15" customWidth="1"/>
    <col min="4358" max="4358" width="14.42578125" style="15" customWidth="1"/>
    <col min="4359" max="4359" width="14.5703125" style="15" customWidth="1"/>
    <col min="4360" max="4360" width="17.140625" style="15" customWidth="1"/>
    <col min="4361" max="4361" width="13.28515625" style="15" customWidth="1"/>
    <col min="4362" max="4362" width="13.5703125" style="15" customWidth="1"/>
    <col min="4363" max="4363" width="2.85546875" style="15" customWidth="1"/>
    <col min="4364" max="4364" width="19.85546875" style="15" customWidth="1"/>
    <col min="4365" max="4608" width="7.85546875" style="15"/>
    <col min="4609" max="4609" width="2.140625" style="15" customWidth="1"/>
    <col min="4610" max="4610" width="7.140625" style="15" customWidth="1"/>
    <col min="4611" max="4611" width="12.7109375" style="15" customWidth="1"/>
    <col min="4612" max="4612" width="12.42578125" style="15" customWidth="1"/>
    <col min="4613" max="4613" width="14" style="15" customWidth="1"/>
    <col min="4614" max="4614" width="14.42578125" style="15" customWidth="1"/>
    <col min="4615" max="4615" width="14.5703125" style="15" customWidth="1"/>
    <col min="4616" max="4616" width="17.140625" style="15" customWidth="1"/>
    <col min="4617" max="4617" width="13.28515625" style="15" customWidth="1"/>
    <col min="4618" max="4618" width="13.5703125" style="15" customWidth="1"/>
    <col min="4619" max="4619" width="2.85546875" style="15" customWidth="1"/>
    <col min="4620" max="4620" width="19.85546875" style="15" customWidth="1"/>
    <col min="4621" max="4864" width="7.85546875" style="15"/>
    <col min="4865" max="4865" width="2.140625" style="15" customWidth="1"/>
    <col min="4866" max="4866" width="7.140625" style="15" customWidth="1"/>
    <col min="4867" max="4867" width="12.7109375" style="15" customWidth="1"/>
    <col min="4868" max="4868" width="12.42578125" style="15" customWidth="1"/>
    <col min="4869" max="4869" width="14" style="15" customWidth="1"/>
    <col min="4870" max="4870" width="14.42578125" style="15" customWidth="1"/>
    <col min="4871" max="4871" width="14.5703125" style="15" customWidth="1"/>
    <col min="4872" max="4872" width="17.140625" style="15" customWidth="1"/>
    <col min="4873" max="4873" width="13.28515625" style="15" customWidth="1"/>
    <col min="4874" max="4874" width="13.5703125" style="15" customWidth="1"/>
    <col min="4875" max="4875" width="2.85546875" style="15" customWidth="1"/>
    <col min="4876" max="4876" width="19.85546875" style="15" customWidth="1"/>
    <col min="4877" max="5120" width="7.85546875" style="15"/>
    <col min="5121" max="5121" width="2.140625" style="15" customWidth="1"/>
    <col min="5122" max="5122" width="7.140625" style="15" customWidth="1"/>
    <col min="5123" max="5123" width="12.7109375" style="15" customWidth="1"/>
    <col min="5124" max="5124" width="12.42578125" style="15" customWidth="1"/>
    <col min="5125" max="5125" width="14" style="15" customWidth="1"/>
    <col min="5126" max="5126" width="14.42578125" style="15" customWidth="1"/>
    <col min="5127" max="5127" width="14.5703125" style="15" customWidth="1"/>
    <col min="5128" max="5128" width="17.140625" style="15" customWidth="1"/>
    <col min="5129" max="5129" width="13.28515625" style="15" customWidth="1"/>
    <col min="5130" max="5130" width="13.5703125" style="15" customWidth="1"/>
    <col min="5131" max="5131" width="2.85546875" style="15" customWidth="1"/>
    <col min="5132" max="5132" width="19.85546875" style="15" customWidth="1"/>
    <col min="5133" max="5376" width="7.85546875" style="15"/>
    <col min="5377" max="5377" width="2.140625" style="15" customWidth="1"/>
    <col min="5378" max="5378" width="7.140625" style="15" customWidth="1"/>
    <col min="5379" max="5379" width="12.7109375" style="15" customWidth="1"/>
    <col min="5380" max="5380" width="12.42578125" style="15" customWidth="1"/>
    <col min="5381" max="5381" width="14" style="15" customWidth="1"/>
    <col min="5382" max="5382" width="14.42578125" style="15" customWidth="1"/>
    <col min="5383" max="5383" width="14.5703125" style="15" customWidth="1"/>
    <col min="5384" max="5384" width="17.140625" style="15" customWidth="1"/>
    <col min="5385" max="5385" width="13.28515625" style="15" customWidth="1"/>
    <col min="5386" max="5386" width="13.5703125" style="15" customWidth="1"/>
    <col min="5387" max="5387" width="2.85546875" style="15" customWidth="1"/>
    <col min="5388" max="5388" width="19.85546875" style="15" customWidth="1"/>
    <col min="5389" max="5632" width="7.85546875" style="15"/>
    <col min="5633" max="5633" width="2.140625" style="15" customWidth="1"/>
    <col min="5634" max="5634" width="7.140625" style="15" customWidth="1"/>
    <col min="5635" max="5635" width="12.7109375" style="15" customWidth="1"/>
    <col min="5636" max="5636" width="12.42578125" style="15" customWidth="1"/>
    <col min="5637" max="5637" width="14" style="15" customWidth="1"/>
    <col min="5638" max="5638" width="14.42578125" style="15" customWidth="1"/>
    <col min="5639" max="5639" width="14.5703125" style="15" customWidth="1"/>
    <col min="5640" max="5640" width="17.140625" style="15" customWidth="1"/>
    <col min="5641" max="5641" width="13.28515625" style="15" customWidth="1"/>
    <col min="5642" max="5642" width="13.5703125" style="15" customWidth="1"/>
    <col min="5643" max="5643" width="2.85546875" style="15" customWidth="1"/>
    <col min="5644" max="5644" width="19.85546875" style="15" customWidth="1"/>
    <col min="5645" max="5888" width="7.85546875" style="15"/>
    <col min="5889" max="5889" width="2.140625" style="15" customWidth="1"/>
    <col min="5890" max="5890" width="7.140625" style="15" customWidth="1"/>
    <col min="5891" max="5891" width="12.7109375" style="15" customWidth="1"/>
    <col min="5892" max="5892" width="12.42578125" style="15" customWidth="1"/>
    <col min="5893" max="5893" width="14" style="15" customWidth="1"/>
    <col min="5894" max="5894" width="14.42578125" style="15" customWidth="1"/>
    <col min="5895" max="5895" width="14.5703125" style="15" customWidth="1"/>
    <col min="5896" max="5896" width="17.140625" style="15" customWidth="1"/>
    <col min="5897" max="5897" width="13.28515625" style="15" customWidth="1"/>
    <col min="5898" max="5898" width="13.5703125" style="15" customWidth="1"/>
    <col min="5899" max="5899" width="2.85546875" style="15" customWidth="1"/>
    <col min="5900" max="5900" width="19.85546875" style="15" customWidth="1"/>
    <col min="5901" max="6144" width="7.85546875" style="15"/>
    <col min="6145" max="6145" width="2.140625" style="15" customWidth="1"/>
    <col min="6146" max="6146" width="7.140625" style="15" customWidth="1"/>
    <col min="6147" max="6147" width="12.7109375" style="15" customWidth="1"/>
    <col min="6148" max="6148" width="12.42578125" style="15" customWidth="1"/>
    <col min="6149" max="6149" width="14" style="15" customWidth="1"/>
    <col min="6150" max="6150" width="14.42578125" style="15" customWidth="1"/>
    <col min="6151" max="6151" width="14.5703125" style="15" customWidth="1"/>
    <col min="6152" max="6152" width="17.140625" style="15" customWidth="1"/>
    <col min="6153" max="6153" width="13.28515625" style="15" customWidth="1"/>
    <col min="6154" max="6154" width="13.5703125" style="15" customWidth="1"/>
    <col min="6155" max="6155" width="2.85546875" style="15" customWidth="1"/>
    <col min="6156" max="6156" width="19.85546875" style="15" customWidth="1"/>
    <col min="6157" max="6400" width="7.85546875" style="15"/>
    <col min="6401" max="6401" width="2.140625" style="15" customWidth="1"/>
    <col min="6402" max="6402" width="7.140625" style="15" customWidth="1"/>
    <col min="6403" max="6403" width="12.7109375" style="15" customWidth="1"/>
    <col min="6404" max="6404" width="12.42578125" style="15" customWidth="1"/>
    <col min="6405" max="6405" width="14" style="15" customWidth="1"/>
    <col min="6406" max="6406" width="14.42578125" style="15" customWidth="1"/>
    <col min="6407" max="6407" width="14.5703125" style="15" customWidth="1"/>
    <col min="6408" max="6408" width="17.140625" style="15" customWidth="1"/>
    <col min="6409" max="6409" width="13.28515625" style="15" customWidth="1"/>
    <col min="6410" max="6410" width="13.5703125" style="15" customWidth="1"/>
    <col min="6411" max="6411" width="2.85546875" style="15" customWidth="1"/>
    <col min="6412" max="6412" width="19.85546875" style="15" customWidth="1"/>
    <col min="6413" max="6656" width="7.85546875" style="15"/>
    <col min="6657" max="6657" width="2.140625" style="15" customWidth="1"/>
    <col min="6658" max="6658" width="7.140625" style="15" customWidth="1"/>
    <col min="6659" max="6659" width="12.7109375" style="15" customWidth="1"/>
    <col min="6660" max="6660" width="12.42578125" style="15" customWidth="1"/>
    <col min="6661" max="6661" width="14" style="15" customWidth="1"/>
    <col min="6662" max="6662" width="14.42578125" style="15" customWidth="1"/>
    <col min="6663" max="6663" width="14.5703125" style="15" customWidth="1"/>
    <col min="6664" max="6664" width="17.140625" style="15" customWidth="1"/>
    <col min="6665" max="6665" width="13.28515625" style="15" customWidth="1"/>
    <col min="6666" max="6666" width="13.5703125" style="15" customWidth="1"/>
    <col min="6667" max="6667" width="2.85546875" style="15" customWidth="1"/>
    <col min="6668" max="6668" width="19.85546875" style="15" customWidth="1"/>
    <col min="6669" max="6912" width="7.85546875" style="15"/>
    <col min="6913" max="6913" width="2.140625" style="15" customWidth="1"/>
    <col min="6914" max="6914" width="7.140625" style="15" customWidth="1"/>
    <col min="6915" max="6915" width="12.7109375" style="15" customWidth="1"/>
    <col min="6916" max="6916" width="12.42578125" style="15" customWidth="1"/>
    <col min="6917" max="6917" width="14" style="15" customWidth="1"/>
    <col min="6918" max="6918" width="14.42578125" style="15" customWidth="1"/>
    <col min="6919" max="6919" width="14.5703125" style="15" customWidth="1"/>
    <col min="6920" max="6920" width="17.140625" style="15" customWidth="1"/>
    <col min="6921" max="6921" width="13.28515625" style="15" customWidth="1"/>
    <col min="6922" max="6922" width="13.5703125" style="15" customWidth="1"/>
    <col min="6923" max="6923" width="2.85546875" style="15" customWidth="1"/>
    <col min="6924" max="6924" width="19.85546875" style="15" customWidth="1"/>
    <col min="6925" max="7168" width="7.85546875" style="15"/>
    <col min="7169" max="7169" width="2.140625" style="15" customWidth="1"/>
    <col min="7170" max="7170" width="7.140625" style="15" customWidth="1"/>
    <col min="7171" max="7171" width="12.7109375" style="15" customWidth="1"/>
    <col min="7172" max="7172" width="12.42578125" style="15" customWidth="1"/>
    <col min="7173" max="7173" width="14" style="15" customWidth="1"/>
    <col min="7174" max="7174" width="14.42578125" style="15" customWidth="1"/>
    <col min="7175" max="7175" width="14.5703125" style="15" customWidth="1"/>
    <col min="7176" max="7176" width="17.140625" style="15" customWidth="1"/>
    <col min="7177" max="7177" width="13.28515625" style="15" customWidth="1"/>
    <col min="7178" max="7178" width="13.5703125" style="15" customWidth="1"/>
    <col min="7179" max="7179" width="2.85546875" style="15" customWidth="1"/>
    <col min="7180" max="7180" width="19.85546875" style="15" customWidth="1"/>
    <col min="7181" max="7424" width="7.85546875" style="15"/>
    <col min="7425" max="7425" width="2.140625" style="15" customWidth="1"/>
    <col min="7426" max="7426" width="7.140625" style="15" customWidth="1"/>
    <col min="7427" max="7427" width="12.7109375" style="15" customWidth="1"/>
    <col min="7428" max="7428" width="12.42578125" style="15" customWidth="1"/>
    <col min="7429" max="7429" width="14" style="15" customWidth="1"/>
    <col min="7430" max="7430" width="14.42578125" style="15" customWidth="1"/>
    <col min="7431" max="7431" width="14.5703125" style="15" customWidth="1"/>
    <col min="7432" max="7432" width="17.140625" style="15" customWidth="1"/>
    <col min="7433" max="7433" width="13.28515625" style="15" customWidth="1"/>
    <col min="7434" max="7434" width="13.5703125" style="15" customWidth="1"/>
    <col min="7435" max="7435" width="2.85546875" style="15" customWidth="1"/>
    <col min="7436" max="7436" width="19.85546875" style="15" customWidth="1"/>
    <col min="7437" max="7680" width="7.85546875" style="15"/>
    <col min="7681" max="7681" width="2.140625" style="15" customWidth="1"/>
    <col min="7682" max="7682" width="7.140625" style="15" customWidth="1"/>
    <col min="7683" max="7683" width="12.7109375" style="15" customWidth="1"/>
    <col min="7684" max="7684" width="12.42578125" style="15" customWidth="1"/>
    <col min="7685" max="7685" width="14" style="15" customWidth="1"/>
    <col min="7686" max="7686" width="14.42578125" style="15" customWidth="1"/>
    <col min="7687" max="7687" width="14.5703125" style="15" customWidth="1"/>
    <col min="7688" max="7688" width="17.140625" style="15" customWidth="1"/>
    <col min="7689" max="7689" width="13.28515625" style="15" customWidth="1"/>
    <col min="7690" max="7690" width="13.5703125" style="15" customWidth="1"/>
    <col min="7691" max="7691" width="2.85546875" style="15" customWidth="1"/>
    <col min="7692" max="7692" width="19.85546875" style="15" customWidth="1"/>
    <col min="7693" max="7936" width="7.85546875" style="15"/>
    <col min="7937" max="7937" width="2.140625" style="15" customWidth="1"/>
    <col min="7938" max="7938" width="7.140625" style="15" customWidth="1"/>
    <col min="7939" max="7939" width="12.7109375" style="15" customWidth="1"/>
    <col min="7940" max="7940" width="12.42578125" style="15" customWidth="1"/>
    <col min="7941" max="7941" width="14" style="15" customWidth="1"/>
    <col min="7942" max="7942" width="14.42578125" style="15" customWidth="1"/>
    <col min="7943" max="7943" width="14.5703125" style="15" customWidth="1"/>
    <col min="7944" max="7944" width="17.140625" style="15" customWidth="1"/>
    <col min="7945" max="7945" width="13.28515625" style="15" customWidth="1"/>
    <col min="7946" max="7946" width="13.5703125" style="15" customWidth="1"/>
    <col min="7947" max="7947" width="2.85546875" style="15" customWidth="1"/>
    <col min="7948" max="7948" width="19.85546875" style="15" customWidth="1"/>
    <col min="7949" max="8192" width="7.85546875" style="15"/>
    <col min="8193" max="8193" width="2.140625" style="15" customWidth="1"/>
    <col min="8194" max="8194" width="7.140625" style="15" customWidth="1"/>
    <col min="8195" max="8195" width="12.7109375" style="15" customWidth="1"/>
    <col min="8196" max="8196" width="12.42578125" style="15" customWidth="1"/>
    <col min="8197" max="8197" width="14" style="15" customWidth="1"/>
    <col min="8198" max="8198" width="14.42578125" style="15" customWidth="1"/>
    <col min="8199" max="8199" width="14.5703125" style="15" customWidth="1"/>
    <col min="8200" max="8200" width="17.140625" style="15" customWidth="1"/>
    <col min="8201" max="8201" width="13.28515625" style="15" customWidth="1"/>
    <col min="8202" max="8202" width="13.5703125" style="15" customWidth="1"/>
    <col min="8203" max="8203" width="2.85546875" style="15" customWidth="1"/>
    <col min="8204" max="8204" width="19.85546875" style="15" customWidth="1"/>
    <col min="8205" max="8448" width="7.85546875" style="15"/>
    <col min="8449" max="8449" width="2.140625" style="15" customWidth="1"/>
    <col min="8450" max="8450" width="7.140625" style="15" customWidth="1"/>
    <col min="8451" max="8451" width="12.7109375" style="15" customWidth="1"/>
    <col min="8452" max="8452" width="12.42578125" style="15" customWidth="1"/>
    <col min="8453" max="8453" width="14" style="15" customWidth="1"/>
    <col min="8454" max="8454" width="14.42578125" style="15" customWidth="1"/>
    <col min="8455" max="8455" width="14.5703125" style="15" customWidth="1"/>
    <col min="8456" max="8456" width="17.140625" style="15" customWidth="1"/>
    <col min="8457" max="8457" width="13.28515625" style="15" customWidth="1"/>
    <col min="8458" max="8458" width="13.5703125" style="15" customWidth="1"/>
    <col min="8459" max="8459" width="2.85546875" style="15" customWidth="1"/>
    <col min="8460" max="8460" width="19.85546875" style="15" customWidth="1"/>
    <col min="8461" max="8704" width="7.85546875" style="15"/>
    <col min="8705" max="8705" width="2.140625" style="15" customWidth="1"/>
    <col min="8706" max="8706" width="7.140625" style="15" customWidth="1"/>
    <col min="8707" max="8707" width="12.7109375" style="15" customWidth="1"/>
    <col min="8708" max="8708" width="12.42578125" style="15" customWidth="1"/>
    <col min="8709" max="8709" width="14" style="15" customWidth="1"/>
    <col min="8710" max="8710" width="14.42578125" style="15" customWidth="1"/>
    <col min="8711" max="8711" width="14.5703125" style="15" customWidth="1"/>
    <col min="8712" max="8712" width="17.140625" style="15" customWidth="1"/>
    <col min="8713" max="8713" width="13.28515625" style="15" customWidth="1"/>
    <col min="8714" max="8714" width="13.5703125" style="15" customWidth="1"/>
    <col min="8715" max="8715" width="2.85546875" style="15" customWidth="1"/>
    <col min="8716" max="8716" width="19.85546875" style="15" customWidth="1"/>
    <col min="8717" max="8960" width="7.85546875" style="15"/>
    <col min="8961" max="8961" width="2.140625" style="15" customWidth="1"/>
    <col min="8962" max="8962" width="7.140625" style="15" customWidth="1"/>
    <col min="8963" max="8963" width="12.7109375" style="15" customWidth="1"/>
    <col min="8964" max="8964" width="12.42578125" style="15" customWidth="1"/>
    <col min="8965" max="8965" width="14" style="15" customWidth="1"/>
    <col min="8966" max="8966" width="14.42578125" style="15" customWidth="1"/>
    <col min="8967" max="8967" width="14.5703125" style="15" customWidth="1"/>
    <col min="8968" max="8968" width="17.140625" style="15" customWidth="1"/>
    <col min="8969" max="8969" width="13.28515625" style="15" customWidth="1"/>
    <col min="8970" max="8970" width="13.5703125" style="15" customWidth="1"/>
    <col min="8971" max="8971" width="2.85546875" style="15" customWidth="1"/>
    <col min="8972" max="8972" width="19.85546875" style="15" customWidth="1"/>
    <col min="8973" max="9216" width="7.85546875" style="15"/>
    <col min="9217" max="9217" width="2.140625" style="15" customWidth="1"/>
    <col min="9218" max="9218" width="7.140625" style="15" customWidth="1"/>
    <col min="9219" max="9219" width="12.7109375" style="15" customWidth="1"/>
    <col min="9220" max="9220" width="12.42578125" style="15" customWidth="1"/>
    <col min="9221" max="9221" width="14" style="15" customWidth="1"/>
    <col min="9222" max="9222" width="14.42578125" style="15" customWidth="1"/>
    <col min="9223" max="9223" width="14.5703125" style="15" customWidth="1"/>
    <col min="9224" max="9224" width="17.140625" style="15" customWidth="1"/>
    <col min="9225" max="9225" width="13.28515625" style="15" customWidth="1"/>
    <col min="9226" max="9226" width="13.5703125" style="15" customWidth="1"/>
    <col min="9227" max="9227" width="2.85546875" style="15" customWidth="1"/>
    <col min="9228" max="9228" width="19.85546875" style="15" customWidth="1"/>
    <col min="9229" max="9472" width="7.85546875" style="15"/>
    <col min="9473" max="9473" width="2.140625" style="15" customWidth="1"/>
    <col min="9474" max="9474" width="7.140625" style="15" customWidth="1"/>
    <col min="9475" max="9475" width="12.7109375" style="15" customWidth="1"/>
    <col min="9476" max="9476" width="12.42578125" style="15" customWidth="1"/>
    <col min="9477" max="9477" width="14" style="15" customWidth="1"/>
    <col min="9478" max="9478" width="14.42578125" style="15" customWidth="1"/>
    <col min="9479" max="9479" width="14.5703125" style="15" customWidth="1"/>
    <col min="9480" max="9480" width="17.140625" style="15" customWidth="1"/>
    <col min="9481" max="9481" width="13.28515625" style="15" customWidth="1"/>
    <col min="9482" max="9482" width="13.5703125" style="15" customWidth="1"/>
    <col min="9483" max="9483" width="2.85546875" style="15" customWidth="1"/>
    <col min="9484" max="9484" width="19.85546875" style="15" customWidth="1"/>
    <col min="9485" max="9728" width="7.85546875" style="15"/>
    <col min="9729" max="9729" width="2.140625" style="15" customWidth="1"/>
    <col min="9730" max="9730" width="7.140625" style="15" customWidth="1"/>
    <col min="9731" max="9731" width="12.7109375" style="15" customWidth="1"/>
    <col min="9732" max="9732" width="12.42578125" style="15" customWidth="1"/>
    <col min="9733" max="9733" width="14" style="15" customWidth="1"/>
    <col min="9734" max="9734" width="14.42578125" style="15" customWidth="1"/>
    <col min="9735" max="9735" width="14.5703125" style="15" customWidth="1"/>
    <col min="9736" max="9736" width="17.140625" style="15" customWidth="1"/>
    <col min="9737" max="9737" width="13.28515625" style="15" customWidth="1"/>
    <col min="9738" max="9738" width="13.5703125" style="15" customWidth="1"/>
    <col min="9739" max="9739" width="2.85546875" style="15" customWidth="1"/>
    <col min="9740" max="9740" width="19.85546875" style="15" customWidth="1"/>
    <col min="9741" max="9984" width="7.85546875" style="15"/>
    <col min="9985" max="9985" width="2.140625" style="15" customWidth="1"/>
    <col min="9986" max="9986" width="7.140625" style="15" customWidth="1"/>
    <col min="9987" max="9987" width="12.7109375" style="15" customWidth="1"/>
    <col min="9988" max="9988" width="12.42578125" style="15" customWidth="1"/>
    <col min="9989" max="9989" width="14" style="15" customWidth="1"/>
    <col min="9990" max="9990" width="14.42578125" style="15" customWidth="1"/>
    <col min="9991" max="9991" width="14.5703125" style="15" customWidth="1"/>
    <col min="9992" max="9992" width="17.140625" style="15" customWidth="1"/>
    <col min="9993" max="9993" width="13.28515625" style="15" customWidth="1"/>
    <col min="9994" max="9994" width="13.5703125" style="15" customWidth="1"/>
    <col min="9995" max="9995" width="2.85546875" style="15" customWidth="1"/>
    <col min="9996" max="9996" width="19.85546875" style="15" customWidth="1"/>
    <col min="9997" max="10240" width="7.85546875" style="15"/>
    <col min="10241" max="10241" width="2.140625" style="15" customWidth="1"/>
    <col min="10242" max="10242" width="7.140625" style="15" customWidth="1"/>
    <col min="10243" max="10243" width="12.7109375" style="15" customWidth="1"/>
    <col min="10244" max="10244" width="12.42578125" style="15" customWidth="1"/>
    <col min="10245" max="10245" width="14" style="15" customWidth="1"/>
    <col min="10246" max="10246" width="14.42578125" style="15" customWidth="1"/>
    <col min="10247" max="10247" width="14.5703125" style="15" customWidth="1"/>
    <col min="10248" max="10248" width="17.140625" style="15" customWidth="1"/>
    <col min="10249" max="10249" width="13.28515625" style="15" customWidth="1"/>
    <col min="10250" max="10250" width="13.5703125" style="15" customWidth="1"/>
    <col min="10251" max="10251" width="2.85546875" style="15" customWidth="1"/>
    <col min="10252" max="10252" width="19.85546875" style="15" customWidth="1"/>
    <col min="10253" max="10496" width="7.85546875" style="15"/>
    <col min="10497" max="10497" width="2.140625" style="15" customWidth="1"/>
    <col min="10498" max="10498" width="7.140625" style="15" customWidth="1"/>
    <col min="10499" max="10499" width="12.7109375" style="15" customWidth="1"/>
    <col min="10500" max="10500" width="12.42578125" style="15" customWidth="1"/>
    <col min="10501" max="10501" width="14" style="15" customWidth="1"/>
    <col min="10502" max="10502" width="14.42578125" style="15" customWidth="1"/>
    <col min="10503" max="10503" width="14.5703125" style="15" customWidth="1"/>
    <col min="10504" max="10504" width="17.140625" style="15" customWidth="1"/>
    <col min="10505" max="10505" width="13.28515625" style="15" customWidth="1"/>
    <col min="10506" max="10506" width="13.5703125" style="15" customWidth="1"/>
    <col min="10507" max="10507" width="2.85546875" style="15" customWidth="1"/>
    <col min="10508" max="10508" width="19.85546875" style="15" customWidth="1"/>
    <col min="10509" max="10752" width="7.85546875" style="15"/>
    <col min="10753" max="10753" width="2.140625" style="15" customWidth="1"/>
    <col min="10754" max="10754" width="7.140625" style="15" customWidth="1"/>
    <col min="10755" max="10755" width="12.7109375" style="15" customWidth="1"/>
    <col min="10756" max="10756" width="12.42578125" style="15" customWidth="1"/>
    <col min="10757" max="10757" width="14" style="15" customWidth="1"/>
    <col min="10758" max="10758" width="14.42578125" style="15" customWidth="1"/>
    <col min="10759" max="10759" width="14.5703125" style="15" customWidth="1"/>
    <col min="10760" max="10760" width="17.140625" style="15" customWidth="1"/>
    <col min="10761" max="10761" width="13.28515625" style="15" customWidth="1"/>
    <col min="10762" max="10762" width="13.5703125" style="15" customWidth="1"/>
    <col min="10763" max="10763" width="2.85546875" style="15" customWidth="1"/>
    <col min="10764" max="10764" width="19.85546875" style="15" customWidth="1"/>
    <col min="10765" max="11008" width="7.85546875" style="15"/>
    <col min="11009" max="11009" width="2.140625" style="15" customWidth="1"/>
    <col min="11010" max="11010" width="7.140625" style="15" customWidth="1"/>
    <col min="11011" max="11011" width="12.7109375" style="15" customWidth="1"/>
    <col min="11012" max="11012" width="12.42578125" style="15" customWidth="1"/>
    <col min="11013" max="11013" width="14" style="15" customWidth="1"/>
    <col min="11014" max="11014" width="14.42578125" style="15" customWidth="1"/>
    <col min="11015" max="11015" width="14.5703125" style="15" customWidth="1"/>
    <col min="11016" max="11016" width="17.140625" style="15" customWidth="1"/>
    <col min="11017" max="11017" width="13.28515625" style="15" customWidth="1"/>
    <col min="11018" max="11018" width="13.5703125" style="15" customWidth="1"/>
    <col min="11019" max="11019" width="2.85546875" style="15" customWidth="1"/>
    <col min="11020" max="11020" width="19.85546875" style="15" customWidth="1"/>
    <col min="11021" max="11264" width="7.85546875" style="15"/>
    <col min="11265" max="11265" width="2.140625" style="15" customWidth="1"/>
    <col min="11266" max="11266" width="7.140625" style="15" customWidth="1"/>
    <col min="11267" max="11267" width="12.7109375" style="15" customWidth="1"/>
    <col min="11268" max="11268" width="12.42578125" style="15" customWidth="1"/>
    <col min="11269" max="11269" width="14" style="15" customWidth="1"/>
    <col min="11270" max="11270" width="14.42578125" style="15" customWidth="1"/>
    <col min="11271" max="11271" width="14.5703125" style="15" customWidth="1"/>
    <col min="11272" max="11272" width="17.140625" style="15" customWidth="1"/>
    <col min="11273" max="11273" width="13.28515625" style="15" customWidth="1"/>
    <col min="11274" max="11274" width="13.5703125" style="15" customWidth="1"/>
    <col min="11275" max="11275" width="2.85546875" style="15" customWidth="1"/>
    <col min="11276" max="11276" width="19.85546875" style="15" customWidth="1"/>
    <col min="11277" max="11520" width="7.85546875" style="15"/>
    <col min="11521" max="11521" width="2.140625" style="15" customWidth="1"/>
    <col min="11522" max="11522" width="7.140625" style="15" customWidth="1"/>
    <col min="11523" max="11523" width="12.7109375" style="15" customWidth="1"/>
    <col min="11524" max="11524" width="12.42578125" style="15" customWidth="1"/>
    <col min="11525" max="11525" width="14" style="15" customWidth="1"/>
    <col min="11526" max="11526" width="14.42578125" style="15" customWidth="1"/>
    <col min="11527" max="11527" width="14.5703125" style="15" customWidth="1"/>
    <col min="11528" max="11528" width="17.140625" style="15" customWidth="1"/>
    <col min="11529" max="11529" width="13.28515625" style="15" customWidth="1"/>
    <col min="11530" max="11530" width="13.5703125" style="15" customWidth="1"/>
    <col min="11531" max="11531" width="2.85546875" style="15" customWidth="1"/>
    <col min="11532" max="11532" width="19.85546875" style="15" customWidth="1"/>
    <col min="11533" max="11776" width="7.85546875" style="15"/>
    <col min="11777" max="11777" width="2.140625" style="15" customWidth="1"/>
    <col min="11778" max="11778" width="7.140625" style="15" customWidth="1"/>
    <col min="11779" max="11779" width="12.7109375" style="15" customWidth="1"/>
    <col min="11780" max="11780" width="12.42578125" style="15" customWidth="1"/>
    <col min="11781" max="11781" width="14" style="15" customWidth="1"/>
    <col min="11782" max="11782" width="14.42578125" style="15" customWidth="1"/>
    <col min="11783" max="11783" width="14.5703125" style="15" customWidth="1"/>
    <col min="11784" max="11784" width="17.140625" style="15" customWidth="1"/>
    <col min="11785" max="11785" width="13.28515625" style="15" customWidth="1"/>
    <col min="11786" max="11786" width="13.5703125" style="15" customWidth="1"/>
    <col min="11787" max="11787" width="2.85546875" style="15" customWidth="1"/>
    <col min="11788" max="11788" width="19.85546875" style="15" customWidth="1"/>
    <col min="11789" max="12032" width="7.85546875" style="15"/>
    <col min="12033" max="12033" width="2.140625" style="15" customWidth="1"/>
    <col min="12034" max="12034" width="7.140625" style="15" customWidth="1"/>
    <col min="12035" max="12035" width="12.7109375" style="15" customWidth="1"/>
    <col min="12036" max="12036" width="12.42578125" style="15" customWidth="1"/>
    <col min="12037" max="12037" width="14" style="15" customWidth="1"/>
    <col min="12038" max="12038" width="14.42578125" style="15" customWidth="1"/>
    <col min="12039" max="12039" width="14.5703125" style="15" customWidth="1"/>
    <col min="12040" max="12040" width="17.140625" style="15" customWidth="1"/>
    <col min="12041" max="12041" width="13.28515625" style="15" customWidth="1"/>
    <col min="12042" max="12042" width="13.5703125" style="15" customWidth="1"/>
    <col min="12043" max="12043" width="2.85546875" style="15" customWidth="1"/>
    <col min="12044" max="12044" width="19.85546875" style="15" customWidth="1"/>
    <col min="12045" max="12288" width="7.85546875" style="15"/>
    <col min="12289" max="12289" width="2.140625" style="15" customWidth="1"/>
    <col min="12290" max="12290" width="7.140625" style="15" customWidth="1"/>
    <col min="12291" max="12291" width="12.7109375" style="15" customWidth="1"/>
    <col min="12292" max="12292" width="12.42578125" style="15" customWidth="1"/>
    <col min="12293" max="12293" width="14" style="15" customWidth="1"/>
    <col min="12294" max="12294" width="14.42578125" style="15" customWidth="1"/>
    <col min="12295" max="12295" width="14.5703125" style="15" customWidth="1"/>
    <col min="12296" max="12296" width="17.140625" style="15" customWidth="1"/>
    <col min="12297" max="12297" width="13.28515625" style="15" customWidth="1"/>
    <col min="12298" max="12298" width="13.5703125" style="15" customWidth="1"/>
    <col min="12299" max="12299" width="2.85546875" style="15" customWidth="1"/>
    <col min="12300" max="12300" width="19.85546875" style="15" customWidth="1"/>
    <col min="12301" max="12544" width="7.85546875" style="15"/>
    <col min="12545" max="12545" width="2.140625" style="15" customWidth="1"/>
    <col min="12546" max="12546" width="7.140625" style="15" customWidth="1"/>
    <col min="12547" max="12547" width="12.7109375" style="15" customWidth="1"/>
    <col min="12548" max="12548" width="12.42578125" style="15" customWidth="1"/>
    <col min="12549" max="12549" width="14" style="15" customWidth="1"/>
    <col min="12550" max="12550" width="14.42578125" style="15" customWidth="1"/>
    <col min="12551" max="12551" width="14.5703125" style="15" customWidth="1"/>
    <col min="12552" max="12552" width="17.140625" style="15" customWidth="1"/>
    <col min="12553" max="12553" width="13.28515625" style="15" customWidth="1"/>
    <col min="12554" max="12554" width="13.5703125" style="15" customWidth="1"/>
    <col min="12555" max="12555" width="2.85546875" style="15" customWidth="1"/>
    <col min="12556" max="12556" width="19.85546875" style="15" customWidth="1"/>
    <col min="12557" max="12800" width="7.85546875" style="15"/>
    <col min="12801" max="12801" width="2.140625" style="15" customWidth="1"/>
    <col min="12802" max="12802" width="7.140625" style="15" customWidth="1"/>
    <col min="12803" max="12803" width="12.7109375" style="15" customWidth="1"/>
    <col min="12804" max="12804" width="12.42578125" style="15" customWidth="1"/>
    <col min="12805" max="12805" width="14" style="15" customWidth="1"/>
    <col min="12806" max="12806" width="14.42578125" style="15" customWidth="1"/>
    <col min="12807" max="12807" width="14.5703125" style="15" customWidth="1"/>
    <col min="12808" max="12808" width="17.140625" style="15" customWidth="1"/>
    <col min="12809" max="12809" width="13.28515625" style="15" customWidth="1"/>
    <col min="12810" max="12810" width="13.5703125" style="15" customWidth="1"/>
    <col min="12811" max="12811" width="2.85546875" style="15" customWidth="1"/>
    <col min="12812" max="12812" width="19.85546875" style="15" customWidth="1"/>
    <col min="12813" max="13056" width="7.85546875" style="15"/>
    <col min="13057" max="13057" width="2.140625" style="15" customWidth="1"/>
    <col min="13058" max="13058" width="7.140625" style="15" customWidth="1"/>
    <col min="13059" max="13059" width="12.7109375" style="15" customWidth="1"/>
    <col min="13060" max="13060" width="12.42578125" style="15" customWidth="1"/>
    <col min="13061" max="13061" width="14" style="15" customWidth="1"/>
    <col min="13062" max="13062" width="14.42578125" style="15" customWidth="1"/>
    <col min="13063" max="13063" width="14.5703125" style="15" customWidth="1"/>
    <col min="13064" max="13064" width="17.140625" style="15" customWidth="1"/>
    <col min="13065" max="13065" width="13.28515625" style="15" customWidth="1"/>
    <col min="13066" max="13066" width="13.5703125" style="15" customWidth="1"/>
    <col min="13067" max="13067" width="2.85546875" style="15" customWidth="1"/>
    <col min="13068" max="13068" width="19.85546875" style="15" customWidth="1"/>
    <col min="13069" max="13312" width="7.85546875" style="15"/>
    <col min="13313" max="13313" width="2.140625" style="15" customWidth="1"/>
    <col min="13314" max="13314" width="7.140625" style="15" customWidth="1"/>
    <col min="13315" max="13315" width="12.7109375" style="15" customWidth="1"/>
    <col min="13316" max="13316" width="12.42578125" style="15" customWidth="1"/>
    <col min="13317" max="13317" width="14" style="15" customWidth="1"/>
    <col min="13318" max="13318" width="14.42578125" style="15" customWidth="1"/>
    <col min="13319" max="13319" width="14.5703125" style="15" customWidth="1"/>
    <col min="13320" max="13320" width="17.140625" style="15" customWidth="1"/>
    <col min="13321" max="13321" width="13.28515625" style="15" customWidth="1"/>
    <col min="13322" max="13322" width="13.5703125" style="15" customWidth="1"/>
    <col min="13323" max="13323" width="2.85546875" style="15" customWidth="1"/>
    <col min="13324" max="13324" width="19.85546875" style="15" customWidth="1"/>
    <col min="13325" max="13568" width="7.85546875" style="15"/>
    <col min="13569" max="13569" width="2.140625" style="15" customWidth="1"/>
    <col min="13570" max="13570" width="7.140625" style="15" customWidth="1"/>
    <col min="13571" max="13571" width="12.7109375" style="15" customWidth="1"/>
    <col min="13572" max="13572" width="12.42578125" style="15" customWidth="1"/>
    <col min="13573" max="13573" width="14" style="15" customWidth="1"/>
    <col min="13574" max="13574" width="14.42578125" style="15" customWidth="1"/>
    <col min="13575" max="13575" width="14.5703125" style="15" customWidth="1"/>
    <col min="13576" max="13576" width="17.140625" style="15" customWidth="1"/>
    <col min="13577" max="13577" width="13.28515625" style="15" customWidth="1"/>
    <col min="13578" max="13578" width="13.5703125" style="15" customWidth="1"/>
    <col min="13579" max="13579" width="2.85546875" style="15" customWidth="1"/>
    <col min="13580" max="13580" width="19.85546875" style="15" customWidth="1"/>
    <col min="13581" max="13824" width="7.85546875" style="15"/>
    <col min="13825" max="13825" width="2.140625" style="15" customWidth="1"/>
    <col min="13826" max="13826" width="7.140625" style="15" customWidth="1"/>
    <col min="13827" max="13827" width="12.7109375" style="15" customWidth="1"/>
    <col min="13828" max="13828" width="12.42578125" style="15" customWidth="1"/>
    <col min="13829" max="13829" width="14" style="15" customWidth="1"/>
    <col min="13830" max="13830" width="14.42578125" style="15" customWidth="1"/>
    <col min="13831" max="13831" width="14.5703125" style="15" customWidth="1"/>
    <col min="13832" max="13832" width="17.140625" style="15" customWidth="1"/>
    <col min="13833" max="13833" width="13.28515625" style="15" customWidth="1"/>
    <col min="13834" max="13834" width="13.5703125" style="15" customWidth="1"/>
    <col min="13835" max="13835" width="2.85546875" style="15" customWidth="1"/>
    <col min="13836" max="13836" width="19.85546875" style="15" customWidth="1"/>
    <col min="13837" max="14080" width="7.85546875" style="15"/>
    <col min="14081" max="14081" width="2.140625" style="15" customWidth="1"/>
    <col min="14082" max="14082" width="7.140625" style="15" customWidth="1"/>
    <col min="14083" max="14083" width="12.7109375" style="15" customWidth="1"/>
    <col min="14084" max="14084" width="12.42578125" style="15" customWidth="1"/>
    <col min="14085" max="14085" width="14" style="15" customWidth="1"/>
    <col min="14086" max="14086" width="14.42578125" style="15" customWidth="1"/>
    <col min="14087" max="14087" width="14.5703125" style="15" customWidth="1"/>
    <col min="14088" max="14088" width="17.140625" style="15" customWidth="1"/>
    <col min="14089" max="14089" width="13.28515625" style="15" customWidth="1"/>
    <col min="14090" max="14090" width="13.5703125" style="15" customWidth="1"/>
    <col min="14091" max="14091" width="2.85546875" style="15" customWidth="1"/>
    <col min="14092" max="14092" width="19.85546875" style="15" customWidth="1"/>
    <col min="14093" max="14336" width="7.85546875" style="15"/>
    <col min="14337" max="14337" width="2.140625" style="15" customWidth="1"/>
    <col min="14338" max="14338" width="7.140625" style="15" customWidth="1"/>
    <col min="14339" max="14339" width="12.7109375" style="15" customWidth="1"/>
    <col min="14340" max="14340" width="12.42578125" style="15" customWidth="1"/>
    <col min="14341" max="14341" width="14" style="15" customWidth="1"/>
    <col min="14342" max="14342" width="14.42578125" style="15" customWidth="1"/>
    <col min="14343" max="14343" width="14.5703125" style="15" customWidth="1"/>
    <col min="14344" max="14344" width="17.140625" style="15" customWidth="1"/>
    <col min="14345" max="14345" width="13.28515625" style="15" customWidth="1"/>
    <col min="14346" max="14346" width="13.5703125" style="15" customWidth="1"/>
    <col min="14347" max="14347" width="2.85546875" style="15" customWidth="1"/>
    <col min="14348" max="14348" width="19.85546875" style="15" customWidth="1"/>
    <col min="14349" max="14592" width="7.85546875" style="15"/>
    <col min="14593" max="14593" width="2.140625" style="15" customWidth="1"/>
    <col min="14594" max="14594" width="7.140625" style="15" customWidth="1"/>
    <col min="14595" max="14595" width="12.7109375" style="15" customWidth="1"/>
    <col min="14596" max="14596" width="12.42578125" style="15" customWidth="1"/>
    <col min="14597" max="14597" width="14" style="15" customWidth="1"/>
    <col min="14598" max="14598" width="14.42578125" style="15" customWidth="1"/>
    <col min="14599" max="14599" width="14.5703125" style="15" customWidth="1"/>
    <col min="14600" max="14600" width="17.140625" style="15" customWidth="1"/>
    <col min="14601" max="14601" width="13.28515625" style="15" customWidth="1"/>
    <col min="14602" max="14602" width="13.5703125" style="15" customWidth="1"/>
    <col min="14603" max="14603" width="2.85546875" style="15" customWidth="1"/>
    <col min="14604" max="14604" width="19.85546875" style="15" customWidth="1"/>
    <col min="14605" max="14848" width="7.85546875" style="15"/>
    <col min="14849" max="14849" width="2.140625" style="15" customWidth="1"/>
    <col min="14850" max="14850" width="7.140625" style="15" customWidth="1"/>
    <col min="14851" max="14851" width="12.7109375" style="15" customWidth="1"/>
    <col min="14852" max="14852" width="12.42578125" style="15" customWidth="1"/>
    <col min="14853" max="14853" width="14" style="15" customWidth="1"/>
    <col min="14854" max="14854" width="14.42578125" style="15" customWidth="1"/>
    <col min="14855" max="14855" width="14.5703125" style="15" customWidth="1"/>
    <col min="14856" max="14856" width="17.140625" style="15" customWidth="1"/>
    <col min="14857" max="14857" width="13.28515625" style="15" customWidth="1"/>
    <col min="14858" max="14858" width="13.5703125" style="15" customWidth="1"/>
    <col min="14859" max="14859" width="2.85546875" style="15" customWidth="1"/>
    <col min="14860" max="14860" width="19.85546875" style="15" customWidth="1"/>
    <col min="14861" max="15104" width="7.85546875" style="15"/>
    <col min="15105" max="15105" width="2.140625" style="15" customWidth="1"/>
    <col min="15106" max="15106" width="7.140625" style="15" customWidth="1"/>
    <col min="15107" max="15107" width="12.7109375" style="15" customWidth="1"/>
    <col min="15108" max="15108" width="12.42578125" style="15" customWidth="1"/>
    <col min="15109" max="15109" width="14" style="15" customWidth="1"/>
    <col min="15110" max="15110" width="14.42578125" style="15" customWidth="1"/>
    <col min="15111" max="15111" width="14.5703125" style="15" customWidth="1"/>
    <col min="15112" max="15112" width="17.140625" style="15" customWidth="1"/>
    <col min="15113" max="15113" width="13.28515625" style="15" customWidth="1"/>
    <col min="15114" max="15114" width="13.5703125" style="15" customWidth="1"/>
    <col min="15115" max="15115" width="2.85546875" style="15" customWidth="1"/>
    <col min="15116" max="15116" width="19.85546875" style="15" customWidth="1"/>
    <col min="15117" max="15360" width="7.85546875" style="15"/>
    <col min="15361" max="15361" width="2.140625" style="15" customWidth="1"/>
    <col min="15362" max="15362" width="7.140625" style="15" customWidth="1"/>
    <col min="15363" max="15363" width="12.7109375" style="15" customWidth="1"/>
    <col min="15364" max="15364" width="12.42578125" style="15" customWidth="1"/>
    <col min="15365" max="15365" width="14" style="15" customWidth="1"/>
    <col min="15366" max="15366" width="14.42578125" style="15" customWidth="1"/>
    <col min="15367" max="15367" width="14.5703125" style="15" customWidth="1"/>
    <col min="15368" max="15368" width="17.140625" style="15" customWidth="1"/>
    <col min="15369" max="15369" width="13.28515625" style="15" customWidth="1"/>
    <col min="15370" max="15370" width="13.5703125" style="15" customWidth="1"/>
    <col min="15371" max="15371" width="2.85546875" style="15" customWidth="1"/>
    <col min="15372" max="15372" width="19.85546875" style="15" customWidth="1"/>
    <col min="15373" max="15616" width="7.85546875" style="15"/>
    <col min="15617" max="15617" width="2.140625" style="15" customWidth="1"/>
    <col min="15618" max="15618" width="7.140625" style="15" customWidth="1"/>
    <col min="15619" max="15619" width="12.7109375" style="15" customWidth="1"/>
    <col min="15620" max="15620" width="12.42578125" style="15" customWidth="1"/>
    <col min="15621" max="15621" width="14" style="15" customWidth="1"/>
    <col min="15622" max="15622" width="14.42578125" style="15" customWidth="1"/>
    <col min="15623" max="15623" width="14.5703125" style="15" customWidth="1"/>
    <col min="15624" max="15624" width="17.140625" style="15" customWidth="1"/>
    <col min="15625" max="15625" width="13.28515625" style="15" customWidth="1"/>
    <col min="15626" max="15626" width="13.5703125" style="15" customWidth="1"/>
    <col min="15627" max="15627" width="2.85546875" style="15" customWidth="1"/>
    <col min="15628" max="15628" width="19.85546875" style="15" customWidth="1"/>
    <col min="15629" max="15872" width="7.85546875" style="15"/>
    <col min="15873" max="15873" width="2.140625" style="15" customWidth="1"/>
    <col min="15874" max="15874" width="7.140625" style="15" customWidth="1"/>
    <col min="15875" max="15875" width="12.7109375" style="15" customWidth="1"/>
    <col min="15876" max="15876" width="12.42578125" style="15" customWidth="1"/>
    <col min="15877" max="15877" width="14" style="15" customWidth="1"/>
    <col min="15878" max="15878" width="14.42578125" style="15" customWidth="1"/>
    <col min="15879" max="15879" width="14.5703125" style="15" customWidth="1"/>
    <col min="15880" max="15880" width="17.140625" style="15" customWidth="1"/>
    <col min="15881" max="15881" width="13.28515625" style="15" customWidth="1"/>
    <col min="15882" max="15882" width="13.5703125" style="15" customWidth="1"/>
    <col min="15883" max="15883" width="2.85546875" style="15" customWidth="1"/>
    <col min="15884" max="15884" width="19.85546875" style="15" customWidth="1"/>
    <col min="15885" max="16128" width="7.85546875" style="15"/>
    <col min="16129" max="16129" width="2.140625" style="15" customWidth="1"/>
    <col min="16130" max="16130" width="7.140625" style="15" customWidth="1"/>
    <col min="16131" max="16131" width="12.7109375" style="15" customWidth="1"/>
    <col min="16132" max="16132" width="12.42578125" style="15" customWidth="1"/>
    <col min="16133" max="16133" width="14" style="15" customWidth="1"/>
    <col min="16134" max="16134" width="14.42578125" style="15" customWidth="1"/>
    <col min="16135" max="16135" width="14.5703125" style="15" customWidth="1"/>
    <col min="16136" max="16136" width="17.140625" style="15" customWidth="1"/>
    <col min="16137" max="16137" width="13.28515625" style="15" customWidth="1"/>
    <col min="16138" max="16138" width="13.5703125" style="15" customWidth="1"/>
    <col min="16139" max="16139" width="2.85546875" style="15" customWidth="1"/>
    <col min="16140" max="16140" width="19.85546875" style="15" customWidth="1"/>
    <col min="16141" max="16384" width="7.85546875" style="15"/>
  </cols>
  <sheetData>
    <row r="1" spans="1:12" ht="19.5" customHeight="1">
      <c r="A1" s="14"/>
      <c r="B1" s="14"/>
      <c r="C1" s="14"/>
      <c r="D1" s="14"/>
      <c r="E1" s="14"/>
      <c r="F1" s="14"/>
      <c r="G1" s="14"/>
      <c r="H1" s="14"/>
      <c r="I1" s="14"/>
      <c r="J1" s="14"/>
    </row>
    <row r="2" spans="1:12" ht="36" customHeight="1">
      <c r="A2" s="14"/>
      <c r="B2" s="391" t="s">
        <v>34</v>
      </c>
      <c r="C2" s="391"/>
      <c r="D2" s="391"/>
      <c r="E2" s="391"/>
      <c r="F2" s="391"/>
      <c r="G2" s="391"/>
      <c r="H2" s="391"/>
      <c r="I2" s="391"/>
      <c r="J2" s="391"/>
      <c r="L2" s="16" t="s">
        <v>15</v>
      </c>
    </row>
    <row r="3" spans="1:12" ht="12.75" customHeight="1">
      <c r="A3" s="14"/>
      <c r="B3" s="17"/>
      <c r="C3" s="18"/>
      <c r="D3" s="18"/>
      <c r="E3" s="18"/>
      <c r="F3" s="19"/>
      <c r="G3" s="19"/>
      <c r="H3" s="19"/>
      <c r="I3" s="19"/>
      <c r="J3" s="19"/>
    </row>
    <row r="4" spans="1:12" ht="27.75" customHeight="1">
      <c r="A4" s="14"/>
      <c r="B4" s="20" t="s">
        <v>15</v>
      </c>
      <c r="C4" s="21" t="s">
        <v>16</v>
      </c>
      <c r="D4" s="392" t="s">
        <v>120</v>
      </c>
      <c r="E4" s="392"/>
      <c r="F4" s="392"/>
      <c r="G4" s="392"/>
      <c r="H4" s="392"/>
      <c r="I4" s="22"/>
      <c r="J4" s="23"/>
    </row>
    <row r="5" spans="1:12" ht="20.25" customHeight="1">
      <c r="A5" s="14"/>
      <c r="B5" s="24" t="s">
        <v>15</v>
      </c>
      <c r="C5" s="25" t="s">
        <v>17</v>
      </c>
      <c r="D5" s="26" t="str">
        <f>+[3]บัญชีวัสดุ!C3</f>
        <v>โรงพยาบาลมหาราชนครราชสีมา จังหวัดนครราชสีมา</v>
      </c>
      <c r="E5" s="25"/>
      <c r="F5" s="27"/>
      <c r="G5" s="27"/>
      <c r="H5" s="28" t="s">
        <v>18</v>
      </c>
      <c r="I5" s="393" t="str">
        <f>D5</f>
        <v>โรงพยาบาลมหาราชนครราชสีมา จังหวัดนครราชสีมา</v>
      </c>
      <c r="J5" s="394"/>
    </row>
    <row r="6" spans="1:12" ht="20.25">
      <c r="A6" s="14"/>
      <c r="B6" s="24"/>
      <c r="C6" s="28" t="s">
        <v>19</v>
      </c>
      <c r="D6" s="29"/>
      <c r="E6" s="29"/>
      <c r="F6" s="30" t="str">
        <f>[3]บัญชีวัสดุ!C3</f>
        <v>โรงพยาบาลมหาราชนครราชสีมา จังหวัดนครราชสีมา</v>
      </c>
      <c r="G6" s="31"/>
      <c r="H6" s="27"/>
      <c r="I6" s="395"/>
      <c r="J6" s="396"/>
    </row>
    <row r="7" spans="1:12" ht="20.25">
      <c r="A7" s="14"/>
      <c r="B7" s="24"/>
      <c r="C7" s="28" t="s">
        <v>20</v>
      </c>
      <c r="D7" s="397" t="s">
        <v>67</v>
      </c>
      <c r="E7" s="397"/>
      <c r="F7" s="25" t="s">
        <v>21</v>
      </c>
      <c r="G7" s="32"/>
      <c r="H7" s="33"/>
      <c r="I7" s="34"/>
      <c r="J7" s="35"/>
    </row>
    <row r="8" spans="1:12" ht="20.25">
      <c r="A8" s="14"/>
      <c r="B8" s="24"/>
      <c r="C8" s="398" t="s">
        <v>22</v>
      </c>
      <c r="D8" s="398"/>
      <c r="E8" s="398"/>
      <c r="F8" s="28" t="s">
        <v>23</v>
      </c>
      <c r="G8" s="32">
        <v>2</v>
      </c>
      <c r="H8" s="27" t="s">
        <v>13</v>
      </c>
      <c r="I8" s="36"/>
      <c r="J8" s="37"/>
    </row>
    <row r="9" spans="1:12" ht="20.25">
      <c r="A9" s="14"/>
      <c r="B9" s="38"/>
      <c r="C9" s="39" t="s">
        <v>24</v>
      </c>
      <c r="D9" s="40"/>
      <c r="E9" s="399" t="s">
        <v>222</v>
      </c>
      <c r="F9" s="399"/>
      <c r="G9" s="399"/>
      <c r="H9" s="39" t="s">
        <v>25</v>
      </c>
      <c r="I9" s="40"/>
      <c r="J9" s="41"/>
    </row>
    <row r="10" spans="1:12" ht="20.25">
      <c r="A10" s="14"/>
      <c r="B10" s="42" t="s">
        <v>91</v>
      </c>
      <c r="C10" s="43"/>
      <c r="D10" s="44"/>
      <c r="E10" s="45"/>
      <c r="F10" s="46"/>
      <c r="G10" s="46"/>
      <c r="H10" s="46"/>
      <c r="I10" s="46"/>
      <c r="J10" s="47"/>
    </row>
    <row r="11" spans="1:12" ht="20.25">
      <c r="A11" s="14"/>
      <c r="B11" s="48" t="s">
        <v>220</v>
      </c>
      <c r="C11" s="49"/>
      <c r="D11" s="50"/>
      <c r="E11" s="51"/>
      <c r="F11" s="49"/>
      <c r="G11" s="52"/>
      <c r="H11" s="52"/>
      <c r="I11" s="49"/>
      <c r="J11" s="53"/>
    </row>
    <row r="12" spans="1:12" ht="7.5" customHeight="1">
      <c r="A12" s="14"/>
      <c r="B12" s="54"/>
      <c r="C12" s="55"/>
      <c r="D12" s="56"/>
      <c r="E12" s="56"/>
      <c r="F12" s="57"/>
      <c r="G12" s="58"/>
      <c r="H12" s="59"/>
      <c r="I12" s="60"/>
      <c r="J12" s="61"/>
    </row>
    <row r="13" spans="1:12" ht="24.75" customHeight="1">
      <c r="A13" s="14"/>
      <c r="B13" s="62" t="s">
        <v>26</v>
      </c>
      <c r="C13" s="63" t="s">
        <v>1</v>
      </c>
      <c r="D13" s="64"/>
      <c r="E13" s="64"/>
      <c r="F13" s="64"/>
      <c r="G13" s="400" t="s">
        <v>27</v>
      </c>
      <c r="H13" s="401"/>
      <c r="I13" s="402"/>
      <c r="J13" s="65" t="s">
        <v>28</v>
      </c>
    </row>
    <row r="14" spans="1:12" ht="22.5" customHeight="1">
      <c r="A14" s="14"/>
      <c r="B14" s="66" t="s">
        <v>15</v>
      </c>
      <c r="C14" s="67"/>
      <c r="D14" s="68"/>
      <c r="E14" s="68"/>
      <c r="F14" s="68"/>
      <c r="G14" s="69" t="s">
        <v>29</v>
      </c>
      <c r="H14" s="69" t="s">
        <v>35</v>
      </c>
      <c r="I14" s="69" t="s">
        <v>31</v>
      </c>
      <c r="J14" s="70"/>
    </row>
    <row r="15" spans="1:12" ht="24" customHeight="1">
      <c r="A15" s="14"/>
      <c r="B15" s="71">
        <v>1</v>
      </c>
      <c r="C15" s="72" t="s">
        <v>36</v>
      </c>
      <c r="D15" s="73"/>
      <c r="E15" s="74"/>
      <c r="F15" s="74"/>
      <c r="G15" s="85"/>
      <c r="H15" s="85"/>
      <c r="I15" s="85"/>
      <c r="J15" s="109"/>
    </row>
    <row r="16" spans="1:12" ht="24" customHeight="1">
      <c r="A16" s="14"/>
      <c r="B16" s="78"/>
      <c r="C16" s="403" t="s">
        <v>37</v>
      </c>
      <c r="D16" s="404"/>
      <c r="E16" s="404"/>
      <c r="F16" s="405"/>
      <c r="G16" s="110">
        <v>0</v>
      </c>
      <c r="H16" s="111">
        <f>G16*0.07</f>
        <v>0</v>
      </c>
      <c r="I16" s="110">
        <f>G16+H16</f>
        <v>0</v>
      </c>
      <c r="J16" s="109"/>
    </row>
    <row r="17" spans="1:12" ht="24" customHeight="1">
      <c r="A17" s="14"/>
      <c r="B17" s="78"/>
      <c r="C17" s="148"/>
      <c r="D17" s="148"/>
      <c r="E17" s="148"/>
      <c r="F17" s="148"/>
      <c r="G17" s="155"/>
      <c r="H17" s="156"/>
      <c r="I17" s="155"/>
      <c r="J17" s="157"/>
    </row>
    <row r="18" spans="1:12" ht="24" customHeight="1">
      <c r="A18" s="14"/>
      <c r="B18" s="78"/>
      <c r="C18" s="148"/>
      <c r="D18" s="148"/>
      <c r="E18" s="148"/>
      <c r="F18" s="148"/>
      <c r="G18" s="155"/>
      <c r="H18" s="156"/>
      <c r="I18" s="155"/>
      <c r="J18" s="157"/>
    </row>
    <row r="19" spans="1:12" ht="24" customHeight="1">
      <c r="A19" s="14"/>
      <c r="B19" s="78"/>
      <c r="C19" s="27"/>
      <c r="D19" s="83"/>
      <c r="E19" s="83"/>
      <c r="F19" s="84"/>
      <c r="G19" s="85"/>
      <c r="H19" s="85"/>
      <c r="I19" s="85"/>
      <c r="J19" s="86"/>
    </row>
    <row r="20" spans="1:12" ht="24" customHeight="1">
      <c r="A20" s="14"/>
      <c r="B20" s="167"/>
      <c r="C20" s="149"/>
      <c r="D20" s="149"/>
      <c r="E20" s="149" t="s">
        <v>33</v>
      </c>
      <c r="F20" s="149"/>
      <c r="G20" s="149"/>
      <c r="H20" s="150"/>
      <c r="I20" s="87">
        <f>I16</f>
        <v>0</v>
      </c>
      <c r="J20" s="88"/>
    </row>
    <row r="21" spans="1:12" ht="24" customHeight="1">
      <c r="A21" s="14"/>
      <c r="B21" s="94"/>
      <c r="C21" s="95"/>
      <c r="D21" s="95"/>
      <c r="E21" s="95"/>
      <c r="F21" s="97"/>
      <c r="G21" s="14"/>
      <c r="H21" s="94"/>
      <c r="I21" s="96"/>
      <c r="J21" s="91"/>
      <c r="K21" s="14"/>
      <c r="L21" s="14"/>
    </row>
    <row r="22" spans="1:12" ht="24" customHeight="1">
      <c r="A22" s="14"/>
      <c r="B22" s="97"/>
      <c r="C22" s="95"/>
      <c r="D22" s="95"/>
      <c r="E22" s="95"/>
      <c r="F22" s="98"/>
      <c r="G22" s="14"/>
      <c r="H22" s="19"/>
      <c r="I22" s="96"/>
      <c r="J22" s="96"/>
      <c r="K22" s="14"/>
      <c r="L22" s="14"/>
    </row>
    <row r="23" spans="1:12" ht="24" customHeight="1">
      <c r="A23" s="95"/>
      <c r="B23" s="97"/>
      <c r="C23" s="98"/>
      <c r="D23" s="98"/>
      <c r="E23" s="95"/>
      <c r="F23" s="95"/>
      <c r="G23" s="99"/>
      <c r="H23" s="99"/>
      <c r="I23" s="95"/>
      <c r="J23" s="95"/>
      <c r="K23" s="14"/>
      <c r="L23" s="99"/>
    </row>
    <row r="24" spans="1:12" ht="24" customHeight="1">
      <c r="A24" s="95"/>
      <c r="B24" s="99"/>
      <c r="C24" s="100"/>
      <c r="D24" s="100"/>
      <c r="E24" s="95"/>
      <c r="F24" s="95"/>
      <c r="G24" s="98"/>
      <c r="H24" s="98"/>
      <c r="I24" s="98"/>
      <c r="J24" s="98"/>
      <c r="K24" s="98"/>
      <c r="L24" s="98"/>
    </row>
    <row r="25" spans="1:12" ht="24" customHeight="1">
      <c r="A25" s="95"/>
      <c r="B25" s="98"/>
      <c r="C25" s="144"/>
      <c r="D25" s="144"/>
      <c r="E25" s="144"/>
      <c r="F25" s="95"/>
      <c r="G25" s="409"/>
      <c r="H25" s="409"/>
      <c r="I25" s="409"/>
      <c r="J25" s="409"/>
      <c r="K25" s="101"/>
      <c r="L25" s="95"/>
    </row>
    <row r="26" spans="1:12" ht="24" customHeight="1">
      <c r="A26" s="95"/>
      <c r="B26" s="144"/>
      <c r="C26" s="102"/>
      <c r="D26" s="102"/>
      <c r="E26" s="102"/>
      <c r="F26" s="95"/>
      <c r="G26" s="95"/>
      <c r="H26" s="102"/>
      <c r="I26" s="102"/>
      <c r="J26" s="102"/>
      <c r="K26" s="14"/>
      <c r="L26" s="14"/>
    </row>
    <row r="27" spans="1:12" ht="24" customHeight="1">
      <c r="A27" s="95"/>
      <c r="B27" s="102"/>
      <c r="C27" s="98"/>
      <c r="D27" s="98"/>
      <c r="E27" s="95"/>
      <c r="F27" s="95"/>
      <c r="G27" s="99"/>
      <c r="H27" s="99"/>
      <c r="I27" s="95"/>
      <c r="J27" s="95"/>
      <c r="K27" s="14"/>
      <c r="L27" s="14"/>
    </row>
    <row r="28" spans="1:12" ht="24" customHeight="1">
      <c r="A28" s="95"/>
      <c r="B28" s="99"/>
      <c r="C28" s="145"/>
      <c r="D28" s="145"/>
      <c r="E28" s="14"/>
      <c r="F28" s="95"/>
      <c r="G28" s="390"/>
      <c r="H28" s="390"/>
      <c r="I28" s="100"/>
      <c r="J28" s="100"/>
      <c r="K28" s="100"/>
      <c r="L28" s="98"/>
    </row>
    <row r="29" spans="1:12" ht="24" customHeight="1">
      <c r="A29" s="95"/>
      <c r="B29" s="145"/>
      <c r="C29" s="101"/>
      <c r="D29" s="101"/>
      <c r="E29" s="101"/>
      <c r="F29" s="45"/>
      <c r="G29" s="409"/>
      <c r="H29" s="409"/>
      <c r="I29" s="409"/>
      <c r="J29" s="409"/>
      <c r="K29" s="409"/>
      <c r="L29" s="101"/>
    </row>
    <row r="30" spans="1:12" ht="24" customHeight="1">
      <c r="A30" s="95"/>
      <c r="B30" s="101"/>
      <c r="C30" s="95"/>
      <c r="D30" s="95"/>
      <c r="E30" s="95"/>
      <c r="F30" s="95"/>
      <c r="G30" s="95"/>
      <c r="H30" s="95"/>
      <c r="I30" s="95"/>
      <c r="J30" s="95"/>
      <c r="K30" s="14"/>
      <c r="L30" s="14"/>
    </row>
    <row r="31" spans="1:12" ht="24" customHeight="1">
      <c r="A31" s="95"/>
      <c r="B31" s="95"/>
      <c r="C31" s="95"/>
      <c r="D31" s="95"/>
      <c r="E31" s="103"/>
      <c r="F31" s="95"/>
      <c r="G31" s="99"/>
      <c r="H31" s="99"/>
      <c r="I31" s="95"/>
      <c r="J31" s="95"/>
      <c r="K31" s="14"/>
      <c r="L31" s="14"/>
    </row>
    <row r="32" spans="1:12" ht="24" customHeight="1">
      <c r="A32" s="95"/>
      <c r="B32" s="99"/>
      <c r="C32" s="100"/>
      <c r="D32" s="100"/>
      <c r="E32" s="100"/>
      <c r="F32" s="95"/>
      <c r="G32" s="100"/>
      <c r="H32" s="100"/>
      <c r="I32" s="98"/>
      <c r="J32" s="98"/>
      <c r="K32" s="14"/>
      <c r="L32" s="14"/>
    </row>
    <row r="33" spans="1:12" ht="24" customHeight="1">
      <c r="A33" s="144"/>
      <c r="B33" s="98"/>
      <c r="C33" s="144"/>
      <c r="D33" s="144"/>
      <c r="E33" s="144"/>
      <c r="F33" s="95"/>
      <c r="G33" s="409"/>
      <c r="H33" s="409"/>
      <c r="I33" s="409"/>
      <c r="J33" s="101"/>
      <c r="K33" s="14"/>
      <c r="L33" s="14"/>
    </row>
    <row r="34" spans="1:12" ht="24" customHeight="1">
      <c r="B34" s="144"/>
      <c r="C34" s="105"/>
      <c r="E34" s="106"/>
      <c r="F34" s="107"/>
      <c r="G34" s="106"/>
      <c r="H34" s="108"/>
    </row>
    <row r="35" spans="1:12" ht="24" customHeight="1">
      <c r="A35" s="95"/>
      <c r="B35" s="104"/>
      <c r="C35" s="95"/>
      <c r="D35" s="95"/>
      <c r="E35" s="103"/>
      <c r="F35" s="95"/>
      <c r="G35" s="99"/>
      <c r="H35" s="99"/>
      <c r="I35" s="95"/>
    </row>
    <row r="36" spans="1:12" ht="24" customHeight="1">
      <c r="A36" s="95"/>
      <c r="B36" s="99"/>
      <c r="C36" s="100"/>
      <c r="D36" s="100"/>
      <c r="E36" s="100"/>
      <c r="F36" s="95"/>
      <c r="G36" s="100"/>
      <c r="H36" s="100"/>
      <c r="I36" s="98"/>
    </row>
    <row r="37" spans="1:12" ht="24" customHeight="1">
      <c r="A37" s="144"/>
      <c r="B37" s="98"/>
      <c r="C37" s="144"/>
      <c r="D37" s="144"/>
      <c r="E37" s="144"/>
      <c r="F37" s="95"/>
      <c r="G37" s="409"/>
      <c r="H37" s="409"/>
      <c r="I37" s="409"/>
    </row>
    <row r="38" spans="1:12" ht="20.25">
      <c r="B38" s="144"/>
    </row>
  </sheetData>
  <mergeCells count="13">
    <mergeCell ref="G29:K29"/>
    <mergeCell ref="G33:I33"/>
    <mergeCell ref="G37:I37"/>
    <mergeCell ref="G28:H28"/>
    <mergeCell ref="B2:J2"/>
    <mergeCell ref="D4:H4"/>
    <mergeCell ref="I5:J6"/>
    <mergeCell ref="D7:E7"/>
    <mergeCell ref="C8:E8"/>
    <mergeCell ref="E9:G9"/>
    <mergeCell ref="G13:I13"/>
    <mergeCell ref="C16:F16"/>
    <mergeCell ref="G25:J25"/>
  </mergeCells>
  <pageMargins left="0.41" right="0.11811023622047245" top="0.43307086614173229" bottom="0.23622047244094491" header="0.31496062992125984" footer="0.11811023622047245"/>
  <pageSetup paperSize="9" scale="8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L42"/>
  <sheetViews>
    <sheetView topLeftCell="A7" zoomScale="145" zoomScaleNormal="145" workbookViewId="0">
      <selection activeCell="F39" sqref="F39"/>
    </sheetView>
  </sheetViews>
  <sheetFormatPr defaultColWidth="7.85546875" defaultRowHeight="18"/>
  <cols>
    <col min="1" max="1" width="2.140625" style="15" customWidth="1"/>
    <col min="2" max="2" width="7.140625" style="15" customWidth="1"/>
    <col min="3" max="3" width="13.140625" style="15" customWidth="1"/>
    <col min="4" max="4" width="12.42578125" style="15" customWidth="1"/>
    <col min="5" max="5" width="14" style="15" customWidth="1"/>
    <col min="6" max="6" width="15.42578125" style="15" customWidth="1"/>
    <col min="7" max="7" width="14.5703125" style="15" customWidth="1"/>
    <col min="8" max="8" width="13.85546875" style="15" customWidth="1"/>
    <col min="9" max="9" width="13.7109375" style="15" customWidth="1"/>
    <col min="10" max="10" width="14.140625" style="15" customWidth="1"/>
    <col min="11" max="11" width="2.85546875" style="15" customWidth="1"/>
    <col min="12" max="12" width="19.85546875" style="15" customWidth="1"/>
    <col min="13" max="256" width="7.85546875" style="15"/>
    <col min="257" max="257" width="2.140625" style="15" customWidth="1"/>
    <col min="258" max="258" width="7.140625" style="15" customWidth="1"/>
    <col min="259" max="259" width="13.140625" style="15" customWidth="1"/>
    <col min="260" max="260" width="12.42578125" style="15" customWidth="1"/>
    <col min="261" max="261" width="14" style="15" customWidth="1"/>
    <col min="262" max="262" width="15.42578125" style="15" customWidth="1"/>
    <col min="263" max="263" width="14.5703125" style="15" customWidth="1"/>
    <col min="264" max="264" width="13.85546875" style="15" customWidth="1"/>
    <col min="265" max="265" width="13.7109375" style="15" customWidth="1"/>
    <col min="266" max="266" width="14.140625" style="15" customWidth="1"/>
    <col min="267" max="267" width="2.85546875" style="15" customWidth="1"/>
    <col min="268" max="268" width="19.85546875" style="15" customWidth="1"/>
    <col min="269" max="512" width="7.85546875" style="15"/>
    <col min="513" max="513" width="2.140625" style="15" customWidth="1"/>
    <col min="514" max="514" width="7.140625" style="15" customWidth="1"/>
    <col min="515" max="515" width="13.140625" style="15" customWidth="1"/>
    <col min="516" max="516" width="12.42578125" style="15" customWidth="1"/>
    <col min="517" max="517" width="14" style="15" customWidth="1"/>
    <col min="518" max="518" width="15.42578125" style="15" customWidth="1"/>
    <col min="519" max="519" width="14.5703125" style="15" customWidth="1"/>
    <col min="520" max="520" width="13.85546875" style="15" customWidth="1"/>
    <col min="521" max="521" width="13.7109375" style="15" customWidth="1"/>
    <col min="522" max="522" width="14.140625" style="15" customWidth="1"/>
    <col min="523" max="523" width="2.85546875" style="15" customWidth="1"/>
    <col min="524" max="524" width="19.85546875" style="15" customWidth="1"/>
    <col min="525" max="768" width="7.85546875" style="15"/>
    <col min="769" max="769" width="2.140625" style="15" customWidth="1"/>
    <col min="770" max="770" width="7.140625" style="15" customWidth="1"/>
    <col min="771" max="771" width="13.140625" style="15" customWidth="1"/>
    <col min="772" max="772" width="12.42578125" style="15" customWidth="1"/>
    <col min="773" max="773" width="14" style="15" customWidth="1"/>
    <col min="774" max="774" width="15.42578125" style="15" customWidth="1"/>
    <col min="775" max="775" width="14.5703125" style="15" customWidth="1"/>
    <col min="776" max="776" width="13.85546875" style="15" customWidth="1"/>
    <col min="777" max="777" width="13.7109375" style="15" customWidth="1"/>
    <col min="778" max="778" width="14.140625" style="15" customWidth="1"/>
    <col min="779" max="779" width="2.85546875" style="15" customWidth="1"/>
    <col min="780" max="780" width="19.85546875" style="15" customWidth="1"/>
    <col min="781" max="1024" width="7.85546875" style="15"/>
    <col min="1025" max="1025" width="2.140625" style="15" customWidth="1"/>
    <col min="1026" max="1026" width="7.140625" style="15" customWidth="1"/>
    <col min="1027" max="1027" width="13.140625" style="15" customWidth="1"/>
    <col min="1028" max="1028" width="12.42578125" style="15" customWidth="1"/>
    <col min="1029" max="1029" width="14" style="15" customWidth="1"/>
    <col min="1030" max="1030" width="15.42578125" style="15" customWidth="1"/>
    <col min="1031" max="1031" width="14.5703125" style="15" customWidth="1"/>
    <col min="1032" max="1032" width="13.85546875" style="15" customWidth="1"/>
    <col min="1033" max="1033" width="13.7109375" style="15" customWidth="1"/>
    <col min="1034" max="1034" width="14.140625" style="15" customWidth="1"/>
    <col min="1035" max="1035" width="2.85546875" style="15" customWidth="1"/>
    <col min="1036" max="1036" width="19.85546875" style="15" customWidth="1"/>
    <col min="1037" max="1280" width="7.85546875" style="15"/>
    <col min="1281" max="1281" width="2.140625" style="15" customWidth="1"/>
    <col min="1282" max="1282" width="7.140625" style="15" customWidth="1"/>
    <col min="1283" max="1283" width="13.140625" style="15" customWidth="1"/>
    <col min="1284" max="1284" width="12.42578125" style="15" customWidth="1"/>
    <col min="1285" max="1285" width="14" style="15" customWidth="1"/>
    <col min="1286" max="1286" width="15.42578125" style="15" customWidth="1"/>
    <col min="1287" max="1287" width="14.5703125" style="15" customWidth="1"/>
    <col min="1288" max="1288" width="13.85546875" style="15" customWidth="1"/>
    <col min="1289" max="1289" width="13.7109375" style="15" customWidth="1"/>
    <col min="1290" max="1290" width="14.140625" style="15" customWidth="1"/>
    <col min="1291" max="1291" width="2.85546875" style="15" customWidth="1"/>
    <col min="1292" max="1292" width="19.85546875" style="15" customWidth="1"/>
    <col min="1293" max="1536" width="7.85546875" style="15"/>
    <col min="1537" max="1537" width="2.140625" style="15" customWidth="1"/>
    <col min="1538" max="1538" width="7.140625" style="15" customWidth="1"/>
    <col min="1539" max="1539" width="13.140625" style="15" customWidth="1"/>
    <col min="1540" max="1540" width="12.42578125" style="15" customWidth="1"/>
    <col min="1541" max="1541" width="14" style="15" customWidth="1"/>
    <col min="1542" max="1542" width="15.42578125" style="15" customWidth="1"/>
    <col min="1543" max="1543" width="14.5703125" style="15" customWidth="1"/>
    <col min="1544" max="1544" width="13.85546875" style="15" customWidth="1"/>
    <col min="1545" max="1545" width="13.7109375" style="15" customWidth="1"/>
    <col min="1546" max="1546" width="14.140625" style="15" customWidth="1"/>
    <col min="1547" max="1547" width="2.85546875" style="15" customWidth="1"/>
    <col min="1548" max="1548" width="19.85546875" style="15" customWidth="1"/>
    <col min="1549" max="1792" width="7.85546875" style="15"/>
    <col min="1793" max="1793" width="2.140625" style="15" customWidth="1"/>
    <col min="1794" max="1794" width="7.140625" style="15" customWidth="1"/>
    <col min="1795" max="1795" width="13.140625" style="15" customWidth="1"/>
    <col min="1796" max="1796" width="12.42578125" style="15" customWidth="1"/>
    <col min="1797" max="1797" width="14" style="15" customWidth="1"/>
    <col min="1798" max="1798" width="15.42578125" style="15" customWidth="1"/>
    <col min="1799" max="1799" width="14.5703125" style="15" customWidth="1"/>
    <col min="1800" max="1800" width="13.85546875" style="15" customWidth="1"/>
    <col min="1801" max="1801" width="13.7109375" style="15" customWidth="1"/>
    <col min="1802" max="1802" width="14.140625" style="15" customWidth="1"/>
    <col min="1803" max="1803" width="2.85546875" style="15" customWidth="1"/>
    <col min="1804" max="1804" width="19.85546875" style="15" customWidth="1"/>
    <col min="1805" max="2048" width="7.85546875" style="15"/>
    <col min="2049" max="2049" width="2.140625" style="15" customWidth="1"/>
    <col min="2050" max="2050" width="7.140625" style="15" customWidth="1"/>
    <col min="2051" max="2051" width="13.140625" style="15" customWidth="1"/>
    <col min="2052" max="2052" width="12.42578125" style="15" customWidth="1"/>
    <col min="2053" max="2053" width="14" style="15" customWidth="1"/>
    <col min="2054" max="2054" width="15.42578125" style="15" customWidth="1"/>
    <col min="2055" max="2055" width="14.5703125" style="15" customWidth="1"/>
    <col min="2056" max="2056" width="13.85546875" style="15" customWidth="1"/>
    <col min="2057" max="2057" width="13.7109375" style="15" customWidth="1"/>
    <col min="2058" max="2058" width="14.140625" style="15" customWidth="1"/>
    <col min="2059" max="2059" width="2.85546875" style="15" customWidth="1"/>
    <col min="2060" max="2060" width="19.85546875" style="15" customWidth="1"/>
    <col min="2061" max="2304" width="7.85546875" style="15"/>
    <col min="2305" max="2305" width="2.140625" style="15" customWidth="1"/>
    <col min="2306" max="2306" width="7.140625" style="15" customWidth="1"/>
    <col min="2307" max="2307" width="13.140625" style="15" customWidth="1"/>
    <col min="2308" max="2308" width="12.42578125" style="15" customWidth="1"/>
    <col min="2309" max="2309" width="14" style="15" customWidth="1"/>
    <col min="2310" max="2310" width="15.42578125" style="15" customWidth="1"/>
    <col min="2311" max="2311" width="14.5703125" style="15" customWidth="1"/>
    <col min="2312" max="2312" width="13.85546875" style="15" customWidth="1"/>
    <col min="2313" max="2313" width="13.7109375" style="15" customWidth="1"/>
    <col min="2314" max="2314" width="14.140625" style="15" customWidth="1"/>
    <col min="2315" max="2315" width="2.85546875" style="15" customWidth="1"/>
    <col min="2316" max="2316" width="19.85546875" style="15" customWidth="1"/>
    <col min="2317" max="2560" width="7.85546875" style="15"/>
    <col min="2561" max="2561" width="2.140625" style="15" customWidth="1"/>
    <col min="2562" max="2562" width="7.140625" style="15" customWidth="1"/>
    <col min="2563" max="2563" width="13.140625" style="15" customWidth="1"/>
    <col min="2564" max="2564" width="12.42578125" style="15" customWidth="1"/>
    <col min="2565" max="2565" width="14" style="15" customWidth="1"/>
    <col min="2566" max="2566" width="15.42578125" style="15" customWidth="1"/>
    <col min="2567" max="2567" width="14.5703125" style="15" customWidth="1"/>
    <col min="2568" max="2568" width="13.85546875" style="15" customWidth="1"/>
    <col min="2569" max="2569" width="13.7109375" style="15" customWidth="1"/>
    <col min="2570" max="2570" width="14.140625" style="15" customWidth="1"/>
    <col min="2571" max="2571" width="2.85546875" style="15" customWidth="1"/>
    <col min="2572" max="2572" width="19.85546875" style="15" customWidth="1"/>
    <col min="2573" max="2816" width="7.85546875" style="15"/>
    <col min="2817" max="2817" width="2.140625" style="15" customWidth="1"/>
    <col min="2818" max="2818" width="7.140625" style="15" customWidth="1"/>
    <col min="2819" max="2819" width="13.140625" style="15" customWidth="1"/>
    <col min="2820" max="2820" width="12.42578125" style="15" customWidth="1"/>
    <col min="2821" max="2821" width="14" style="15" customWidth="1"/>
    <col min="2822" max="2822" width="15.42578125" style="15" customWidth="1"/>
    <col min="2823" max="2823" width="14.5703125" style="15" customWidth="1"/>
    <col min="2824" max="2824" width="13.85546875" style="15" customWidth="1"/>
    <col min="2825" max="2825" width="13.7109375" style="15" customWidth="1"/>
    <col min="2826" max="2826" width="14.140625" style="15" customWidth="1"/>
    <col min="2827" max="2827" width="2.85546875" style="15" customWidth="1"/>
    <col min="2828" max="2828" width="19.85546875" style="15" customWidth="1"/>
    <col min="2829" max="3072" width="7.85546875" style="15"/>
    <col min="3073" max="3073" width="2.140625" style="15" customWidth="1"/>
    <col min="3074" max="3074" width="7.140625" style="15" customWidth="1"/>
    <col min="3075" max="3075" width="13.140625" style="15" customWidth="1"/>
    <col min="3076" max="3076" width="12.42578125" style="15" customWidth="1"/>
    <col min="3077" max="3077" width="14" style="15" customWidth="1"/>
    <col min="3078" max="3078" width="15.42578125" style="15" customWidth="1"/>
    <col min="3079" max="3079" width="14.5703125" style="15" customWidth="1"/>
    <col min="3080" max="3080" width="13.85546875" style="15" customWidth="1"/>
    <col min="3081" max="3081" width="13.7109375" style="15" customWidth="1"/>
    <col min="3082" max="3082" width="14.140625" style="15" customWidth="1"/>
    <col min="3083" max="3083" width="2.85546875" style="15" customWidth="1"/>
    <col min="3084" max="3084" width="19.85546875" style="15" customWidth="1"/>
    <col min="3085" max="3328" width="7.85546875" style="15"/>
    <col min="3329" max="3329" width="2.140625" style="15" customWidth="1"/>
    <col min="3330" max="3330" width="7.140625" style="15" customWidth="1"/>
    <col min="3331" max="3331" width="13.140625" style="15" customWidth="1"/>
    <col min="3332" max="3332" width="12.42578125" style="15" customWidth="1"/>
    <col min="3333" max="3333" width="14" style="15" customWidth="1"/>
    <col min="3334" max="3334" width="15.42578125" style="15" customWidth="1"/>
    <col min="3335" max="3335" width="14.5703125" style="15" customWidth="1"/>
    <col min="3336" max="3336" width="13.85546875" style="15" customWidth="1"/>
    <col min="3337" max="3337" width="13.7109375" style="15" customWidth="1"/>
    <col min="3338" max="3338" width="14.140625" style="15" customWidth="1"/>
    <col min="3339" max="3339" width="2.85546875" style="15" customWidth="1"/>
    <col min="3340" max="3340" width="19.85546875" style="15" customWidth="1"/>
    <col min="3341" max="3584" width="7.85546875" style="15"/>
    <col min="3585" max="3585" width="2.140625" style="15" customWidth="1"/>
    <col min="3586" max="3586" width="7.140625" style="15" customWidth="1"/>
    <col min="3587" max="3587" width="13.140625" style="15" customWidth="1"/>
    <col min="3588" max="3588" width="12.42578125" style="15" customWidth="1"/>
    <col min="3589" max="3589" width="14" style="15" customWidth="1"/>
    <col min="3590" max="3590" width="15.42578125" style="15" customWidth="1"/>
    <col min="3591" max="3591" width="14.5703125" style="15" customWidth="1"/>
    <col min="3592" max="3592" width="13.85546875" style="15" customWidth="1"/>
    <col min="3593" max="3593" width="13.7109375" style="15" customWidth="1"/>
    <col min="3594" max="3594" width="14.140625" style="15" customWidth="1"/>
    <col min="3595" max="3595" width="2.85546875" style="15" customWidth="1"/>
    <col min="3596" max="3596" width="19.85546875" style="15" customWidth="1"/>
    <col min="3597" max="3840" width="7.85546875" style="15"/>
    <col min="3841" max="3841" width="2.140625" style="15" customWidth="1"/>
    <col min="3842" max="3842" width="7.140625" style="15" customWidth="1"/>
    <col min="3843" max="3843" width="13.140625" style="15" customWidth="1"/>
    <col min="3844" max="3844" width="12.42578125" style="15" customWidth="1"/>
    <col min="3845" max="3845" width="14" style="15" customWidth="1"/>
    <col min="3846" max="3846" width="15.42578125" style="15" customWidth="1"/>
    <col min="3847" max="3847" width="14.5703125" style="15" customWidth="1"/>
    <col min="3848" max="3848" width="13.85546875" style="15" customWidth="1"/>
    <col min="3849" max="3849" width="13.7109375" style="15" customWidth="1"/>
    <col min="3850" max="3850" width="14.140625" style="15" customWidth="1"/>
    <col min="3851" max="3851" width="2.85546875" style="15" customWidth="1"/>
    <col min="3852" max="3852" width="19.85546875" style="15" customWidth="1"/>
    <col min="3853" max="4096" width="7.85546875" style="15"/>
    <col min="4097" max="4097" width="2.140625" style="15" customWidth="1"/>
    <col min="4098" max="4098" width="7.140625" style="15" customWidth="1"/>
    <col min="4099" max="4099" width="13.140625" style="15" customWidth="1"/>
    <col min="4100" max="4100" width="12.42578125" style="15" customWidth="1"/>
    <col min="4101" max="4101" width="14" style="15" customWidth="1"/>
    <col min="4102" max="4102" width="15.42578125" style="15" customWidth="1"/>
    <col min="4103" max="4103" width="14.5703125" style="15" customWidth="1"/>
    <col min="4104" max="4104" width="13.85546875" style="15" customWidth="1"/>
    <col min="4105" max="4105" width="13.7109375" style="15" customWidth="1"/>
    <col min="4106" max="4106" width="14.140625" style="15" customWidth="1"/>
    <col min="4107" max="4107" width="2.85546875" style="15" customWidth="1"/>
    <col min="4108" max="4108" width="19.85546875" style="15" customWidth="1"/>
    <col min="4109" max="4352" width="7.85546875" style="15"/>
    <col min="4353" max="4353" width="2.140625" style="15" customWidth="1"/>
    <col min="4354" max="4354" width="7.140625" style="15" customWidth="1"/>
    <col min="4355" max="4355" width="13.140625" style="15" customWidth="1"/>
    <col min="4356" max="4356" width="12.42578125" style="15" customWidth="1"/>
    <col min="4357" max="4357" width="14" style="15" customWidth="1"/>
    <col min="4358" max="4358" width="15.42578125" style="15" customWidth="1"/>
    <col min="4359" max="4359" width="14.5703125" style="15" customWidth="1"/>
    <col min="4360" max="4360" width="13.85546875" style="15" customWidth="1"/>
    <col min="4361" max="4361" width="13.7109375" style="15" customWidth="1"/>
    <col min="4362" max="4362" width="14.140625" style="15" customWidth="1"/>
    <col min="4363" max="4363" width="2.85546875" style="15" customWidth="1"/>
    <col min="4364" max="4364" width="19.85546875" style="15" customWidth="1"/>
    <col min="4365" max="4608" width="7.85546875" style="15"/>
    <col min="4609" max="4609" width="2.140625" style="15" customWidth="1"/>
    <col min="4610" max="4610" width="7.140625" style="15" customWidth="1"/>
    <col min="4611" max="4611" width="13.140625" style="15" customWidth="1"/>
    <col min="4612" max="4612" width="12.42578125" style="15" customWidth="1"/>
    <col min="4613" max="4613" width="14" style="15" customWidth="1"/>
    <col min="4614" max="4614" width="15.42578125" style="15" customWidth="1"/>
    <col min="4615" max="4615" width="14.5703125" style="15" customWidth="1"/>
    <col min="4616" max="4616" width="13.85546875" style="15" customWidth="1"/>
    <col min="4617" max="4617" width="13.7109375" style="15" customWidth="1"/>
    <col min="4618" max="4618" width="14.140625" style="15" customWidth="1"/>
    <col min="4619" max="4619" width="2.85546875" style="15" customWidth="1"/>
    <col min="4620" max="4620" width="19.85546875" style="15" customWidth="1"/>
    <col min="4621" max="4864" width="7.85546875" style="15"/>
    <col min="4865" max="4865" width="2.140625" style="15" customWidth="1"/>
    <col min="4866" max="4866" width="7.140625" style="15" customWidth="1"/>
    <col min="4867" max="4867" width="13.140625" style="15" customWidth="1"/>
    <col min="4868" max="4868" width="12.42578125" style="15" customWidth="1"/>
    <col min="4869" max="4869" width="14" style="15" customWidth="1"/>
    <col min="4870" max="4870" width="15.42578125" style="15" customWidth="1"/>
    <col min="4871" max="4871" width="14.5703125" style="15" customWidth="1"/>
    <col min="4872" max="4872" width="13.85546875" style="15" customWidth="1"/>
    <col min="4873" max="4873" width="13.7109375" style="15" customWidth="1"/>
    <col min="4874" max="4874" width="14.140625" style="15" customWidth="1"/>
    <col min="4875" max="4875" width="2.85546875" style="15" customWidth="1"/>
    <col min="4876" max="4876" width="19.85546875" style="15" customWidth="1"/>
    <col min="4877" max="5120" width="7.85546875" style="15"/>
    <col min="5121" max="5121" width="2.140625" style="15" customWidth="1"/>
    <col min="5122" max="5122" width="7.140625" style="15" customWidth="1"/>
    <col min="5123" max="5123" width="13.140625" style="15" customWidth="1"/>
    <col min="5124" max="5124" width="12.42578125" style="15" customWidth="1"/>
    <col min="5125" max="5125" width="14" style="15" customWidth="1"/>
    <col min="5126" max="5126" width="15.42578125" style="15" customWidth="1"/>
    <col min="5127" max="5127" width="14.5703125" style="15" customWidth="1"/>
    <col min="5128" max="5128" width="13.85546875" style="15" customWidth="1"/>
    <col min="5129" max="5129" width="13.7109375" style="15" customWidth="1"/>
    <col min="5130" max="5130" width="14.140625" style="15" customWidth="1"/>
    <col min="5131" max="5131" width="2.85546875" style="15" customWidth="1"/>
    <col min="5132" max="5132" width="19.85546875" style="15" customWidth="1"/>
    <col min="5133" max="5376" width="7.85546875" style="15"/>
    <col min="5377" max="5377" width="2.140625" style="15" customWidth="1"/>
    <col min="5378" max="5378" width="7.140625" style="15" customWidth="1"/>
    <col min="5379" max="5379" width="13.140625" style="15" customWidth="1"/>
    <col min="5380" max="5380" width="12.42578125" style="15" customWidth="1"/>
    <col min="5381" max="5381" width="14" style="15" customWidth="1"/>
    <col min="5382" max="5382" width="15.42578125" style="15" customWidth="1"/>
    <col min="5383" max="5383" width="14.5703125" style="15" customWidth="1"/>
    <col min="5384" max="5384" width="13.85546875" style="15" customWidth="1"/>
    <col min="5385" max="5385" width="13.7109375" style="15" customWidth="1"/>
    <col min="5386" max="5386" width="14.140625" style="15" customWidth="1"/>
    <col min="5387" max="5387" width="2.85546875" style="15" customWidth="1"/>
    <col min="5388" max="5388" width="19.85546875" style="15" customWidth="1"/>
    <col min="5389" max="5632" width="7.85546875" style="15"/>
    <col min="5633" max="5633" width="2.140625" style="15" customWidth="1"/>
    <col min="5634" max="5634" width="7.140625" style="15" customWidth="1"/>
    <col min="5635" max="5635" width="13.140625" style="15" customWidth="1"/>
    <col min="5636" max="5636" width="12.42578125" style="15" customWidth="1"/>
    <col min="5637" max="5637" width="14" style="15" customWidth="1"/>
    <col min="5638" max="5638" width="15.42578125" style="15" customWidth="1"/>
    <col min="5639" max="5639" width="14.5703125" style="15" customWidth="1"/>
    <col min="5640" max="5640" width="13.85546875" style="15" customWidth="1"/>
    <col min="5641" max="5641" width="13.7109375" style="15" customWidth="1"/>
    <col min="5642" max="5642" width="14.140625" style="15" customWidth="1"/>
    <col min="5643" max="5643" width="2.85546875" style="15" customWidth="1"/>
    <col min="5644" max="5644" width="19.85546875" style="15" customWidth="1"/>
    <col min="5645" max="5888" width="7.85546875" style="15"/>
    <col min="5889" max="5889" width="2.140625" style="15" customWidth="1"/>
    <col min="5890" max="5890" width="7.140625" style="15" customWidth="1"/>
    <col min="5891" max="5891" width="13.140625" style="15" customWidth="1"/>
    <col min="5892" max="5892" width="12.42578125" style="15" customWidth="1"/>
    <col min="5893" max="5893" width="14" style="15" customWidth="1"/>
    <col min="5894" max="5894" width="15.42578125" style="15" customWidth="1"/>
    <col min="5895" max="5895" width="14.5703125" style="15" customWidth="1"/>
    <col min="5896" max="5896" width="13.85546875" style="15" customWidth="1"/>
    <col min="5897" max="5897" width="13.7109375" style="15" customWidth="1"/>
    <col min="5898" max="5898" width="14.140625" style="15" customWidth="1"/>
    <col min="5899" max="5899" width="2.85546875" style="15" customWidth="1"/>
    <col min="5900" max="5900" width="19.85546875" style="15" customWidth="1"/>
    <col min="5901" max="6144" width="7.85546875" style="15"/>
    <col min="6145" max="6145" width="2.140625" style="15" customWidth="1"/>
    <col min="6146" max="6146" width="7.140625" style="15" customWidth="1"/>
    <col min="6147" max="6147" width="13.140625" style="15" customWidth="1"/>
    <col min="6148" max="6148" width="12.42578125" style="15" customWidth="1"/>
    <col min="6149" max="6149" width="14" style="15" customWidth="1"/>
    <col min="6150" max="6150" width="15.42578125" style="15" customWidth="1"/>
    <col min="6151" max="6151" width="14.5703125" style="15" customWidth="1"/>
    <col min="6152" max="6152" width="13.85546875" style="15" customWidth="1"/>
    <col min="6153" max="6153" width="13.7109375" style="15" customWidth="1"/>
    <col min="6154" max="6154" width="14.140625" style="15" customWidth="1"/>
    <col min="6155" max="6155" width="2.85546875" style="15" customWidth="1"/>
    <col min="6156" max="6156" width="19.85546875" style="15" customWidth="1"/>
    <col min="6157" max="6400" width="7.85546875" style="15"/>
    <col min="6401" max="6401" width="2.140625" style="15" customWidth="1"/>
    <col min="6402" max="6402" width="7.140625" style="15" customWidth="1"/>
    <col min="6403" max="6403" width="13.140625" style="15" customWidth="1"/>
    <col min="6404" max="6404" width="12.42578125" style="15" customWidth="1"/>
    <col min="6405" max="6405" width="14" style="15" customWidth="1"/>
    <col min="6406" max="6406" width="15.42578125" style="15" customWidth="1"/>
    <col min="6407" max="6407" width="14.5703125" style="15" customWidth="1"/>
    <col min="6408" max="6408" width="13.85546875" style="15" customWidth="1"/>
    <col min="6409" max="6409" width="13.7109375" style="15" customWidth="1"/>
    <col min="6410" max="6410" width="14.140625" style="15" customWidth="1"/>
    <col min="6411" max="6411" width="2.85546875" style="15" customWidth="1"/>
    <col min="6412" max="6412" width="19.85546875" style="15" customWidth="1"/>
    <col min="6413" max="6656" width="7.85546875" style="15"/>
    <col min="6657" max="6657" width="2.140625" style="15" customWidth="1"/>
    <col min="6658" max="6658" width="7.140625" style="15" customWidth="1"/>
    <col min="6659" max="6659" width="13.140625" style="15" customWidth="1"/>
    <col min="6660" max="6660" width="12.42578125" style="15" customWidth="1"/>
    <col min="6661" max="6661" width="14" style="15" customWidth="1"/>
    <col min="6662" max="6662" width="15.42578125" style="15" customWidth="1"/>
    <col min="6663" max="6663" width="14.5703125" style="15" customWidth="1"/>
    <col min="6664" max="6664" width="13.85546875" style="15" customWidth="1"/>
    <col min="6665" max="6665" width="13.7109375" style="15" customWidth="1"/>
    <col min="6666" max="6666" width="14.140625" style="15" customWidth="1"/>
    <col min="6667" max="6667" width="2.85546875" style="15" customWidth="1"/>
    <col min="6668" max="6668" width="19.85546875" style="15" customWidth="1"/>
    <col min="6669" max="6912" width="7.85546875" style="15"/>
    <col min="6913" max="6913" width="2.140625" style="15" customWidth="1"/>
    <col min="6914" max="6914" width="7.140625" style="15" customWidth="1"/>
    <col min="6915" max="6915" width="13.140625" style="15" customWidth="1"/>
    <col min="6916" max="6916" width="12.42578125" style="15" customWidth="1"/>
    <col min="6917" max="6917" width="14" style="15" customWidth="1"/>
    <col min="6918" max="6918" width="15.42578125" style="15" customWidth="1"/>
    <col min="6919" max="6919" width="14.5703125" style="15" customWidth="1"/>
    <col min="6920" max="6920" width="13.85546875" style="15" customWidth="1"/>
    <col min="6921" max="6921" width="13.7109375" style="15" customWidth="1"/>
    <col min="6922" max="6922" width="14.140625" style="15" customWidth="1"/>
    <col min="6923" max="6923" width="2.85546875" style="15" customWidth="1"/>
    <col min="6924" max="6924" width="19.85546875" style="15" customWidth="1"/>
    <col min="6925" max="7168" width="7.85546875" style="15"/>
    <col min="7169" max="7169" width="2.140625" style="15" customWidth="1"/>
    <col min="7170" max="7170" width="7.140625" style="15" customWidth="1"/>
    <col min="7171" max="7171" width="13.140625" style="15" customWidth="1"/>
    <col min="7172" max="7172" width="12.42578125" style="15" customWidth="1"/>
    <col min="7173" max="7173" width="14" style="15" customWidth="1"/>
    <col min="7174" max="7174" width="15.42578125" style="15" customWidth="1"/>
    <col min="7175" max="7175" width="14.5703125" style="15" customWidth="1"/>
    <col min="7176" max="7176" width="13.85546875" style="15" customWidth="1"/>
    <col min="7177" max="7177" width="13.7109375" style="15" customWidth="1"/>
    <col min="7178" max="7178" width="14.140625" style="15" customWidth="1"/>
    <col min="7179" max="7179" width="2.85546875" style="15" customWidth="1"/>
    <col min="7180" max="7180" width="19.85546875" style="15" customWidth="1"/>
    <col min="7181" max="7424" width="7.85546875" style="15"/>
    <col min="7425" max="7425" width="2.140625" style="15" customWidth="1"/>
    <col min="7426" max="7426" width="7.140625" style="15" customWidth="1"/>
    <col min="7427" max="7427" width="13.140625" style="15" customWidth="1"/>
    <col min="7428" max="7428" width="12.42578125" style="15" customWidth="1"/>
    <col min="7429" max="7429" width="14" style="15" customWidth="1"/>
    <col min="7430" max="7430" width="15.42578125" style="15" customWidth="1"/>
    <col min="7431" max="7431" width="14.5703125" style="15" customWidth="1"/>
    <col min="7432" max="7432" width="13.85546875" style="15" customWidth="1"/>
    <col min="7433" max="7433" width="13.7109375" style="15" customWidth="1"/>
    <col min="7434" max="7434" width="14.140625" style="15" customWidth="1"/>
    <col min="7435" max="7435" width="2.85546875" style="15" customWidth="1"/>
    <col min="7436" max="7436" width="19.85546875" style="15" customWidth="1"/>
    <col min="7437" max="7680" width="7.85546875" style="15"/>
    <col min="7681" max="7681" width="2.140625" style="15" customWidth="1"/>
    <col min="7682" max="7682" width="7.140625" style="15" customWidth="1"/>
    <col min="7683" max="7683" width="13.140625" style="15" customWidth="1"/>
    <col min="7684" max="7684" width="12.42578125" style="15" customWidth="1"/>
    <col min="7685" max="7685" width="14" style="15" customWidth="1"/>
    <col min="7686" max="7686" width="15.42578125" style="15" customWidth="1"/>
    <col min="7687" max="7687" width="14.5703125" style="15" customWidth="1"/>
    <col min="7688" max="7688" width="13.85546875" style="15" customWidth="1"/>
    <col min="7689" max="7689" width="13.7109375" style="15" customWidth="1"/>
    <col min="7690" max="7690" width="14.140625" style="15" customWidth="1"/>
    <col min="7691" max="7691" width="2.85546875" style="15" customWidth="1"/>
    <col min="7692" max="7692" width="19.85546875" style="15" customWidth="1"/>
    <col min="7693" max="7936" width="7.85546875" style="15"/>
    <col min="7937" max="7937" width="2.140625" style="15" customWidth="1"/>
    <col min="7938" max="7938" width="7.140625" style="15" customWidth="1"/>
    <col min="7939" max="7939" width="13.140625" style="15" customWidth="1"/>
    <col min="7940" max="7940" width="12.42578125" style="15" customWidth="1"/>
    <col min="7941" max="7941" width="14" style="15" customWidth="1"/>
    <col min="7942" max="7942" width="15.42578125" style="15" customWidth="1"/>
    <col min="7943" max="7943" width="14.5703125" style="15" customWidth="1"/>
    <col min="7944" max="7944" width="13.85546875" style="15" customWidth="1"/>
    <col min="7945" max="7945" width="13.7109375" style="15" customWidth="1"/>
    <col min="7946" max="7946" width="14.140625" style="15" customWidth="1"/>
    <col min="7947" max="7947" width="2.85546875" style="15" customWidth="1"/>
    <col min="7948" max="7948" width="19.85546875" style="15" customWidth="1"/>
    <col min="7949" max="8192" width="7.85546875" style="15"/>
    <col min="8193" max="8193" width="2.140625" style="15" customWidth="1"/>
    <col min="8194" max="8194" width="7.140625" style="15" customWidth="1"/>
    <col min="8195" max="8195" width="13.140625" style="15" customWidth="1"/>
    <col min="8196" max="8196" width="12.42578125" style="15" customWidth="1"/>
    <col min="8197" max="8197" width="14" style="15" customWidth="1"/>
    <col min="8198" max="8198" width="15.42578125" style="15" customWidth="1"/>
    <col min="8199" max="8199" width="14.5703125" style="15" customWidth="1"/>
    <col min="8200" max="8200" width="13.85546875" style="15" customWidth="1"/>
    <col min="8201" max="8201" width="13.7109375" style="15" customWidth="1"/>
    <col min="8202" max="8202" width="14.140625" style="15" customWidth="1"/>
    <col min="8203" max="8203" width="2.85546875" style="15" customWidth="1"/>
    <col min="8204" max="8204" width="19.85546875" style="15" customWidth="1"/>
    <col min="8205" max="8448" width="7.85546875" style="15"/>
    <col min="8449" max="8449" width="2.140625" style="15" customWidth="1"/>
    <col min="8450" max="8450" width="7.140625" style="15" customWidth="1"/>
    <col min="8451" max="8451" width="13.140625" style="15" customWidth="1"/>
    <col min="8452" max="8452" width="12.42578125" style="15" customWidth="1"/>
    <col min="8453" max="8453" width="14" style="15" customWidth="1"/>
    <col min="8454" max="8454" width="15.42578125" style="15" customWidth="1"/>
    <col min="8455" max="8455" width="14.5703125" style="15" customWidth="1"/>
    <col min="8456" max="8456" width="13.85546875" style="15" customWidth="1"/>
    <col min="8457" max="8457" width="13.7109375" style="15" customWidth="1"/>
    <col min="8458" max="8458" width="14.140625" style="15" customWidth="1"/>
    <col min="8459" max="8459" width="2.85546875" style="15" customWidth="1"/>
    <col min="8460" max="8460" width="19.85546875" style="15" customWidth="1"/>
    <col min="8461" max="8704" width="7.85546875" style="15"/>
    <col min="8705" max="8705" width="2.140625" style="15" customWidth="1"/>
    <col min="8706" max="8706" width="7.140625" style="15" customWidth="1"/>
    <col min="8707" max="8707" width="13.140625" style="15" customWidth="1"/>
    <col min="8708" max="8708" width="12.42578125" style="15" customWidth="1"/>
    <col min="8709" max="8709" width="14" style="15" customWidth="1"/>
    <col min="8710" max="8710" width="15.42578125" style="15" customWidth="1"/>
    <col min="8711" max="8711" width="14.5703125" style="15" customWidth="1"/>
    <col min="8712" max="8712" width="13.85546875" style="15" customWidth="1"/>
    <col min="8713" max="8713" width="13.7109375" style="15" customWidth="1"/>
    <col min="8714" max="8714" width="14.140625" style="15" customWidth="1"/>
    <col min="8715" max="8715" width="2.85546875" style="15" customWidth="1"/>
    <col min="8716" max="8716" width="19.85546875" style="15" customWidth="1"/>
    <col min="8717" max="8960" width="7.85546875" style="15"/>
    <col min="8961" max="8961" width="2.140625" style="15" customWidth="1"/>
    <col min="8962" max="8962" width="7.140625" style="15" customWidth="1"/>
    <col min="8963" max="8963" width="13.140625" style="15" customWidth="1"/>
    <col min="8964" max="8964" width="12.42578125" style="15" customWidth="1"/>
    <col min="8965" max="8965" width="14" style="15" customWidth="1"/>
    <col min="8966" max="8966" width="15.42578125" style="15" customWidth="1"/>
    <col min="8967" max="8967" width="14.5703125" style="15" customWidth="1"/>
    <col min="8968" max="8968" width="13.85546875" style="15" customWidth="1"/>
    <col min="8969" max="8969" width="13.7109375" style="15" customWidth="1"/>
    <col min="8970" max="8970" width="14.140625" style="15" customWidth="1"/>
    <col min="8971" max="8971" width="2.85546875" style="15" customWidth="1"/>
    <col min="8972" max="8972" width="19.85546875" style="15" customWidth="1"/>
    <col min="8973" max="9216" width="7.85546875" style="15"/>
    <col min="9217" max="9217" width="2.140625" style="15" customWidth="1"/>
    <col min="9218" max="9218" width="7.140625" style="15" customWidth="1"/>
    <col min="9219" max="9219" width="13.140625" style="15" customWidth="1"/>
    <col min="9220" max="9220" width="12.42578125" style="15" customWidth="1"/>
    <col min="9221" max="9221" width="14" style="15" customWidth="1"/>
    <col min="9222" max="9222" width="15.42578125" style="15" customWidth="1"/>
    <col min="9223" max="9223" width="14.5703125" style="15" customWidth="1"/>
    <col min="9224" max="9224" width="13.85546875" style="15" customWidth="1"/>
    <col min="9225" max="9225" width="13.7109375" style="15" customWidth="1"/>
    <col min="9226" max="9226" width="14.140625" style="15" customWidth="1"/>
    <col min="9227" max="9227" width="2.85546875" style="15" customWidth="1"/>
    <col min="9228" max="9228" width="19.85546875" style="15" customWidth="1"/>
    <col min="9229" max="9472" width="7.85546875" style="15"/>
    <col min="9473" max="9473" width="2.140625" style="15" customWidth="1"/>
    <col min="9474" max="9474" width="7.140625" style="15" customWidth="1"/>
    <col min="9475" max="9475" width="13.140625" style="15" customWidth="1"/>
    <col min="9476" max="9476" width="12.42578125" style="15" customWidth="1"/>
    <col min="9477" max="9477" width="14" style="15" customWidth="1"/>
    <col min="9478" max="9478" width="15.42578125" style="15" customWidth="1"/>
    <col min="9479" max="9479" width="14.5703125" style="15" customWidth="1"/>
    <col min="9480" max="9480" width="13.85546875" style="15" customWidth="1"/>
    <col min="9481" max="9481" width="13.7109375" style="15" customWidth="1"/>
    <col min="9482" max="9482" width="14.140625" style="15" customWidth="1"/>
    <col min="9483" max="9483" width="2.85546875" style="15" customWidth="1"/>
    <col min="9484" max="9484" width="19.85546875" style="15" customWidth="1"/>
    <col min="9485" max="9728" width="7.85546875" style="15"/>
    <col min="9729" max="9729" width="2.140625" style="15" customWidth="1"/>
    <col min="9730" max="9730" width="7.140625" style="15" customWidth="1"/>
    <col min="9731" max="9731" width="13.140625" style="15" customWidth="1"/>
    <col min="9732" max="9732" width="12.42578125" style="15" customWidth="1"/>
    <col min="9733" max="9733" width="14" style="15" customWidth="1"/>
    <col min="9734" max="9734" width="15.42578125" style="15" customWidth="1"/>
    <col min="9735" max="9735" width="14.5703125" style="15" customWidth="1"/>
    <col min="9736" max="9736" width="13.85546875" style="15" customWidth="1"/>
    <col min="9737" max="9737" width="13.7109375" style="15" customWidth="1"/>
    <col min="9738" max="9738" width="14.140625" style="15" customWidth="1"/>
    <col min="9739" max="9739" width="2.85546875" style="15" customWidth="1"/>
    <col min="9740" max="9740" width="19.85546875" style="15" customWidth="1"/>
    <col min="9741" max="9984" width="7.85546875" style="15"/>
    <col min="9985" max="9985" width="2.140625" style="15" customWidth="1"/>
    <col min="9986" max="9986" width="7.140625" style="15" customWidth="1"/>
    <col min="9987" max="9987" width="13.140625" style="15" customWidth="1"/>
    <col min="9988" max="9988" width="12.42578125" style="15" customWidth="1"/>
    <col min="9989" max="9989" width="14" style="15" customWidth="1"/>
    <col min="9990" max="9990" width="15.42578125" style="15" customWidth="1"/>
    <col min="9991" max="9991" width="14.5703125" style="15" customWidth="1"/>
    <col min="9992" max="9992" width="13.85546875" style="15" customWidth="1"/>
    <col min="9993" max="9993" width="13.7109375" style="15" customWidth="1"/>
    <col min="9994" max="9994" width="14.140625" style="15" customWidth="1"/>
    <col min="9995" max="9995" width="2.85546875" style="15" customWidth="1"/>
    <col min="9996" max="9996" width="19.85546875" style="15" customWidth="1"/>
    <col min="9997" max="10240" width="7.85546875" style="15"/>
    <col min="10241" max="10241" width="2.140625" style="15" customWidth="1"/>
    <col min="10242" max="10242" width="7.140625" style="15" customWidth="1"/>
    <col min="10243" max="10243" width="13.140625" style="15" customWidth="1"/>
    <col min="10244" max="10244" width="12.42578125" style="15" customWidth="1"/>
    <col min="10245" max="10245" width="14" style="15" customWidth="1"/>
    <col min="10246" max="10246" width="15.42578125" style="15" customWidth="1"/>
    <col min="10247" max="10247" width="14.5703125" style="15" customWidth="1"/>
    <col min="10248" max="10248" width="13.85546875" style="15" customWidth="1"/>
    <col min="10249" max="10249" width="13.7109375" style="15" customWidth="1"/>
    <col min="10250" max="10250" width="14.140625" style="15" customWidth="1"/>
    <col min="10251" max="10251" width="2.85546875" style="15" customWidth="1"/>
    <col min="10252" max="10252" width="19.85546875" style="15" customWidth="1"/>
    <col min="10253" max="10496" width="7.85546875" style="15"/>
    <col min="10497" max="10497" width="2.140625" style="15" customWidth="1"/>
    <col min="10498" max="10498" width="7.140625" style="15" customWidth="1"/>
    <col min="10499" max="10499" width="13.140625" style="15" customWidth="1"/>
    <col min="10500" max="10500" width="12.42578125" style="15" customWidth="1"/>
    <col min="10501" max="10501" width="14" style="15" customWidth="1"/>
    <col min="10502" max="10502" width="15.42578125" style="15" customWidth="1"/>
    <col min="10503" max="10503" width="14.5703125" style="15" customWidth="1"/>
    <col min="10504" max="10504" width="13.85546875" style="15" customWidth="1"/>
    <col min="10505" max="10505" width="13.7109375" style="15" customWidth="1"/>
    <col min="10506" max="10506" width="14.140625" style="15" customWidth="1"/>
    <col min="10507" max="10507" width="2.85546875" style="15" customWidth="1"/>
    <col min="10508" max="10508" width="19.85546875" style="15" customWidth="1"/>
    <col min="10509" max="10752" width="7.85546875" style="15"/>
    <col min="10753" max="10753" width="2.140625" style="15" customWidth="1"/>
    <col min="10754" max="10754" width="7.140625" style="15" customWidth="1"/>
    <col min="10755" max="10755" width="13.140625" style="15" customWidth="1"/>
    <col min="10756" max="10756" width="12.42578125" style="15" customWidth="1"/>
    <col min="10757" max="10757" width="14" style="15" customWidth="1"/>
    <col min="10758" max="10758" width="15.42578125" style="15" customWidth="1"/>
    <col min="10759" max="10759" width="14.5703125" style="15" customWidth="1"/>
    <col min="10760" max="10760" width="13.85546875" style="15" customWidth="1"/>
    <col min="10761" max="10761" width="13.7109375" style="15" customWidth="1"/>
    <col min="10762" max="10762" width="14.140625" style="15" customWidth="1"/>
    <col min="10763" max="10763" width="2.85546875" style="15" customWidth="1"/>
    <col min="10764" max="10764" width="19.85546875" style="15" customWidth="1"/>
    <col min="10765" max="11008" width="7.85546875" style="15"/>
    <col min="11009" max="11009" width="2.140625" style="15" customWidth="1"/>
    <col min="11010" max="11010" width="7.140625" style="15" customWidth="1"/>
    <col min="11011" max="11011" width="13.140625" style="15" customWidth="1"/>
    <col min="11012" max="11012" width="12.42578125" style="15" customWidth="1"/>
    <col min="11013" max="11013" width="14" style="15" customWidth="1"/>
    <col min="11014" max="11014" width="15.42578125" style="15" customWidth="1"/>
    <col min="11015" max="11015" width="14.5703125" style="15" customWidth="1"/>
    <col min="11016" max="11016" width="13.85546875" style="15" customWidth="1"/>
    <col min="11017" max="11017" width="13.7109375" style="15" customWidth="1"/>
    <col min="11018" max="11018" width="14.140625" style="15" customWidth="1"/>
    <col min="11019" max="11019" width="2.85546875" style="15" customWidth="1"/>
    <col min="11020" max="11020" width="19.85546875" style="15" customWidth="1"/>
    <col min="11021" max="11264" width="7.85546875" style="15"/>
    <col min="11265" max="11265" width="2.140625" style="15" customWidth="1"/>
    <col min="11266" max="11266" width="7.140625" style="15" customWidth="1"/>
    <col min="11267" max="11267" width="13.140625" style="15" customWidth="1"/>
    <col min="11268" max="11268" width="12.42578125" style="15" customWidth="1"/>
    <col min="11269" max="11269" width="14" style="15" customWidth="1"/>
    <col min="11270" max="11270" width="15.42578125" style="15" customWidth="1"/>
    <col min="11271" max="11271" width="14.5703125" style="15" customWidth="1"/>
    <col min="11272" max="11272" width="13.85546875" style="15" customWidth="1"/>
    <col min="11273" max="11273" width="13.7109375" style="15" customWidth="1"/>
    <col min="11274" max="11274" width="14.140625" style="15" customWidth="1"/>
    <col min="11275" max="11275" width="2.85546875" style="15" customWidth="1"/>
    <col min="11276" max="11276" width="19.85546875" style="15" customWidth="1"/>
    <col min="11277" max="11520" width="7.85546875" style="15"/>
    <col min="11521" max="11521" width="2.140625" style="15" customWidth="1"/>
    <col min="11522" max="11522" width="7.140625" style="15" customWidth="1"/>
    <col min="11523" max="11523" width="13.140625" style="15" customWidth="1"/>
    <col min="11524" max="11524" width="12.42578125" style="15" customWidth="1"/>
    <col min="11525" max="11525" width="14" style="15" customWidth="1"/>
    <col min="11526" max="11526" width="15.42578125" style="15" customWidth="1"/>
    <col min="11527" max="11527" width="14.5703125" style="15" customWidth="1"/>
    <col min="11528" max="11528" width="13.85546875" style="15" customWidth="1"/>
    <col min="11529" max="11529" width="13.7109375" style="15" customWidth="1"/>
    <col min="11530" max="11530" width="14.140625" style="15" customWidth="1"/>
    <col min="11531" max="11531" width="2.85546875" style="15" customWidth="1"/>
    <col min="11532" max="11532" width="19.85546875" style="15" customWidth="1"/>
    <col min="11533" max="11776" width="7.85546875" style="15"/>
    <col min="11777" max="11777" width="2.140625" style="15" customWidth="1"/>
    <col min="11778" max="11778" width="7.140625" style="15" customWidth="1"/>
    <col min="11779" max="11779" width="13.140625" style="15" customWidth="1"/>
    <col min="11780" max="11780" width="12.42578125" style="15" customWidth="1"/>
    <col min="11781" max="11781" width="14" style="15" customWidth="1"/>
    <col min="11782" max="11782" width="15.42578125" style="15" customWidth="1"/>
    <col min="11783" max="11783" width="14.5703125" style="15" customWidth="1"/>
    <col min="11784" max="11784" width="13.85546875" style="15" customWidth="1"/>
    <col min="11785" max="11785" width="13.7109375" style="15" customWidth="1"/>
    <col min="11786" max="11786" width="14.140625" style="15" customWidth="1"/>
    <col min="11787" max="11787" width="2.85546875" style="15" customWidth="1"/>
    <col min="11788" max="11788" width="19.85546875" style="15" customWidth="1"/>
    <col min="11789" max="12032" width="7.85546875" style="15"/>
    <col min="12033" max="12033" width="2.140625" style="15" customWidth="1"/>
    <col min="12034" max="12034" width="7.140625" style="15" customWidth="1"/>
    <col min="12035" max="12035" width="13.140625" style="15" customWidth="1"/>
    <col min="12036" max="12036" width="12.42578125" style="15" customWidth="1"/>
    <col min="12037" max="12037" width="14" style="15" customWidth="1"/>
    <col min="12038" max="12038" width="15.42578125" style="15" customWidth="1"/>
    <col min="12039" max="12039" width="14.5703125" style="15" customWidth="1"/>
    <col min="12040" max="12040" width="13.85546875" style="15" customWidth="1"/>
    <col min="12041" max="12041" width="13.7109375" style="15" customWidth="1"/>
    <col min="12042" max="12042" width="14.140625" style="15" customWidth="1"/>
    <col min="12043" max="12043" width="2.85546875" style="15" customWidth="1"/>
    <col min="12044" max="12044" width="19.85546875" style="15" customWidth="1"/>
    <col min="12045" max="12288" width="7.85546875" style="15"/>
    <col min="12289" max="12289" width="2.140625" style="15" customWidth="1"/>
    <col min="12290" max="12290" width="7.140625" style="15" customWidth="1"/>
    <col min="12291" max="12291" width="13.140625" style="15" customWidth="1"/>
    <col min="12292" max="12292" width="12.42578125" style="15" customWidth="1"/>
    <col min="12293" max="12293" width="14" style="15" customWidth="1"/>
    <col min="12294" max="12294" width="15.42578125" style="15" customWidth="1"/>
    <col min="12295" max="12295" width="14.5703125" style="15" customWidth="1"/>
    <col min="12296" max="12296" width="13.85546875" style="15" customWidth="1"/>
    <col min="12297" max="12297" width="13.7109375" style="15" customWidth="1"/>
    <col min="12298" max="12298" width="14.140625" style="15" customWidth="1"/>
    <col min="12299" max="12299" width="2.85546875" style="15" customWidth="1"/>
    <col min="12300" max="12300" width="19.85546875" style="15" customWidth="1"/>
    <col min="12301" max="12544" width="7.85546875" style="15"/>
    <col min="12545" max="12545" width="2.140625" style="15" customWidth="1"/>
    <col min="12546" max="12546" width="7.140625" style="15" customWidth="1"/>
    <col min="12547" max="12547" width="13.140625" style="15" customWidth="1"/>
    <col min="12548" max="12548" width="12.42578125" style="15" customWidth="1"/>
    <col min="12549" max="12549" width="14" style="15" customWidth="1"/>
    <col min="12550" max="12550" width="15.42578125" style="15" customWidth="1"/>
    <col min="12551" max="12551" width="14.5703125" style="15" customWidth="1"/>
    <col min="12552" max="12552" width="13.85546875" style="15" customWidth="1"/>
    <col min="12553" max="12553" width="13.7109375" style="15" customWidth="1"/>
    <col min="12554" max="12554" width="14.140625" style="15" customWidth="1"/>
    <col min="12555" max="12555" width="2.85546875" style="15" customWidth="1"/>
    <col min="12556" max="12556" width="19.85546875" style="15" customWidth="1"/>
    <col min="12557" max="12800" width="7.85546875" style="15"/>
    <col min="12801" max="12801" width="2.140625" style="15" customWidth="1"/>
    <col min="12802" max="12802" width="7.140625" style="15" customWidth="1"/>
    <col min="12803" max="12803" width="13.140625" style="15" customWidth="1"/>
    <col min="12804" max="12804" width="12.42578125" style="15" customWidth="1"/>
    <col min="12805" max="12805" width="14" style="15" customWidth="1"/>
    <col min="12806" max="12806" width="15.42578125" style="15" customWidth="1"/>
    <col min="12807" max="12807" width="14.5703125" style="15" customWidth="1"/>
    <col min="12808" max="12808" width="13.85546875" style="15" customWidth="1"/>
    <col min="12809" max="12809" width="13.7109375" style="15" customWidth="1"/>
    <col min="12810" max="12810" width="14.140625" style="15" customWidth="1"/>
    <col min="12811" max="12811" width="2.85546875" style="15" customWidth="1"/>
    <col min="12812" max="12812" width="19.85546875" style="15" customWidth="1"/>
    <col min="12813" max="13056" width="7.85546875" style="15"/>
    <col min="13057" max="13057" width="2.140625" style="15" customWidth="1"/>
    <col min="13058" max="13058" width="7.140625" style="15" customWidth="1"/>
    <col min="13059" max="13059" width="13.140625" style="15" customWidth="1"/>
    <col min="13060" max="13060" width="12.42578125" style="15" customWidth="1"/>
    <col min="13061" max="13061" width="14" style="15" customWidth="1"/>
    <col min="13062" max="13062" width="15.42578125" style="15" customWidth="1"/>
    <col min="13063" max="13063" width="14.5703125" style="15" customWidth="1"/>
    <col min="13064" max="13064" width="13.85546875" style="15" customWidth="1"/>
    <col min="13065" max="13065" width="13.7109375" style="15" customWidth="1"/>
    <col min="13066" max="13066" width="14.140625" style="15" customWidth="1"/>
    <col min="13067" max="13067" width="2.85546875" style="15" customWidth="1"/>
    <col min="13068" max="13068" width="19.85546875" style="15" customWidth="1"/>
    <col min="13069" max="13312" width="7.85546875" style="15"/>
    <col min="13313" max="13313" width="2.140625" style="15" customWidth="1"/>
    <col min="13314" max="13314" width="7.140625" style="15" customWidth="1"/>
    <col min="13315" max="13315" width="13.140625" style="15" customWidth="1"/>
    <col min="13316" max="13316" width="12.42578125" style="15" customWidth="1"/>
    <col min="13317" max="13317" width="14" style="15" customWidth="1"/>
    <col min="13318" max="13318" width="15.42578125" style="15" customWidth="1"/>
    <col min="13319" max="13319" width="14.5703125" style="15" customWidth="1"/>
    <col min="13320" max="13320" width="13.85546875" style="15" customWidth="1"/>
    <col min="13321" max="13321" width="13.7109375" style="15" customWidth="1"/>
    <col min="13322" max="13322" width="14.140625" style="15" customWidth="1"/>
    <col min="13323" max="13323" width="2.85546875" style="15" customWidth="1"/>
    <col min="13324" max="13324" width="19.85546875" style="15" customWidth="1"/>
    <col min="13325" max="13568" width="7.85546875" style="15"/>
    <col min="13569" max="13569" width="2.140625" style="15" customWidth="1"/>
    <col min="13570" max="13570" width="7.140625" style="15" customWidth="1"/>
    <col min="13571" max="13571" width="13.140625" style="15" customWidth="1"/>
    <col min="13572" max="13572" width="12.42578125" style="15" customWidth="1"/>
    <col min="13573" max="13573" width="14" style="15" customWidth="1"/>
    <col min="13574" max="13574" width="15.42578125" style="15" customWidth="1"/>
    <col min="13575" max="13575" width="14.5703125" style="15" customWidth="1"/>
    <col min="13576" max="13576" width="13.85546875" style="15" customWidth="1"/>
    <col min="13577" max="13577" width="13.7109375" style="15" customWidth="1"/>
    <col min="13578" max="13578" width="14.140625" style="15" customWidth="1"/>
    <col min="13579" max="13579" width="2.85546875" style="15" customWidth="1"/>
    <col min="13580" max="13580" width="19.85546875" style="15" customWidth="1"/>
    <col min="13581" max="13824" width="7.85546875" style="15"/>
    <col min="13825" max="13825" width="2.140625" style="15" customWidth="1"/>
    <col min="13826" max="13826" width="7.140625" style="15" customWidth="1"/>
    <col min="13827" max="13827" width="13.140625" style="15" customWidth="1"/>
    <col min="13828" max="13828" width="12.42578125" style="15" customWidth="1"/>
    <col min="13829" max="13829" width="14" style="15" customWidth="1"/>
    <col min="13830" max="13830" width="15.42578125" style="15" customWidth="1"/>
    <col min="13831" max="13831" width="14.5703125" style="15" customWidth="1"/>
    <col min="13832" max="13832" width="13.85546875" style="15" customWidth="1"/>
    <col min="13833" max="13833" width="13.7109375" style="15" customWidth="1"/>
    <col min="13834" max="13834" width="14.140625" style="15" customWidth="1"/>
    <col min="13835" max="13835" width="2.85546875" style="15" customWidth="1"/>
    <col min="13836" max="13836" width="19.85546875" style="15" customWidth="1"/>
    <col min="13837" max="14080" width="7.85546875" style="15"/>
    <col min="14081" max="14081" width="2.140625" style="15" customWidth="1"/>
    <col min="14082" max="14082" width="7.140625" style="15" customWidth="1"/>
    <col min="14083" max="14083" width="13.140625" style="15" customWidth="1"/>
    <col min="14084" max="14084" width="12.42578125" style="15" customWidth="1"/>
    <col min="14085" max="14085" width="14" style="15" customWidth="1"/>
    <col min="14086" max="14086" width="15.42578125" style="15" customWidth="1"/>
    <col min="14087" max="14087" width="14.5703125" style="15" customWidth="1"/>
    <col min="14088" max="14088" width="13.85546875" style="15" customWidth="1"/>
    <col min="14089" max="14089" width="13.7109375" style="15" customWidth="1"/>
    <col min="14090" max="14090" width="14.140625" style="15" customWidth="1"/>
    <col min="14091" max="14091" width="2.85546875" style="15" customWidth="1"/>
    <col min="14092" max="14092" width="19.85546875" style="15" customWidth="1"/>
    <col min="14093" max="14336" width="7.85546875" style="15"/>
    <col min="14337" max="14337" width="2.140625" style="15" customWidth="1"/>
    <col min="14338" max="14338" width="7.140625" style="15" customWidth="1"/>
    <col min="14339" max="14339" width="13.140625" style="15" customWidth="1"/>
    <col min="14340" max="14340" width="12.42578125" style="15" customWidth="1"/>
    <col min="14341" max="14341" width="14" style="15" customWidth="1"/>
    <col min="14342" max="14342" width="15.42578125" style="15" customWidth="1"/>
    <col min="14343" max="14343" width="14.5703125" style="15" customWidth="1"/>
    <col min="14344" max="14344" width="13.85546875" style="15" customWidth="1"/>
    <col min="14345" max="14345" width="13.7109375" style="15" customWidth="1"/>
    <col min="14346" max="14346" width="14.140625" style="15" customWidth="1"/>
    <col min="14347" max="14347" width="2.85546875" style="15" customWidth="1"/>
    <col min="14348" max="14348" width="19.85546875" style="15" customWidth="1"/>
    <col min="14349" max="14592" width="7.85546875" style="15"/>
    <col min="14593" max="14593" width="2.140625" style="15" customWidth="1"/>
    <col min="14594" max="14594" width="7.140625" style="15" customWidth="1"/>
    <col min="14595" max="14595" width="13.140625" style="15" customWidth="1"/>
    <col min="14596" max="14596" width="12.42578125" style="15" customWidth="1"/>
    <col min="14597" max="14597" width="14" style="15" customWidth="1"/>
    <col min="14598" max="14598" width="15.42578125" style="15" customWidth="1"/>
    <col min="14599" max="14599" width="14.5703125" style="15" customWidth="1"/>
    <col min="14600" max="14600" width="13.85546875" style="15" customWidth="1"/>
    <col min="14601" max="14601" width="13.7109375" style="15" customWidth="1"/>
    <col min="14602" max="14602" width="14.140625" style="15" customWidth="1"/>
    <col min="14603" max="14603" width="2.85546875" style="15" customWidth="1"/>
    <col min="14604" max="14604" width="19.85546875" style="15" customWidth="1"/>
    <col min="14605" max="14848" width="7.85546875" style="15"/>
    <col min="14849" max="14849" width="2.140625" style="15" customWidth="1"/>
    <col min="14850" max="14850" width="7.140625" style="15" customWidth="1"/>
    <col min="14851" max="14851" width="13.140625" style="15" customWidth="1"/>
    <col min="14852" max="14852" width="12.42578125" style="15" customWidth="1"/>
    <col min="14853" max="14853" width="14" style="15" customWidth="1"/>
    <col min="14854" max="14854" width="15.42578125" style="15" customWidth="1"/>
    <col min="14855" max="14855" width="14.5703125" style="15" customWidth="1"/>
    <col min="14856" max="14856" width="13.85546875" style="15" customWidth="1"/>
    <col min="14857" max="14857" width="13.7109375" style="15" customWidth="1"/>
    <col min="14858" max="14858" width="14.140625" style="15" customWidth="1"/>
    <col min="14859" max="14859" width="2.85546875" style="15" customWidth="1"/>
    <col min="14860" max="14860" width="19.85546875" style="15" customWidth="1"/>
    <col min="14861" max="15104" width="7.85546875" style="15"/>
    <col min="15105" max="15105" width="2.140625" style="15" customWidth="1"/>
    <col min="15106" max="15106" width="7.140625" style="15" customWidth="1"/>
    <col min="15107" max="15107" width="13.140625" style="15" customWidth="1"/>
    <col min="15108" max="15108" width="12.42578125" style="15" customWidth="1"/>
    <col min="15109" max="15109" width="14" style="15" customWidth="1"/>
    <col min="15110" max="15110" width="15.42578125" style="15" customWidth="1"/>
    <col min="15111" max="15111" width="14.5703125" style="15" customWidth="1"/>
    <col min="15112" max="15112" width="13.85546875" style="15" customWidth="1"/>
    <col min="15113" max="15113" width="13.7109375" style="15" customWidth="1"/>
    <col min="15114" max="15114" width="14.140625" style="15" customWidth="1"/>
    <col min="15115" max="15115" width="2.85546875" style="15" customWidth="1"/>
    <col min="15116" max="15116" width="19.85546875" style="15" customWidth="1"/>
    <col min="15117" max="15360" width="7.85546875" style="15"/>
    <col min="15361" max="15361" width="2.140625" style="15" customWidth="1"/>
    <col min="15362" max="15362" width="7.140625" style="15" customWidth="1"/>
    <col min="15363" max="15363" width="13.140625" style="15" customWidth="1"/>
    <col min="15364" max="15364" width="12.42578125" style="15" customWidth="1"/>
    <col min="15365" max="15365" width="14" style="15" customWidth="1"/>
    <col min="15366" max="15366" width="15.42578125" style="15" customWidth="1"/>
    <col min="15367" max="15367" width="14.5703125" style="15" customWidth="1"/>
    <col min="15368" max="15368" width="13.85546875" style="15" customWidth="1"/>
    <col min="15369" max="15369" width="13.7109375" style="15" customWidth="1"/>
    <col min="15370" max="15370" width="14.140625" style="15" customWidth="1"/>
    <col min="15371" max="15371" width="2.85546875" style="15" customWidth="1"/>
    <col min="15372" max="15372" width="19.85546875" style="15" customWidth="1"/>
    <col min="15373" max="15616" width="7.85546875" style="15"/>
    <col min="15617" max="15617" width="2.140625" style="15" customWidth="1"/>
    <col min="15618" max="15618" width="7.140625" style="15" customWidth="1"/>
    <col min="15619" max="15619" width="13.140625" style="15" customWidth="1"/>
    <col min="15620" max="15620" width="12.42578125" style="15" customWidth="1"/>
    <col min="15621" max="15621" width="14" style="15" customWidth="1"/>
    <col min="15622" max="15622" width="15.42578125" style="15" customWidth="1"/>
    <col min="15623" max="15623" width="14.5703125" style="15" customWidth="1"/>
    <col min="15624" max="15624" width="13.85546875" style="15" customWidth="1"/>
    <col min="15625" max="15625" width="13.7109375" style="15" customWidth="1"/>
    <col min="15626" max="15626" width="14.140625" style="15" customWidth="1"/>
    <col min="15627" max="15627" width="2.85546875" style="15" customWidth="1"/>
    <col min="15628" max="15628" width="19.85546875" style="15" customWidth="1"/>
    <col min="15629" max="15872" width="7.85546875" style="15"/>
    <col min="15873" max="15873" width="2.140625" style="15" customWidth="1"/>
    <col min="15874" max="15874" width="7.140625" style="15" customWidth="1"/>
    <col min="15875" max="15875" width="13.140625" style="15" customWidth="1"/>
    <col min="15876" max="15876" width="12.42578125" style="15" customWidth="1"/>
    <col min="15877" max="15877" width="14" style="15" customWidth="1"/>
    <col min="15878" max="15878" width="15.42578125" style="15" customWidth="1"/>
    <col min="15879" max="15879" width="14.5703125" style="15" customWidth="1"/>
    <col min="15880" max="15880" width="13.85546875" style="15" customWidth="1"/>
    <col min="15881" max="15881" width="13.7109375" style="15" customWidth="1"/>
    <col min="15882" max="15882" width="14.140625" style="15" customWidth="1"/>
    <col min="15883" max="15883" width="2.85546875" style="15" customWidth="1"/>
    <col min="15884" max="15884" width="19.85546875" style="15" customWidth="1"/>
    <col min="15885" max="16128" width="7.85546875" style="15"/>
    <col min="16129" max="16129" width="2.140625" style="15" customWidth="1"/>
    <col min="16130" max="16130" width="7.140625" style="15" customWidth="1"/>
    <col min="16131" max="16131" width="13.140625" style="15" customWidth="1"/>
    <col min="16132" max="16132" width="12.42578125" style="15" customWidth="1"/>
    <col min="16133" max="16133" width="14" style="15" customWidth="1"/>
    <col min="16134" max="16134" width="15.42578125" style="15" customWidth="1"/>
    <col min="16135" max="16135" width="14.5703125" style="15" customWidth="1"/>
    <col min="16136" max="16136" width="13.85546875" style="15" customWidth="1"/>
    <col min="16137" max="16137" width="13.7109375" style="15" customWidth="1"/>
    <col min="16138" max="16138" width="14.140625" style="15" customWidth="1"/>
    <col min="16139" max="16139" width="2.85546875" style="15" customWidth="1"/>
    <col min="16140" max="16140" width="19.85546875" style="15" customWidth="1"/>
    <col min="16141" max="16384" width="7.85546875" style="15"/>
  </cols>
  <sheetData>
    <row r="1" spans="1:12" ht="19.5" customHeight="1">
      <c r="A1" s="14"/>
      <c r="B1" s="14"/>
      <c r="C1" s="14"/>
      <c r="D1" s="14"/>
      <c r="E1" s="14"/>
      <c r="F1" s="14"/>
      <c r="G1" s="14"/>
      <c r="H1" s="14"/>
      <c r="I1" s="14"/>
      <c r="J1" s="14"/>
    </row>
    <row r="2" spans="1:12" ht="36" customHeight="1">
      <c r="A2" s="14"/>
      <c r="B2" s="391" t="s">
        <v>38</v>
      </c>
      <c r="C2" s="391"/>
      <c r="D2" s="391"/>
      <c r="E2" s="391"/>
      <c r="F2" s="391"/>
      <c r="G2" s="391"/>
      <c r="H2" s="391"/>
      <c r="I2" s="391"/>
      <c r="J2" s="391"/>
      <c r="L2" s="16" t="s">
        <v>15</v>
      </c>
    </row>
    <row r="3" spans="1:12" ht="25.5" customHeight="1">
      <c r="A3" s="14"/>
      <c r="B3" s="17" t="s">
        <v>86</v>
      </c>
      <c r="C3" s="18"/>
      <c r="D3" s="18"/>
      <c r="E3" s="18"/>
      <c r="F3" s="19"/>
      <c r="G3" s="19"/>
      <c r="H3" s="19"/>
      <c r="I3" s="19"/>
      <c r="J3" s="19"/>
      <c r="L3" s="17"/>
    </row>
    <row r="4" spans="1:12" ht="27.75" customHeight="1">
      <c r="A4" s="14"/>
      <c r="B4" s="20" t="s">
        <v>15</v>
      </c>
      <c r="C4" s="21" t="s">
        <v>16</v>
      </c>
      <c r="D4" s="392" t="s">
        <v>121</v>
      </c>
      <c r="E4" s="392"/>
      <c r="F4" s="392"/>
      <c r="G4" s="392"/>
      <c r="H4" s="392"/>
      <c r="I4" s="22"/>
      <c r="J4" s="23"/>
    </row>
    <row r="5" spans="1:12" ht="21.75" customHeight="1">
      <c r="A5" s="14"/>
      <c r="B5" s="24" t="s">
        <v>15</v>
      </c>
      <c r="C5" s="25" t="s">
        <v>17</v>
      </c>
      <c r="D5" s="26" t="str">
        <f>+[3]บัญชีวัสดุ!C3</f>
        <v>โรงพยาบาลมหาราชนครราชสีมา จังหวัดนครราชสีมา</v>
      </c>
      <c r="E5" s="25"/>
      <c r="F5" s="27"/>
      <c r="G5" s="27"/>
      <c r="H5" s="28" t="s">
        <v>18</v>
      </c>
      <c r="I5" s="393" t="str">
        <f>D5</f>
        <v>โรงพยาบาลมหาราชนครราชสีมา จังหวัดนครราชสีมา</v>
      </c>
      <c r="J5" s="394"/>
    </row>
    <row r="6" spans="1:12" ht="20.25" customHeight="1">
      <c r="A6" s="14"/>
      <c r="B6" s="24"/>
      <c r="C6" s="28" t="s">
        <v>19</v>
      </c>
      <c r="D6" s="29"/>
      <c r="E6" s="29"/>
      <c r="F6" s="30" t="str">
        <f>[3]บัญชีวัสดุ!C3</f>
        <v>โรงพยาบาลมหาราชนครราชสีมา จังหวัดนครราชสีมา</v>
      </c>
      <c r="G6" s="31"/>
      <c r="H6" s="27"/>
      <c r="I6" s="395"/>
      <c r="J6" s="396"/>
    </row>
    <row r="7" spans="1:12" ht="20.25">
      <c r="A7" s="14"/>
      <c r="B7" s="24"/>
      <c r="C7" s="28" t="s">
        <v>20</v>
      </c>
      <c r="D7" s="397" t="s">
        <v>67</v>
      </c>
      <c r="E7" s="397"/>
      <c r="F7" s="25" t="s">
        <v>21</v>
      </c>
      <c r="G7" s="32"/>
      <c r="H7" s="33"/>
      <c r="I7" s="34"/>
      <c r="J7" s="35"/>
    </row>
    <row r="8" spans="1:12" ht="20.25">
      <c r="A8" s="14"/>
      <c r="B8" s="24"/>
      <c r="C8" s="398" t="s">
        <v>39</v>
      </c>
      <c r="D8" s="398"/>
      <c r="E8" s="398"/>
      <c r="F8" s="28" t="s">
        <v>23</v>
      </c>
      <c r="G8" s="115">
        <v>5</v>
      </c>
      <c r="H8" s="27" t="s">
        <v>13</v>
      </c>
      <c r="I8" s="36"/>
      <c r="J8" s="37"/>
    </row>
    <row r="9" spans="1:12" ht="20.25">
      <c r="A9" s="14"/>
      <c r="B9" s="38"/>
      <c r="C9" s="39" t="s">
        <v>24</v>
      </c>
      <c r="D9" s="40"/>
      <c r="E9" s="399" t="s">
        <v>222</v>
      </c>
      <c r="F9" s="399"/>
      <c r="G9" s="399"/>
      <c r="H9" s="39" t="s">
        <v>25</v>
      </c>
      <c r="I9" s="40"/>
      <c r="J9" s="41"/>
    </row>
    <row r="10" spans="1:12" ht="7.5" customHeight="1">
      <c r="A10" s="14"/>
      <c r="B10" s="54"/>
      <c r="C10" s="55"/>
      <c r="D10" s="56"/>
      <c r="E10" s="56"/>
      <c r="F10" s="57"/>
      <c r="G10" s="58"/>
      <c r="H10" s="59"/>
      <c r="I10" s="60"/>
      <c r="J10" s="61"/>
    </row>
    <row r="11" spans="1:12" ht="24.75" customHeight="1">
      <c r="A11" s="14"/>
      <c r="B11" s="62" t="s">
        <v>26</v>
      </c>
      <c r="C11" s="63" t="s">
        <v>1</v>
      </c>
      <c r="D11" s="64"/>
      <c r="E11" s="64"/>
      <c r="F11" s="64"/>
      <c r="G11" s="400" t="s">
        <v>27</v>
      </c>
      <c r="H11" s="401"/>
      <c r="I11" s="402"/>
      <c r="J11" s="65" t="s">
        <v>28</v>
      </c>
    </row>
    <row r="12" spans="1:12" ht="24" customHeight="1">
      <c r="A12" s="14"/>
      <c r="B12" s="71">
        <v>1</v>
      </c>
      <c r="C12" s="422" t="s">
        <v>40</v>
      </c>
      <c r="D12" s="423"/>
      <c r="E12" s="423"/>
      <c r="F12" s="424"/>
      <c r="G12" s="425">
        <f>สรุปปรับปรุง!I18</f>
        <v>899470.54792322195</v>
      </c>
      <c r="H12" s="426"/>
      <c r="I12" s="427"/>
      <c r="J12" s="77"/>
    </row>
    <row r="13" spans="1:12" ht="24" customHeight="1">
      <c r="A13" s="14"/>
      <c r="B13" s="71">
        <v>2</v>
      </c>
      <c r="C13" s="422" t="s">
        <v>41</v>
      </c>
      <c r="D13" s="423"/>
      <c r="E13" s="423"/>
      <c r="F13" s="424"/>
      <c r="G13" s="425">
        <f>สรุปครุภัณฑ์!I20</f>
        <v>0</v>
      </c>
      <c r="H13" s="426"/>
      <c r="I13" s="427"/>
      <c r="J13" s="109"/>
    </row>
    <row r="14" spans="1:12" ht="24" customHeight="1">
      <c r="A14" s="14"/>
      <c r="B14" s="112">
        <v>3</v>
      </c>
      <c r="C14" s="422" t="s">
        <v>82</v>
      </c>
      <c r="D14" s="423"/>
      <c r="E14" s="423"/>
      <c r="F14" s="424"/>
      <c r="G14" s="425">
        <f>สรุปค่าใช้จ่ายพิเศษ!I18</f>
        <v>33600</v>
      </c>
      <c r="H14" s="426"/>
      <c r="I14" s="427"/>
      <c r="J14" s="81"/>
    </row>
    <row r="15" spans="1:12" ht="24" customHeight="1">
      <c r="A15" s="14"/>
      <c r="B15" s="78"/>
      <c r="C15" s="422" t="s">
        <v>79</v>
      </c>
      <c r="D15" s="423"/>
      <c r="E15" s="423"/>
      <c r="F15" s="424"/>
      <c r="G15" s="152"/>
      <c r="H15" s="153"/>
      <c r="I15" s="154"/>
      <c r="J15" s="86"/>
    </row>
    <row r="16" spans="1:12" ht="24" customHeight="1">
      <c r="A16" s="14"/>
      <c r="B16" s="168"/>
      <c r="C16" s="422"/>
      <c r="D16" s="423"/>
      <c r="E16" s="423"/>
      <c r="F16" s="424"/>
      <c r="G16" s="428"/>
      <c r="H16" s="429"/>
      <c r="I16" s="430"/>
      <c r="J16" s="86"/>
    </row>
    <row r="17" spans="1:12" ht="24" customHeight="1">
      <c r="A17" s="14"/>
      <c r="B17" s="406" t="s">
        <v>42</v>
      </c>
      <c r="C17" s="407"/>
      <c r="D17" s="407"/>
      <c r="E17" s="407"/>
      <c r="F17" s="408"/>
      <c r="G17" s="431">
        <f>G12+G13+G14</f>
        <v>933070.54792322195</v>
      </c>
      <c r="H17" s="432"/>
      <c r="I17" s="433"/>
      <c r="J17" s="113"/>
    </row>
    <row r="18" spans="1:12" ht="25.5" customHeight="1">
      <c r="A18" s="14"/>
      <c r="B18" s="434" t="s">
        <v>43</v>
      </c>
      <c r="C18" s="435"/>
      <c r="D18" s="435"/>
      <c r="E18" s="435"/>
      <c r="F18" s="436"/>
      <c r="G18" s="437">
        <v>933000</v>
      </c>
      <c r="H18" s="438"/>
      <c r="I18" s="439"/>
      <c r="J18" s="88" t="s">
        <v>15</v>
      </c>
      <c r="L18" s="114"/>
    </row>
    <row r="19" spans="1:12" ht="25.5" customHeight="1">
      <c r="A19" s="14"/>
      <c r="B19" s="416" t="s">
        <v>12</v>
      </c>
      <c r="C19" s="417"/>
      <c r="D19" s="417"/>
      <c r="E19" s="417"/>
      <c r="F19" s="418"/>
      <c r="G19" s="419" t="str">
        <f>"("&amp;BAHTTEXT(G18)&amp;")"</f>
        <v>(เก้าแสนสามหมื่นสามพันบาทถ้วน)</v>
      </c>
      <c r="H19" s="420"/>
      <c r="I19" s="420"/>
      <c r="J19" s="421"/>
    </row>
    <row r="20" spans="1:12" ht="25.5" customHeight="1">
      <c r="A20" s="14"/>
      <c r="B20" s="440" t="s">
        <v>219</v>
      </c>
      <c r="C20" s="441"/>
      <c r="D20" s="441"/>
      <c r="E20" s="441"/>
      <c r="F20" s="441"/>
      <c r="G20" s="441"/>
      <c r="H20" s="441"/>
      <c r="I20" s="441"/>
      <c r="J20" s="442"/>
    </row>
    <row r="21" spans="1:12" ht="12.75" customHeight="1">
      <c r="A21" s="14"/>
      <c r="B21" s="89"/>
      <c r="C21" s="90"/>
      <c r="D21" s="91"/>
      <c r="E21" s="91"/>
      <c r="F21" s="91"/>
      <c r="G21" s="92"/>
      <c r="H21" s="92"/>
      <c r="I21" s="91"/>
      <c r="J21" s="93"/>
    </row>
    <row r="22" spans="1:12" ht="26.25" customHeight="1">
      <c r="A22" s="14"/>
      <c r="B22" s="94"/>
      <c r="C22" s="95"/>
      <c r="D22" s="95"/>
      <c r="E22" s="14"/>
      <c r="F22" s="14"/>
      <c r="G22" s="94"/>
      <c r="H22" s="14"/>
      <c r="I22" s="96"/>
      <c r="J22" s="91"/>
    </row>
    <row r="23" spans="1:12" ht="24" customHeight="1">
      <c r="A23" s="14"/>
      <c r="B23" s="97" t="s">
        <v>44</v>
      </c>
      <c r="C23" s="95"/>
      <c r="D23" s="95"/>
      <c r="E23" s="95"/>
      <c r="F23" s="97"/>
      <c r="G23" s="14"/>
      <c r="H23" s="94"/>
      <c r="I23" s="96"/>
      <c r="J23" s="91"/>
      <c r="K23" s="14"/>
      <c r="L23" s="14"/>
    </row>
    <row r="24" spans="1:12" ht="24" customHeight="1">
      <c r="A24" s="14"/>
      <c r="B24" s="97"/>
      <c r="C24" s="95"/>
      <c r="D24" s="95"/>
      <c r="E24" s="95"/>
      <c r="F24" s="98"/>
      <c r="G24" s="14"/>
      <c r="H24" s="19"/>
      <c r="I24" s="96"/>
      <c r="J24" s="96"/>
      <c r="K24" s="14"/>
      <c r="L24" s="14"/>
    </row>
    <row r="25" spans="1:12" ht="24" customHeight="1">
      <c r="A25" s="95"/>
      <c r="B25" s="99"/>
      <c r="C25" s="98"/>
      <c r="D25" s="98"/>
      <c r="E25" s="95"/>
      <c r="F25" s="95"/>
      <c r="G25" s="99" t="s">
        <v>66</v>
      </c>
      <c r="H25" s="98"/>
      <c r="I25" s="98"/>
      <c r="J25" s="95"/>
      <c r="K25" s="14"/>
      <c r="L25" s="99"/>
    </row>
    <row r="26" spans="1:12" ht="24" customHeight="1">
      <c r="A26" s="95"/>
      <c r="B26" s="98"/>
      <c r="C26" s="100"/>
      <c r="D26" s="100"/>
      <c r="E26" s="95"/>
      <c r="F26" s="95"/>
      <c r="G26" s="98" t="s">
        <v>183</v>
      </c>
      <c r="H26" s="100"/>
      <c r="I26" s="100"/>
      <c r="J26" s="95"/>
      <c r="K26" s="98"/>
      <c r="L26" s="98"/>
    </row>
    <row r="27" spans="1:12" ht="24" customHeight="1">
      <c r="A27" s="95"/>
      <c r="B27" s="409"/>
      <c r="C27" s="409"/>
      <c r="D27" s="409"/>
      <c r="E27" s="409"/>
      <c r="F27" s="95"/>
      <c r="G27" s="409" t="s">
        <v>94</v>
      </c>
      <c r="H27" s="409"/>
      <c r="I27" s="409"/>
      <c r="J27" s="409"/>
      <c r="K27" s="101"/>
      <c r="L27" s="95"/>
    </row>
    <row r="28" spans="1:12" ht="24" customHeight="1">
      <c r="A28" s="95"/>
      <c r="B28" s="102"/>
      <c r="C28" s="102"/>
      <c r="D28" s="102"/>
      <c r="E28" s="102"/>
      <c r="F28" s="95"/>
      <c r="G28" s="95"/>
      <c r="H28" s="102"/>
      <c r="I28" s="102"/>
      <c r="J28" s="102"/>
      <c r="K28" s="14"/>
      <c r="L28" s="14"/>
    </row>
    <row r="29" spans="1:12" ht="24" customHeight="1">
      <c r="A29" s="95"/>
      <c r="B29" s="99"/>
      <c r="C29" s="95"/>
      <c r="D29" s="95"/>
      <c r="E29" s="103"/>
      <c r="F29" s="95"/>
      <c r="G29" s="99" t="s">
        <v>45</v>
      </c>
      <c r="H29" s="99"/>
      <c r="I29" s="95"/>
      <c r="J29" s="95"/>
      <c r="K29" s="14"/>
      <c r="L29" s="14"/>
    </row>
    <row r="30" spans="1:12" ht="24" customHeight="1">
      <c r="A30" s="95"/>
      <c r="B30" s="98"/>
      <c r="C30" s="98"/>
      <c r="D30" s="100"/>
      <c r="E30" s="100"/>
      <c r="F30" s="95"/>
      <c r="G30" s="98" t="s">
        <v>182</v>
      </c>
      <c r="H30" s="98"/>
      <c r="I30" s="100"/>
      <c r="J30" s="100"/>
      <c r="K30" s="100"/>
      <c r="L30" s="14"/>
    </row>
    <row r="31" spans="1:12" ht="24" customHeight="1">
      <c r="A31" s="409"/>
      <c r="B31" s="409"/>
      <c r="C31" s="409"/>
      <c r="D31" s="409"/>
      <c r="E31" s="409"/>
      <c r="F31" s="95"/>
      <c r="G31" s="409" t="s">
        <v>181</v>
      </c>
      <c r="H31" s="409"/>
      <c r="I31" s="409"/>
      <c r="J31" s="409"/>
      <c r="K31" s="409"/>
      <c r="L31" s="14" t="s">
        <v>15</v>
      </c>
    </row>
    <row r="32" spans="1:12" ht="24" customHeight="1">
      <c r="B32" s="104"/>
      <c r="C32" s="105"/>
      <c r="E32" s="106"/>
      <c r="F32" s="107"/>
      <c r="G32" s="106"/>
      <c r="H32" s="108"/>
    </row>
    <row r="33" spans="1:11" ht="24" customHeight="1">
      <c r="B33" s="104"/>
      <c r="C33" s="105"/>
      <c r="E33" s="106"/>
      <c r="F33" s="107"/>
      <c r="G33" s="99" t="s">
        <v>45</v>
      </c>
      <c r="H33" s="95"/>
      <c r="I33" s="95"/>
    </row>
    <row r="34" spans="1:11" ht="24" customHeight="1">
      <c r="B34" s="104"/>
      <c r="C34" s="105"/>
      <c r="E34" s="106"/>
      <c r="F34" s="107"/>
      <c r="G34" s="98" t="s">
        <v>73</v>
      </c>
      <c r="H34" s="98"/>
      <c r="I34" s="100"/>
      <c r="J34" s="100"/>
      <c r="K34" s="100"/>
    </row>
    <row r="35" spans="1:11" ht="24" customHeight="1">
      <c r="B35" s="104"/>
      <c r="C35" s="105"/>
      <c r="E35" s="106"/>
      <c r="F35" s="107"/>
      <c r="G35" s="409" t="s">
        <v>74</v>
      </c>
      <c r="H35" s="409"/>
      <c r="I35" s="409"/>
      <c r="J35" s="409"/>
      <c r="K35" s="409"/>
    </row>
    <row r="36" spans="1:11" ht="24" customHeight="1">
      <c r="B36" s="104"/>
      <c r="C36" s="105"/>
      <c r="E36" s="106"/>
      <c r="F36" s="107"/>
      <c r="G36" s="45"/>
      <c r="H36" s="45"/>
      <c r="I36" s="45"/>
    </row>
    <row r="37" spans="1:11" ht="24" customHeight="1">
      <c r="A37" s="95"/>
      <c r="B37" s="99"/>
      <c r="C37" s="95"/>
      <c r="D37" s="95"/>
      <c r="E37" s="103"/>
      <c r="F37" s="95"/>
      <c r="G37" s="99"/>
      <c r="H37" s="99"/>
      <c r="I37" s="95"/>
      <c r="J37" s="95"/>
      <c r="K37" s="14"/>
    </row>
    <row r="38" spans="1:11" ht="24" customHeight="1">
      <c r="A38" s="95"/>
      <c r="B38" s="98"/>
      <c r="C38" s="98"/>
      <c r="D38" s="100"/>
      <c r="E38" s="100"/>
      <c r="F38" s="95"/>
      <c r="G38" s="98"/>
      <c r="H38" s="98"/>
      <c r="I38" s="100"/>
      <c r="J38" s="100"/>
      <c r="K38" s="100"/>
    </row>
    <row r="39" spans="1:11" ht="24" customHeight="1">
      <c r="A39" s="409"/>
      <c r="B39" s="409"/>
      <c r="C39" s="409"/>
      <c r="D39" s="409"/>
      <c r="E39" s="409"/>
      <c r="F39" s="95"/>
      <c r="G39" s="409"/>
      <c r="H39" s="409"/>
      <c r="I39" s="409"/>
      <c r="J39" s="409"/>
      <c r="K39" s="409"/>
    </row>
    <row r="40" spans="1:11" ht="24" customHeight="1">
      <c r="A40" s="45"/>
      <c r="B40" s="45"/>
      <c r="C40" s="45"/>
      <c r="D40" s="45"/>
      <c r="E40" s="45"/>
      <c r="F40" s="95"/>
      <c r="G40" s="45"/>
      <c r="H40" s="45"/>
      <c r="I40" s="45"/>
      <c r="J40" s="45"/>
      <c r="K40" s="45"/>
    </row>
    <row r="41" spans="1:11" ht="24" customHeight="1">
      <c r="A41" s="95"/>
      <c r="B41" s="99"/>
      <c r="C41" s="95"/>
      <c r="D41" s="95"/>
      <c r="E41" s="103"/>
      <c r="F41" s="95"/>
      <c r="G41" s="99"/>
      <c r="H41" s="95"/>
      <c r="I41" s="95"/>
    </row>
    <row r="42" spans="1:11" ht="24" customHeight="1"/>
  </sheetData>
  <mergeCells count="30">
    <mergeCell ref="A39:E39"/>
    <mergeCell ref="G39:K39"/>
    <mergeCell ref="G35:K35"/>
    <mergeCell ref="B20:J20"/>
    <mergeCell ref="B27:E27"/>
    <mergeCell ref="G27:J27"/>
    <mergeCell ref="A31:E31"/>
    <mergeCell ref="G31:K31"/>
    <mergeCell ref="B19:F19"/>
    <mergeCell ref="G19:J19"/>
    <mergeCell ref="G11:I11"/>
    <mergeCell ref="C12:F12"/>
    <mergeCell ref="G12:I12"/>
    <mergeCell ref="C13:F13"/>
    <mergeCell ref="G13:I13"/>
    <mergeCell ref="C14:F14"/>
    <mergeCell ref="G14:I14"/>
    <mergeCell ref="G16:I16"/>
    <mergeCell ref="B17:F17"/>
    <mergeCell ref="G17:I17"/>
    <mergeCell ref="B18:F18"/>
    <mergeCell ref="G18:I18"/>
    <mergeCell ref="C16:F16"/>
    <mergeCell ref="C15:F15"/>
    <mergeCell ref="E9:G9"/>
    <mergeCell ref="B2:J2"/>
    <mergeCell ref="D4:H4"/>
    <mergeCell ref="I5:J6"/>
    <mergeCell ref="D7:E7"/>
    <mergeCell ref="C8:E8"/>
  </mergeCells>
  <pageMargins left="0.41" right="0.11811023622047245" top="0.43307086614173229" bottom="0.23622047244094491" header="0.31496062992125984" footer="0.11811023622047245"/>
  <pageSetup paperSize="9" scale="8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1:N33"/>
  <sheetViews>
    <sheetView workbookViewId="0">
      <selection activeCell="E10" sqref="E10"/>
    </sheetView>
  </sheetViews>
  <sheetFormatPr defaultRowHeight="21.75"/>
  <cols>
    <col min="1" max="1" width="1.7109375" style="211" customWidth="1"/>
    <col min="2" max="2" width="16.42578125" style="211" customWidth="1"/>
    <col min="3" max="3" width="8.42578125" style="211" customWidth="1"/>
    <col min="4" max="4" width="14.28515625" style="211" customWidth="1"/>
    <col min="5" max="5" width="15" style="211" customWidth="1"/>
    <col min="6" max="6" width="8.85546875" style="211"/>
    <col min="7" max="7" width="9.7109375" style="211" customWidth="1"/>
    <col min="8" max="8" width="25" style="211" customWidth="1"/>
    <col min="9" max="16" width="12.7109375" style="212" customWidth="1"/>
    <col min="17" max="256" width="8.85546875" style="212"/>
    <col min="257" max="257" width="1.7109375" style="212" customWidth="1"/>
    <col min="258" max="258" width="16.42578125" style="212" customWidth="1"/>
    <col min="259" max="259" width="8.42578125" style="212" customWidth="1"/>
    <col min="260" max="260" width="11.28515625" style="212" customWidth="1"/>
    <col min="261" max="261" width="14.28515625" style="212" customWidth="1"/>
    <col min="262" max="263" width="8.85546875" style="212"/>
    <col min="264" max="264" width="23.7109375" style="212" customWidth="1"/>
    <col min="265" max="512" width="8.85546875" style="212"/>
    <col min="513" max="513" width="1.7109375" style="212" customWidth="1"/>
    <col min="514" max="514" width="16.42578125" style="212" customWidth="1"/>
    <col min="515" max="515" width="8.42578125" style="212" customWidth="1"/>
    <col min="516" max="516" width="11.28515625" style="212" customWidth="1"/>
    <col min="517" max="517" width="14.28515625" style="212" customWidth="1"/>
    <col min="518" max="519" width="8.85546875" style="212"/>
    <col min="520" max="520" width="23.7109375" style="212" customWidth="1"/>
    <col min="521" max="768" width="8.85546875" style="212"/>
    <col min="769" max="769" width="1.7109375" style="212" customWidth="1"/>
    <col min="770" max="770" width="16.42578125" style="212" customWidth="1"/>
    <col min="771" max="771" width="8.42578125" style="212" customWidth="1"/>
    <col min="772" max="772" width="11.28515625" style="212" customWidth="1"/>
    <col min="773" max="773" width="14.28515625" style="212" customWidth="1"/>
    <col min="774" max="775" width="8.85546875" style="212"/>
    <col min="776" max="776" width="23.7109375" style="212" customWidth="1"/>
    <col min="777" max="1024" width="8.85546875" style="212"/>
    <col min="1025" max="1025" width="1.7109375" style="212" customWidth="1"/>
    <col min="1026" max="1026" width="16.42578125" style="212" customWidth="1"/>
    <col min="1027" max="1027" width="8.42578125" style="212" customWidth="1"/>
    <col min="1028" max="1028" width="11.28515625" style="212" customWidth="1"/>
    <col min="1029" max="1029" width="14.28515625" style="212" customWidth="1"/>
    <col min="1030" max="1031" width="8.85546875" style="212"/>
    <col min="1032" max="1032" width="23.7109375" style="212" customWidth="1"/>
    <col min="1033" max="1280" width="8.85546875" style="212"/>
    <col min="1281" max="1281" width="1.7109375" style="212" customWidth="1"/>
    <col min="1282" max="1282" width="16.42578125" style="212" customWidth="1"/>
    <col min="1283" max="1283" width="8.42578125" style="212" customWidth="1"/>
    <col min="1284" max="1284" width="11.28515625" style="212" customWidth="1"/>
    <col min="1285" max="1285" width="14.28515625" style="212" customWidth="1"/>
    <col min="1286" max="1287" width="8.85546875" style="212"/>
    <col min="1288" max="1288" width="23.7109375" style="212" customWidth="1"/>
    <col min="1289" max="1536" width="8.85546875" style="212"/>
    <col min="1537" max="1537" width="1.7109375" style="212" customWidth="1"/>
    <col min="1538" max="1538" width="16.42578125" style="212" customWidth="1"/>
    <col min="1539" max="1539" width="8.42578125" style="212" customWidth="1"/>
    <col min="1540" max="1540" width="11.28515625" style="212" customWidth="1"/>
    <col min="1541" max="1541" width="14.28515625" style="212" customWidth="1"/>
    <col min="1542" max="1543" width="8.85546875" style="212"/>
    <col min="1544" max="1544" width="23.7109375" style="212" customWidth="1"/>
    <col min="1545" max="1792" width="8.85546875" style="212"/>
    <col min="1793" max="1793" width="1.7109375" style="212" customWidth="1"/>
    <col min="1794" max="1794" width="16.42578125" style="212" customWidth="1"/>
    <col min="1795" max="1795" width="8.42578125" style="212" customWidth="1"/>
    <col min="1796" max="1796" width="11.28515625" style="212" customWidth="1"/>
    <col min="1797" max="1797" width="14.28515625" style="212" customWidth="1"/>
    <col min="1798" max="1799" width="8.85546875" style="212"/>
    <col min="1800" max="1800" width="23.7109375" style="212" customWidth="1"/>
    <col min="1801" max="2048" width="8.85546875" style="212"/>
    <col min="2049" max="2049" width="1.7109375" style="212" customWidth="1"/>
    <col min="2050" max="2050" width="16.42578125" style="212" customWidth="1"/>
    <col min="2051" max="2051" width="8.42578125" style="212" customWidth="1"/>
    <col min="2052" max="2052" width="11.28515625" style="212" customWidth="1"/>
    <col min="2053" max="2053" width="14.28515625" style="212" customWidth="1"/>
    <col min="2054" max="2055" width="8.85546875" style="212"/>
    <col min="2056" max="2056" width="23.7109375" style="212" customWidth="1"/>
    <col min="2057" max="2304" width="8.85546875" style="212"/>
    <col min="2305" max="2305" width="1.7109375" style="212" customWidth="1"/>
    <col min="2306" max="2306" width="16.42578125" style="212" customWidth="1"/>
    <col min="2307" max="2307" width="8.42578125" style="212" customWidth="1"/>
    <col min="2308" max="2308" width="11.28515625" style="212" customWidth="1"/>
    <col min="2309" max="2309" width="14.28515625" style="212" customWidth="1"/>
    <col min="2310" max="2311" width="8.85546875" style="212"/>
    <col min="2312" max="2312" width="23.7109375" style="212" customWidth="1"/>
    <col min="2313" max="2560" width="8.85546875" style="212"/>
    <col min="2561" max="2561" width="1.7109375" style="212" customWidth="1"/>
    <col min="2562" max="2562" width="16.42578125" style="212" customWidth="1"/>
    <col min="2563" max="2563" width="8.42578125" style="212" customWidth="1"/>
    <col min="2564" max="2564" width="11.28515625" style="212" customWidth="1"/>
    <col min="2565" max="2565" width="14.28515625" style="212" customWidth="1"/>
    <col min="2566" max="2567" width="8.85546875" style="212"/>
    <col min="2568" max="2568" width="23.7109375" style="212" customWidth="1"/>
    <col min="2569" max="2816" width="8.85546875" style="212"/>
    <col min="2817" max="2817" width="1.7109375" style="212" customWidth="1"/>
    <col min="2818" max="2818" width="16.42578125" style="212" customWidth="1"/>
    <col min="2819" max="2819" width="8.42578125" style="212" customWidth="1"/>
    <col min="2820" max="2820" width="11.28515625" style="212" customWidth="1"/>
    <col min="2821" max="2821" width="14.28515625" style="212" customWidth="1"/>
    <col min="2822" max="2823" width="8.85546875" style="212"/>
    <col min="2824" max="2824" width="23.7109375" style="212" customWidth="1"/>
    <col min="2825" max="3072" width="8.85546875" style="212"/>
    <col min="3073" max="3073" width="1.7109375" style="212" customWidth="1"/>
    <col min="3074" max="3074" width="16.42578125" style="212" customWidth="1"/>
    <col min="3075" max="3075" width="8.42578125" style="212" customWidth="1"/>
    <col min="3076" max="3076" width="11.28515625" style="212" customWidth="1"/>
    <col min="3077" max="3077" width="14.28515625" style="212" customWidth="1"/>
    <col min="3078" max="3079" width="8.85546875" style="212"/>
    <col min="3080" max="3080" width="23.7109375" style="212" customWidth="1"/>
    <col min="3081" max="3328" width="8.85546875" style="212"/>
    <col min="3329" max="3329" width="1.7109375" style="212" customWidth="1"/>
    <col min="3330" max="3330" width="16.42578125" style="212" customWidth="1"/>
    <col min="3331" max="3331" width="8.42578125" style="212" customWidth="1"/>
    <col min="3332" max="3332" width="11.28515625" style="212" customWidth="1"/>
    <col min="3333" max="3333" width="14.28515625" style="212" customWidth="1"/>
    <col min="3334" max="3335" width="8.85546875" style="212"/>
    <col min="3336" max="3336" width="23.7109375" style="212" customWidth="1"/>
    <col min="3337" max="3584" width="8.85546875" style="212"/>
    <col min="3585" max="3585" width="1.7109375" style="212" customWidth="1"/>
    <col min="3586" max="3586" width="16.42578125" style="212" customWidth="1"/>
    <col min="3587" max="3587" width="8.42578125" style="212" customWidth="1"/>
    <col min="3588" max="3588" width="11.28515625" style="212" customWidth="1"/>
    <col min="3589" max="3589" width="14.28515625" style="212" customWidth="1"/>
    <col min="3590" max="3591" width="8.85546875" style="212"/>
    <col min="3592" max="3592" width="23.7109375" style="212" customWidth="1"/>
    <col min="3593" max="3840" width="8.85546875" style="212"/>
    <col min="3841" max="3841" width="1.7109375" style="212" customWidth="1"/>
    <col min="3842" max="3842" width="16.42578125" style="212" customWidth="1"/>
    <col min="3843" max="3843" width="8.42578125" style="212" customWidth="1"/>
    <col min="3844" max="3844" width="11.28515625" style="212" customWidth="1"/>
    <col min="3845" max="3845" width="14.28515625" style="212" customWidth="1"/>
    <col min="3846" max="3847" width="8.85546875" style="212"/>
    <col min="3848" max="3848" width="23.7109375" style="212" customWidth="1"/>
    <col min="3849" max="4096" width="8.85546875" style="212"/>
    <col min="4097" max="4097" width="1.7109375" style="212" customWidth="1"/>
    <col min="4098" max="4098" width="16.42578125" style="212" customWidth="1"/>
    <col min="4099" max="4099" width="8.42578125" style="212" customWidth="1"/>
    <col min="4100" max="4100" width="11.28515625" style="212" customWidth="1"/>
    <col min="4101" max="4101" width="14.28515625" style="212" customWidth="1"/>
    <col min="4102" max="4103" width="8.85546875" style="212"/>
    <col min="4104" max="4104" width="23.7109375" style="212" customWidth="1"/>
    <col min="4105" max="4352" width="8.85546875" style="212"/>
    <col min="4353" max="4353" width="1.7109375" style="212" customWidth="1"/>
    <col min="4354" max="4354" width="16.42578125" style="212" customWidth="1"/>
    <col min="4355" max="4355" width="8.42578125" style="212" customWidth="1"/>
    <col min="4356" max="4356" width="11.28515625" style="212" customWidth="1"/>
    <col min="4357" max="4357" width="14.28515625" style="212" customWidth="1"/>
    <col min="4358" max="4359" width="8.85546875" style="212"/>
    <col min="4360" max="4360" width="23.7109375" style="212" customWidth="1"/>
    <col min="4361" max="4608" width="8.85546875" style="212"/>
    <col min="4609" max="4609" width="1.7109375" style="212" customWidth="1"/>
    <col min="4610" max="4610" width="16.42578125" style="212" customWidth="1"/>
    <col min="4611" max="4611" width="8.42578125" style="212" customWidth="1"/>
    <col min="4612" max="4612" width="11.28515625" style="212" customWidth="1"/>
    <col min="4613" max="4613" width="14.28515625" style="212" customWidth="1"/>
    <col min="4614" max="4615" width="8.85546875" style="212"/>
    <col min="4616" max="4616" width="23.7109375" style="212" customWidth="1"/>
    <col min="4617" max="4864" width="8.85546875" style="212"/>
    <col min="4865" max="4865" width="1.7109375" style="212" customWidth="1"/>
    <col min="4866" max="4866" width="16.42578125" style="212" customWidth="1"/>
    <col min="4867" max="4867" width="8.42578125" style="212" customWidth="1"/>
    <col min="4868" max="4868" width="11.28515625" style="212" customWidth="1"/>
    <col min="4869" max="4869" width="14.28515625" style="212" customWidth="1"/>
    <col min="4870" max="4871" width="8.85546875" style="212"/>
    <col min="4872" max="4872" width="23.7109375" style="212" customWidth="1"/>
    <col min="4873" max="5120" width="8.85546875" style="212"/>
    <col min="5121" max="5121" width="1.7109375" style="212" customWidth="1"/>
    <col min="5122" max="5122" width="16.42578125" style="212" customWidth="1"/>
    <col min="5123" max="5123" width="8.42578125" style="212" customWidth="1"/>
    <col min="5124" max="5124" width="11.28515625" style="212" customWidth="1"/>
    <col min="5125" max="5125" width="14.28515625" style="212" customWidth="1"/>
    <col min="5126" max="5127" width="8.85546875" style="212"/>
    <col min="5128" max="5128" width="23.7109375" style="212" customWidth="1"/>
    <col min="5129" max="5376" width="8.85546875" style="212"/>
    <col min="5377" max="5377" width="1.7109375" style="212" customWidth="1"/>
    <col min="5378" max="5378" width="16.42578125" style="212" customWidth="1"/>
    <col min="5379" max="5379" width="8.42578125" style="212" customWidth="1"/>
    <col min="5380" max="5380" width="11.28515625" style="212" customWidth="1"/>
    <col min="5381" max="5381" width="14.28515625" style="212" customWidth="1"/>
    <col min="5382" max="5383" width="8.85546875" style="212"/>
    <col min="5384" max="5384" width="23.7109375" style="212" customWidth="1"/>
    <col min="5385" max="5632" width="8.85546875" style="212"/>
    <col min="5633" max="5633" width="1.7109375" style="212" customWidth="1"/>
    <col min="5634" max="5634" width="16.42578125" style="212" customWidth="1"/>
    <col min="5635" max="5635" width="8.42578125" style="212" customWidth="1"/>
    <col min="5636" max="5636" width="11.28515625" style="212" customWidth="1"/>
    <col min="5637" max="5637" width="14.28515625" style="212" customWidth="1"/>
    <col min="5638" max="5639" width="8.85546875" style="212"/>
    <col min="5640" max="5640" width="23.7109375" style="212" customWidth="1"/>
    <col min="5641" max="5888" width="8.85546875" style="212"/>
    <col min="5889" max="5889" width="1.7109375" style="212" customWidth="1"/>
    <col min="5890" max="5890" width="16.42578125" style="212" customWidth="1"/>
    <col min="5891" max="5891" width="8.42578125" style="212" customWidth="1"/>
    <col min="5892" max="5892" width="11.28515625" style="212" customWidth="1"/>
    <col min="5893" max="5893" width="14.28515625" style="212" customWidth="1"/>
    <col min="5894" max="5895" width="8.85546875" style="212"/>
    <col min="5896" max="5896" width="23.7109375" style="212" customWidth="1"/>
    <col min="5897" max="6144" width="8.85546875" style="212"/>
    <col min="6145" max="6145" width="1.7109375" style="212" customWidth="1"/>
    <col min="6146" max="6146" width="16.42578125" style="212" customWidth="1"/>
    <col min="6147" max="6147" width="8.42578125" style="212" customWidth="1"/>
    <col min="6148" max="6148" width="11.28515625" style="212" customWidth="1"/>
    <col min="6149" max="6149" width="14.28515625" style="212" customWidth="1"/>
    <col min="6150" max="6151" width="8.85546875" style="212"/>
    <col min="6152" max="6152" width="23.7109375" style="212" customWidth="1"/>
    <col min="6153" max="6400" width="8.85546875" style="212"/>
    <col min="6401" max="6401" width="1.7109375" style="212" customWidth="1"/>
    <col min="6402" max="6402" width="16.42578125" style="212" customWidth="1"/>
    <col min="6403" max="6403" width="8.42578125" style="212" customWidth="1"/>
    <col min="6404" max="6404" width="11.28515625" style="212" customWidth="1"/>
    <col min="6405" max="6405" width="14.28515625" style="212" customWidth="1"/>
    <col min="6406" max="6407" width="8.85546875" style="212"/>
    <col min="6408" max="6408" width="23.7109375" style="212" customWidth="1"/>
    <col min="6409" max="6656" width="8.85546875" style="212"/>
    <col min="6657" max="6657" width="1.7109375" style="212" customWidth="1"/>
    <col min="6658" max="6658" width="16.42578125" style="212" customWidth="1"/>
    <col min="6659" max="6659" width="8.42578125" style="212" customWidth="1"/>
    <col min="6660" max="6660" width="11.28515625" style="212" customWidth="1"/>
    <col min="6661" max="6661" width="14.28515625" style="212" customWidth="1"/>
    <col min="6662" max="6663" width="8.85546875" style="212"/>
    <col min="6664" max="6664" width="23.7109375" style="212" customWidth="1"/>
    <col min="6665" max="6912" width="8.85546875" style="212"/>
    <col min="6913" max="6913" width="1.7109375" style="212" customWidth="1"/>
    <col min="6914" max="6914" width="16.42578125" style="212" customWidth="1"/>
    <col min="6915" max="6915" width="8.42578125" style="212" customWidth="1"/>
    <col min="6916" max="6916" width="11.28515625" style="212" customWidth="1"/>
    <col min="6917" max="6917" width="14.28515625" style="212" customWidth="1"/>
    <col min="6918" max="6919" width="8.85546875" style="212"/>
    <col min="6920" max="6920" width="23.7109375" style="212" customWidth="1"/>
    <col min="6921" max="7168" width="8.85546875" style="212"/>
    <col min="7169" max="7169" width="1.7109375" style="212" customWidth="1"/>
    <col min="7170" max="7170" width="16.42578125" style="212" customWidth="1"/>
    <col min="7171" max="7171" width="8.42578125" style="212" customWidth="1"/>
    <col min="7172" max="7172" width="11.28515625" style="212" customWidth="1"/>
    <col min="7173" max="7173" width="14.28515625" style="212" customWidth="1"/>
    <col min="7174" max="7175" width="8.85546875" style="212"/>
    <col min="7176" max="7176" width="23.7109375" style="212" customWidth="1"/>
    <col min="7177" max="7424" width="8.85546875" style="212"/>
    <col min="7425" max="7425" width="1.7109375" style="212" customWidth="1"/>
    <col min="7426" max="7426" width="16.42578125" style="212" customWidth="1"/>
    <col min="7427" max="7427" width="8.42578125" style="212" customWidth="1"/>
    <col min="7428" max="7428" width="11.28515625" style="212" customWidth="1"/>
    <col min="7429" max="7429" width="14.28515625" style="212" customWidth="1"/>
    <col min="7430" max="7431" width="8.85546875" style="212"/>
    <col min="7432" max="7432" width="23.7109375" style="212" customWidth="1"/>
    <col min="7433" max="7680" width="8.85546875" style="212"/>
    <col min="7681" max="7681" width="1.7109375" style="212" customWidth="1"/>
    <col min="7682" max="7682" width="16.42578125" style="212" customWidth="1"/>
    <col min="7683" max="7683" width="8.42578125" style="212" customWidth="1"/>
    <col min="7684" max="7684" width="11.28515625" style="212" customWidth="1"/>
    <col min="7685" max="7685" width="14.28515625" style="212" customWidth="1"/>
    <col min="7686" max="7687" width="8.85546875" style="212"/>
    <col min="7688" max="7688" width="23.7109375" style="212" customWidth="1"/>
    <col min="7689" max="7936" width="8.85546875" style="212"/>
    <col min="7937" max="7937" width="1.7109375" style="212" customWidth="1"/>
    <col min="7938" max="7938" width="16.42578125" style="212" customWidth="1"/>
    <col min="7939" max="7939" width="8.42578125" style="212" customWidth="1"/>
    <col min="7940" max="7940" width="11.28515625" style="212" customWidth="1"/>
    <col min="7941" max="7941" width="14.28515625" style="212" customWidth="1"/>
    <col min="7942" max="7943" width="8.85546875" style="212"/>
    <col min="7944" max="7944" width="23.7109375" style="212" customWidth="1"/>
    <col min="7945" max="8192" width="8.85546875" style="212"/>
    <col min="8193" max="8193" width="1.7109375" style="212" customWidth="1"/>
    <col min="8194" max="8194" width="16.42578125" style="212" customWidth="1"/>
    <col min="8195" max="8195" width="8.42578125" style="212" customWidth="1"/>
    <col min="8196" max="8196" width="11.28515625" style="212" customWidth="1"/>
    <col min="8197" max="8197" width="14.28515625" style="212" customWidth="1"/>
    <col min="8198" max="8199" width="8.85546875" style="212"/>
    <col min="8200" max="8200" width="23.7109375" style="212" customWidth="1"/>
    <col min="8201" max="8448" width="8.85546875" style="212"/>
    <col min="8449" max="8449" width="1.7109375" style="212" customWidth="1"/>
    <col min="8450" max="8450" width="16.42578125" style="212" customWidth="1"/>
    <col min="8451" max="8451" width="8.42578125" style="212" customWidth="1"/>
    <col min="8452" max="8452" width="11.28515625" style="212" customWidth="1"/>
    <col min="8453" max="8453" width="14.28515625" style="212" customWidth="1"/>
    <col min="8454" max="8455" width="8.85546875" style="212"/>
    <col min="8456" max="8456" width="23.7109375" style="212" customWidth="1"/>
    <col min="8457" max="8704" width="8.85546875" style="212"/>
    <col min="8705" max="8705" width="1.7109375" style="212" customWidth="1"/>
    <col min="8706" max="8706" width="16.42578125" style="212" customWidth="1"/>
    <col min="8707" max="8707" width="8.42578125" style="212" customWidth="1"/>
    <col min="8708" max="8708" width="11.28515625" style="212" customWidth="1"/>
    <col min="8709" max="8709" width="14.28515625" style="212" customWidth="1"/>
    <col min="8710" max="8711" width="8.85546875" style="212"/>
    <col min="8712" max="8712" width="23.7109375" style="212" customWidth="1"/>
    <col min="8713" max="8960" width="8.85546875" style="212"/>
    <col min="8961" max="8961" width="1.7109375" style="212" customWidth="1"/>
    <col min="8962" max="8962" width="16.42578125" style="212" customWidth="1"/>
    <col min="8963" max="8963" width="8.42578125" style="212" customWidth="1"/>
    <col min="8964" max="8964" width="11.28515625" style="212" customWidth="1"/>
    <col min="8965" max="8965" width="14.28515625" style="212" customWidth="1"/>
    <col min="8966" max="8967" width="8.85546875" style="212"/>
    <col min="8968" max="8968" width="23.7109375" style="212" customWidth="1"/>
    <col min="8969" max="9216" width="8.85546875" style="212"/>
    <col min="9217" max="9217" width="1.7109375" style="212" customWidth="1"/>
    <col min="9218" max="9218" width="16.42578125" style="212" customWidth="1"/>
    <col min="9219" max="9219" width="8.42578125" style="212" customWidth="1"/>
    <col min="9220" max="9220" width="11.28515625" style="212" customWidth="1"/>
    <col min="9221" max="9221" width="14.28515625" style="212" customWidth="1"/>
    <col min="9222" max="9223" width="8.85546875" style="212"/>
    <col min="9224" max="9224" width="23.7109375" style="212" customWidth="1"/>
    <col min="9225" max="9472" width="8.85546875" style="212"/>
    <col min="9473" max="9473" width="1.7109375" style="212" customWidth="1"/>
    <col min="9474" max="9474" width="16.42578125" style="212" customWidth="1"/>
    <col min="9475" max="9475" width="8.42578125" style="212" customWidth="1"/>
    <col min="9476" max="9476" width="11.28515625" style="212" customWidth="1"/>
    <col min="9477" max="9477" width="14.28515625" style="212" customWidth="1"/>
    <col min="9478" max="9479" width="8.85546875" style="212"/>
    <col min="9480" max="9480" width="23.7109375" style="212" customWidth="1"/>
    <col min="9481" max="9728" width="8.85546875" style="212"/>
    <col min="9729" max="9729" width="1.7109375" style="212" customWidth="1"/>
    <col min="9730" max="9730" width="16.42578125" style="212" customWidth="1"/>
    <col min="9731" max="9731" width="8.42578125" style="212" customWidth="1"/>
    <col min="9732" max="9732" width="11.28515625" style="212" customWidth="1"/>
    <col min="9733" max="9733" width="14.28515625" style="212" customWidth="1"/>
    <col min="9734" max="9735" width="8.85546875" style="212"/>
    <col min="9736" max="9736" width="23.7109375" style="212" customWidth="1"/>
    <col min="9737" max="9984" width="8.85546875" style="212"/>
    <col min="9985" max="9985" width="1.7109375" style="212" customWidth="1"/>
    <col min="9986" max="9986" width="16.42578125" style="212" customWidth="1"/>
    <col min="9987" max="9987" width="8.42578125" style="212" customWidth="1"/>
    <col min="9988" max="9988" width="11.28515625" style="212" customWidth="1"/>
    <col min="9989" max="9989" width="14.28515625" style="212" customWidth="1"/>
    <col min="9990" max="9991" width="8.85546875" style="212"/>
    <col min="9992" max="9992" width="23.7109375" style="212" customWidth="1"/>
    <col min="9993" max="10240" width="8.85546875" style="212"/>
    <col min="10241" max="10241" width="1.7109375" style="212" customWidth="1"/>
    <col min="10242" max="10242" width="16.42578125" style="212" customWidth="1"/>
    <col min="10243" max="10243" width="8.42578125" style="212" customWidth="1"/>
    <col min="10244" max="10244" width="11.28515625" style="212" customWidth="1"/>
    <col min="10245" max="10245" width="14.28515625" style="212" customWidth="1"/>
    <col min="10246" max="10247" width="8.85546875" style="212"/>
    <col min="10248" max="10248" width="23.7109375" style="212" customWidth="1"/>
    <col min="10249" max="10496" width="8.85546875" style="212"/>
    <col min="10497" max="10497" width="1.7109375" style="212" customWidth="1"/>
    <col min="10498" max="10498" width="16.42578125" style="212" customWidth="1"/>
    <col min="10499" max="10499" width="8.42578125" style="212" customWidth="1"/>
    <col min="10500" max="10500" width="11.28515625" style="212" customWidth="1"/>
    <col min="10501" max="10501" width="14.28515625" style="212" customWidth="1"/>
    <col min="10502" max="10503" width="8.85546875" style="212"/>
    <col min="10504" max="10504" width="23.7109375" style="212" customWidth="1"/>
    <col min="10505" max="10752" width="8.85546875" style="212"/>
    <col min="10753" max="10753" width="1.7109375" style="212" customWidth="1"/>
    <col min="10754" max="10754" width="16.42578125" style="212" customWidth="1"/>
    <col min="10755" max="10755" width="8.42578125" style="212" customWidth="1"/>
    <col min="10756" max="10756" width="11.28515625" style="212" customWidth="1"/>
    <col min="10757" max="10757" width="14.28515625" style="212" customWidth="1"/>
    <col min="10758" max="10759" width="8.85546875" style="212"/>
    <col min="10760" max="10760" width="23.7109375" style="212" customWidth="1"/>
    <col min="10761" max="11008" width="8.85546875" style="212"/>
    <col min="11009" max="11009" width="1.7109375" style="212" customWidth="1"/>
    <col min="11010" max="11010" width="16.42578125" style="212" customWidth="1"/>
    <col min="11011" max="11011" width="8.42578125" style="212" customWidth="1"/>
    <col min="11012" max="11012" width="11.28515625" style="212" customWidth="1"/>
    <col min="11013" max="11013" width="14.28515625" style="212" customWidth="1"/>
    <col min="11014" max="11015" width="8.85546875" style="212"/>
    <col min="11016" max="11016" width="23.7109375" style="212" customWidth="1"/>
    <col min="11017" max="11264" width="8.85546875" style="212"/>
    <col min="11265" max="11265" width="1.7109375" style="212" customWidth="1"/>
    <col min="11266" max="11266" width="16.42578125" style="212" customWidth="1"/>
    <col min="11267" max="11267" width="8.42578125" style="212" customWidth="1"/>
    <col min="11268" max="11268" width="11.28515625" style="212" customWidth="1"/>
    <col min="11269" max="11269" width="14.28515625" style="212" customWidth="1"/>
    <col min="11270" max="11271" width="8.85546875" style="212"/>
    <col min="11272" max="11272" width="23.7109375" style="212" customWidth="1"/>
    <col min="11273" max="11520" width="8.85546875" style="212"/>
    <col min="11521" max="11521" width="1.7109375" style="212" customWidth="1"/>
    <col min="11522" max="11522" width="16.42578125" style="212" customWidth="1"/>
    <col min="11523" max="11523" width="8.42578125" style="212" customWidth="1"/>
    <col min="11524" max="11524" width="11.28515625" style="212" customWidth="1"/>
    <col min="11525" max="11525" width="14.28515625" style="212" customWidth="1"/>
    <col min="11526" max="11527" width="8.85546875" style="212"/>
    <col min="11528" max="11528" width="23.7109375" style="212" customWidth="1"/>
    <col min="11529" max="11776" width="8.85546875" style="212"/>
    <col min="11777" max="11777" width="1.7109375" style="212" customWidth="1"/>
    <col min="11778" max="11778" width="16.42578125" style="212" customWidth="1"/>
    <col min="11779" max="11779" width="8.42578125" style="212" customWidth="1"/>
    <col min="11780" max="11780" width="11.28515625" style="212" customWidth="1"/>
    <col min="11781" max="11781" width="14.28515625" style="212" customWidth="1"/>
    <col min="11782" max="11783" width="8.85546875" style="212"/>
    <col min="11784" max="11784" width="23.7109375" style="212" customWidth="1"/>
    <col min="11785" max="12032" width="8.85546875" style="212"/>
    <col min="12033" max="12033" width="1.7109375" style="212" customWidth="1"/>
    <col min="12034" max="12034" width="16.42578125" style="212" customWidth="1"/>
    <col min="12035" max="12035" width="8.42578125" style="212" customWidth="1"/>
    <col min="12036" max="12036" width="11.28515625" style="212" customWidth="1"/>
    <col min="12037" max="12037" width="14.28515625" style="212" customWidth="1"/>
    <col min="12038" max="12039" width="8.85546875" style="212"/>
    <col min="12040" max="12040" width="23.7109375" style="212" customWidth="1"/>
    <col min="12041" max="12288" width="8.85546875" style="212"/>
    <col min="12289" max="12289" width="1.7109375" style="212" customWidth="1"/>
    <col min="12290" max="12290" width="16.42578125" style="212" customWidth="1"/>
    <col min="12291" max="12291" width="8.42578125" style="212" customWidth="1"/>
    <col min="12292" max="12292" width="11.28515625" style="212" customWidth="1"/>
    <col min="12293" max="12293" width="14.28515625" style="212" customWidth="1"/>
    <col min="12294" max="12295" width="8.85546875" style="212"/>
    <col min="12296" max="12296" width="23.7109375" style="212" customWidth="1"/>
    <col min="12297" max="12544" width="8.85546875" style="212"/>
    <col min="12545" max="12545" width="1.7109375" style="212" customWidth="1"/>
    <col min="12546" max="12546" width="16.42578125" style="212" customWidth="1"/>
    <col min="12547" max="12547" width="8.42578125" style="212" customWidth="1"/>
    <col min="12548" max="12548" width="11.28515625" style="212" customWidth="1"/>
    <col min="12549" max="12549" width="14.28515625" style="212" customWidth="1"/>
    <col min="12550" max="12551" width="8.85546875" style="212"/>
    <col min="12552" max="12552" width="23.7109375" style="212" customWidth="1"/>
    <col min="12553" max="12800" width="8.85546875" style="212"/>
    <col min="12801" max="12801" width="1.7109375" style="212" customWidth="1"/>
    <col min="12802" max="12802" width="16.42578125" style="212" customWidth="1"/>
    <col min="12803" max="12803" width="8.42578125" style="212" customWidth="1"/>
    <col min="12804" max="12804" width="11.28515625" style="212" customWidth="1"/>
    <col min="12805" max="12805" width="14.28515625" style="212" customWidth="1"/>
    <col min="12806" max="12807" width="8.85546875" style="212"/>
    <col min="12808" max="12808" width="23.7109375" style="212" customWidth="1"/>
    <col min="12809" max="13056" width="8.85546875" style="212"/>
    <col min="13057" max="13057" width="1.7109375" style="212" customWidth="1"/>
    <col min="13058" max="13058" width="16.42578125" style="212" customWidth="1"/>
    <col min="13059" max="13059" width="8.42578125" style="212" customWidth="1"/>
    <col min="13060" max="13060" width="11.28515625" style="212" customWidth="1"/>
    <col min="13061" max="13061" width="14.28515625" style="212" customWidth="1"/>
    <col min="13062" max="13063" width="8.85546875" style="212"/>
    <col min="13064" max="13064" width="23.7109375" style="212" customWidth="1"/>
    <col min="13065" max="13312" width="8.85546875" style="212"/>
    <col min="13313" max="13313" width="1.7109375" style="212" customWidth="1"/>
    <col min="13314" max="13314" width="16.42578125" style="212" customWidth="1"/>
    <col min="13315" max="13315" width="8.42578125" style="212" customWidth="1"/>
    <col min="13316" max="13316" width="11.28515625" style="212" customWidth="1"/>
    <col min="13317" max="13317" width="14.28515625" style="212" customWidth="1"/>
    <col min="13318" max="13319" width="8.85546875" style="212"/>
    <col min="13320" max="13320" width="23.7109375" style="212" customWidth="1"/>
    <col min="13321" max="13568" width="8.85546875" style="212"/>
    <col min="13569" max="13569" width="1.7109375" style="212" customWidth="1"/>
    <col min="13570" max="13570" width="16.42578125" style="212" customWidth="1"/>
    <col min="13571" max="13571" width="8.42578125" style="212" customWidth="1"/>
    <col min="13572" max="13572" width="11.28515625" style="212" customWidth="1"/>
    <col min="13573" max="13573" width="14.28515625" style="212" customWidth="1"/>
    <col min="13574" max="13575" width="8.85546875" style="212"/>
    <col min="13576" max="13576" width="23.7109375" style="212" customWidth="1"/>
    <col min="13577" max="13824" width="8.85546875" style="212"/>
    <col min="13825" max="13825" width="1.7109375" style="212" customWidth="1"/>
    <col min="13826" max="13826" width="16.42578125" style="212" customWidth="1"/>
    <col min="13827" max="13827" width="8.42578125" style="212" customWidth="1"/>
    <col min="13828" max="13828" width="11.28515625" style="212" customWidth="1"/>
    <col min="13829" max="13829" width="14.28515625" style="212" customWidth="1"/>
    <col min="13830" max="13831" width="8.85546875" style="212"/>
    <col min="13832" max="13832" width="23.7109375" style="212" customWidth="1"/>
    <col min="13833" max="14080" width="8.85546875" style="212"/>
    <col min="14081" max="14081" width="1.7109375" style="212" customWidth="1"/>
    <col min="14082" max="14082" width="16.42578125" style="212" customWidth="1"/>
    <col min="14083" max="14083" width="8.42578125" style="212" customWidth="1"/>
    <col min="14084" max="14084" width="11.28515625" style="212" customWidth="1"/>
    <col min="14085" max="14085" width="14.28515625" style="212" customWidth="1"/>
    <col min="14086" max="14087" width="8.85546875" style="212"/>
    <col min="14088" max="14088" width="23.7109375" style="212" customWidth="1"/>
    <col min="14089" max="14336" width="8.85546875" style="212"/>
    <col min="14337" max="14337" width="1.7109375" style="212" customWidth="1"/>
    <col min="14338" max="14338" width="16.42578125" style="212" customWidth="1"/>
    <col min="14339" max="14339" width="8.42578125" style="212" customWidth="1"/>
    <col min="14340" max="14340" width="11.28515625" style="212" customWidth="1"/>
    <col min="14341" max="14341" width="14.28515625" style="212" customWidth="1"/>
    <col min="14342" max="14343" width="8.85546875" style="212"/>
    <col min="14344" max="14344" width="23.7109375" style="212" customWidth="1"/>
    <col min="14345" max="14592" width="8.85546875" style="212"/>
    <col min="14593" max="14593" width="1.7109375" style="212" customWidth="1"/>
    <col min="14594" max="14594" width="16.42578125" style="212" customWidth="1"/>
    <col min="14595" max="14595" width="8.42578125" style="212" customWidth="1"/>
    <col min="14596" max="14596" width="11.28515625" style="212" customWidth="1"/>
    <col min="14597" max="14597" width="14.28515625" style="212" customWidth="1"/>
    <col min="14598" max="14599" width="8.85546875" style="212"/>
    <col min="14600" max="14600" width="23.7109375" style="212" customWidth="1"/>
    <col min="14601" max="14848" width="8.85546875" style="212"/>
    <col min="14849" max="14849" width="1.7109375" style="212" customWidth="1"/>
    <col min="14850" max="14850" width="16.42578125" style="212" customWidth="1"/>
    <col min="14851" max="14851" width="8.42578125" style="212" customWidth="1"/>
    <col min="14852" max="14852" width="11.28515625" style="212" customWidth="1"/>
    <col min="14853" max="14853" width="14.28515625" style="212" customWidth="1"/>
    <col min="14854" max="14855" width="8.85546875" style="212"/>
    <col min="14856" max="14856" width="23.7109375" style="212" customWidth="1"/>
    <col min="14857" max="15104" width="8.85546875" style="212"/>
    <col min="15105" max="15105" width="1.7109375" style="212" customWidth="1"/>
    <col min="15106" max="15106" width="16.42578125" style="212" customWidth="1"/>
    <col min="15107" max="15107" width="8.42578125" style="212" customWidth="1"/>
    <col min="15108" max="15108" width="11.28515625" style="212" customWidth="1"/>
    <col min="15109" max="15109" width="14.28515625" style="212" customWidth="1"/>
    <col min="15110" max="15111" width="8.85546875" style="212"/>
    <col min="15112" max="15112" width="23.7109375" style="212" customWidth="1"/>
    <col min="15113" max="15360" width="8.85546875" style="212"/>
    <col min="15361" max="15361" width="1.7109375" style="212" customWidth="1"/>
    <col min="15362" max="15362" width="16.42578125" style="212" customWidth="1"/>
    <col min="15363" max="15363" width="8.42578125" style="212" customWidth="1"/>
    <col min="15364" max="15364" width="11.28515625" style="212" customWidth="1"/>
    <col min="15365" max="15365" width="14.28515625" style="212" customWidth="1"/>
    <col min="15366" max="15367" width="8.85546875" style="212"/>
    <col min="15368" max="15368" width="23.7109375" style="212" customWidth="1"/>
    <col min="15369" max="15616" width="8.85546875" style="212"/>
    <col min="15617" max="15617" width="1.7109375" style="212" customWidth="1"/>
    <col min="15618" max="15618" width="16.42578125" style="212" customWidth="1"/>
    <col min="15619" max="15619" width="8.42578125" style="212" customWidth="1"/>
    <col min="15620" max="15620" width="11.28515625" style="212" customWidth="1"/>
    <col min="15621" max="15621" width="14.28515625" style="212" customWidth="1"/>
    <col min="15622" max="15623" width="8.85546875" style="212"/>
    <col min="15624" max="15624" width="23.7109375" style="212" customWidth="1"/>
    <col min="15625" max="15872" width="8.85546875" style="212"/>
    <col min="15873" max="15873" width="1.7109375" style="212" customWidth="1"/>
    <col min="15874" max="15874" width="16.42578125" style="212" customWidth="1"/>
    <col min="15875" max="15875" width="8.42578125" style="212" customWidth="1"/>
    <col min="15876" max="15876" width="11.28515625" style="212" customWidth="1"/>
    <col min="15877" max="15877" width="14.28515625" style="212" customWidth="1"/>
    <col min="15878" max="15879" width="8.85546875" style="212"/>
    <col min="15880" max="15880" width="23.7109375" style="212" customWidth="1"/>
    <col min="15881" max="16128" width="8.85546875" style="212"/>
    <col min="16129" max="16129" width="1.7109375" style="212" customWidth="1"/>
    <col min="16130" max="16130" width="16.42578125" style="212" customWidth="1"/>
    <col min="16131" max="16131" width="8.42578125" style="212" customWidth="1"/>
    <col min="16132" max="16132" width="11.28515625" style="212" customWidth="1"/>
    <col min="16133" max="16133" width="14.28515625" style="212" customWidth="1"/>
    <col min="16134" max="16135" width="8.85546875" style="212"/>
    <col min="16136" max="16136" width="23.7109375" style="212" customWidth="1"/>
    <col min="16137" max="16384" width="8.85546875" style="212"/>
  </cols>
  <sheetData>
    <row r="1" spans="2:14" ht="22.5" thickBot="1">
      <c r="B1" s="446"/>
      <c r="C1" s="446"/>
    </row>
    <row r="2" spans="2:14" ht="22.5" thickBot="1">
      <c r="B2" s="447" t="s">
        <v>46</v>
      </c>
      <c r="C2" s="448"/>
      <c r="D2" s="449" t="s">
        <v>47</v>
      </c>
      <c r="E2" s="450"/>
      <c r="F2" s="450"/>
      <c r="G2" s="450"/>
      <c r="H2" s="451"/>
    </row>
    <row r="3" spans="2:14">
      <c r="B3" s="213" t="s">
        <v>48</v>
      </c>
      <c r="C3" s="214">
        <v>0</v>
      </c>
      <c r="D3" s="215" t="s">
        <v>91</v>
      </c>
      <c r="H3" s="216"/>
    </row>
    <row r="4" spans="2:14">
      <c r="B4" s="213" t="s">
        <v>49</v>
      </c>
      <c r="C4" s="214">
        <v>0</v>
      </c>
      <c r="D4" s="452" t="s">
        <v>92</v>
      </c>
      <c r="E4" s="453"/>
      <c r="F4" s="453"/>
      <c r="H4" s="217"/>
    </row>
    <row r="5" spans="2:14">
      <c r="B5" s="213" t="s">
        <v>50</v>
      </c>
      <c r="C5" s="218">
        <v>7.0000000000000007E-2</v>
      </c>
      <c r="H5" s="217"/>
    </row>
    <row r="6" spans="2:14" ht="24">
      <c r="B6" s="213" t="s">
        <v>51</v>
      </c>
      <c r="C6" s="214">
        <v>7.0000000000000007E-2</v>
      </c>
      <c r="D6" s="219" t="s">
        <v>52</v>
      </c>
      <c r="E6" s="454" t="s">
        <v>93</v>
      </c>
      <c r="F6" s="454"/>
      <c r="H6" s="217"/>
      <c r="J6" s="220"/>
      <c r="K6" s="221"/>
      <c r="L6" s="221"/>
      <c r="M6" s="222"/>
      <c r="N6" s="223"/>
    </row>
    <row r="7" spans="2:14" ht="22.5" thickBot="1">
      <c r="B7" s="224"/>
      <c r="C7" s="225"/>
      <c r="H7" s="217"/>
    </row>
    <row r="8" spans="2:14" ht="23.25" thickTop="1" thickBot="1">
      <c r="B8" s="226" t="s">
        <v>29</v>
      </c>
      <c r="C8" s="227" t="s">
        <v>30</v>
      </c>
      <c r="D8" s="228" t="s">
        <v>53</v>
      </c>
      <c r="E8" s="229">
        <f>IF(E9&lt;499999,500000,VLOOKUP(E9,B10:B33,1,TRUE))</f>
        <v>500000</v>
      </c>
      <c r="F8" s="230" t="s">
        <v>54</v>
      </c>
      <c r="H8" s="217"/>
    </row>
    <row r="9" spans="2:14" ht="23.25" thickTop="1" thickBot="1">
      <c r="B9" s="231" t="s">
        <v>9</v>
      </c>
      <c r="C9" s="232"/>
      <c r="D9" s="233" t="s">
        <v>55</v>
      </c>
      <c r="E9" s="234">
        <f>'BOQ (ปรับปรุงทางหนีไฟ)'!I62</f>
        <v>687563.48258922331</v>
      </c>
      <c r="F9" s="211" t="s">
        <v>56</v>
      </c>
      <c r="H9" s="217"/>
    </row>
    <row r="10" spans="2:14" ht="22.5" thickTop="1">
      <c r="B10" s="235">
        <v>500000</v>
      </c>
      <c r="C10" s="236">
        <v>1.3090999999999999</v>
      </c>
      <c r="D10" s="237" t="s">
        <v>57</v>
      </c>
      <c r="E10" s="238">
        <f>IF(E9&gt;500000001,500000001,INDEX(B10:B33,MATCH(E8,B10:B33,0)+1,1))</f>
        <v>1000000</v>
      </c>
      <c r="F10" s="239" t="s">
        <v>58</v>
      </c>
      <c r="H10" s="217"/>
    </row>
    <row r="11" spans="2:14">
      <c r="B11" s="235">
        <v>1000000</v>
      </c>
      <c r="C11" s="240">
        <v>1.3067</v>
      </c>
      <c r="H11" s="217"/>
    </row>
    <row r="12" spans="2:14">
      <c r="B12" s="235">
        <v>2000000</v>
      </c>
      <c r="C12" s="241">
        <v>1.3050999999999999</v>
      </c>
      <c r="D12" s="242" t="s">
        <v>59</v>
      </c>
      <c r="E12" s="243">
        <f>VLOOKUP(E8,$B$10:$C$33,2,FALSE)</f>
        <v>1.3090999999999999</v>
      </c>
      <c r="F12" s="211" t="s">
        <v>60</v>
      </c>
      <c r="H12" s="217"/>
    </row>
    <row r="13" spans="2:14" ht="22.5" thickBot="1">
      <c r="B13" s="235">
        <v>5000000</v>
      </c>
      <c r="C13" s="241">
        <v>1.302</v>
      </c>
      <c r="D13" s="242" t="s">
        <v>61</v>
      </c>
      <c r="E13" s="243">
        <f>VLOOKUP(E10,$B$10:$C$33,2,FALSE)</f>
        <v>1.3067</v>
      </c>
      <c r="F13" s="211" t="s">
        <v>62</v>
      </c>
      <c r="H13" s="217"/>
    </row>
    <row r="14" spans="2:14" ht="23.25" thickTop="1" thickBot="1">
      <c r="B14" s="235">
        <v>10000000</v>
      </c>
      <c r="C14" s="241">
        <v>1.296</v>
      </c>
      <c r="D14" s="233" t="s">
        <v>52</v>
      </c>
      <c r="E14" s="244">
        <f>ROUND(E12-(((E12-E13)*(E9-E8))/(E10-E8)),4)</f>
        <v>1.3082</v>
      </c>
      <c r="F14" s="245" t="s">
        <v>63</v>
      </c>
      <c r="H14" s="217"/>
    </row>
    <row r="15" spans="2:14" ht="22.5" thickTop="1">
      <c r="B15" s="235">
        <v>15000000</v>
      </c>
      <c r="C15" s="241">
        <v>1.2611000000000001</v>
      </c>
      <c r="D15" s="242" t="s">
        <v>64</v>
      </c>
      <c r="E15" s="246">
        <f>E9*E14</f>
        <v>899470.54792322195</v>
      </c>
      <c r="F15" s="245"/>
      <c r="H15" s="217"/>
    </row>
    <row r="16" spans="2:14">
      <c r="B16" s="235">
        <v>20000000</v>
      </c>
      <c r="C16" s="241">
        <v>1.2535000000000001</v>
      </c>
      <c r="H16" s="217"/>
    </row>
    <row r="17" spans="2:8">
      <c r="B17" s="235">
        <v>25000000</v>
      </c>
      <c r="C17" s="241">
        <v>1.2264999999999999</v>
      </c>
      <c r="D17" s="443" t="s">
        <v>65</v>
      </c>
      <c r="E17" s="444"/>
      <c r="F17" s="444"/>
      <c r="G17" s="444"/>
      <c r="H17" s="445"/>
    </row>
    <row r="18" spans="2:8" ht="22.5" thickBot="1">
      <c r="B18" s="235">
        <v>30000000</v>
      </c>
      <c r="C18" s="241">
        <v>1.2181</v>
      </c>
      <c r="D18" s="247"/>
      <c r="E18" s="247"/>
      <c r="F18" s="247"/>
      <c r="G18" s="247"/>
      <c r="H18" s="248"/>
    </row>
    <row r="19" spans="2:8">
      <c r="B19" s="235">
        <v>40000000</v>
      </c>
      <c r="C19" s="241">
        <v>1.2177</v>
      </c>
    </row>
    <row r="20" spans="2:8">
      <c r="B20" s="235">
        <v>50000000</v>
      </c>
      <c r="C20" s="241">
        <v>1.2176</v>
      </c>
      <c r="E20" s="230" t="s">
        <v>15</v>
      </c>
    </row>
    <row r="21" spans="2:8">
      <c r="B21" s="235">
        <v>60000000</v>
      </c>
      <c r="C21" s="241">
        <v>1.2078</v>
      </c>
      <c r="E21" s="211" t="s">
        <v>15</v>
      </c>
    </row>
    <row r="22" spans="2:8">
      <c r="B22" s="235">
        <v>70000000</v>
      </c>
      <c r="C22" s="241">
        <v>1.2067000000000001</v>
      </c>
      <c r="E22" s="211" t="s">
        <v>15</v>
      </c>
    </row>
    <row r="23" spans="2:8">
      <c r="B23" s="235">
        <v>80000000</v>
      </c>
      <c r="C23" s="241">
        <v>1.2067000000000001</v>
      </c>
      <c r="D23" s="249"/>
      <c r="E23" s="250" t="s">
        <v>15</v>
      </c>
      <c r="F23" s="245"/>
    </row>
    <row r="24" spans="2:8">
      <c r="B24" s="235">
        <v>90000000</v>
      </c>
      <c r="C24" s="241">
        <v>1.2065999999999999</v>
      </c>
      <c r="E24" s="211" t="s">
        <v>15</v>
      </c>
    </row>
    <row r="25" spans="2:8">
      <c r="B25" s="235">
        <v>100000000</v>
      </c>
      <c r="C25" s="241">
        <v>1.2065999999999999</v>
      </c>
      <c r="G25" s="245"/>
    </row>
    <row r="26" spans="2:8">
      <c r="B26" s="235">
        <v>150000000</v>
      </c>
      <c r="C26" s="241">
        <v>1.2039</v>
      </c>
    </row>
    <row r="27" spans="2:8">
      <c r="B27" s="235">
        <v>200000000</v>
      </c>
      <c r="C27" s="241">
        <v>1.2039</v>
      </c>
      <c r="G27" s="250" t="s">
        <v>15</v>
      </c>
    </row>
    <row r="28" spans="2:8">
      <c r="B28" s="235">
        <v>250000000</v>
      </c>
      <c r="C28" s="241">
        <v>1.2031000000000001</v>
      </c>
    </row>
    <row r="29" spans="2:8">
      <c r="B29" s="235">
        <v>300000000</v>
      </c>
      <c r="C29" s="241">
        <v>1.1969000000000001</v>
      </c>
      <c r="G29" s="245"/>
    </row>
    <row r="30" spans="2:8">
      <c r="B30" s="235">
        <v>350000000</v>
      </c>
      <c r="C30" s="241">
        <v>1.1883999999999999</v>
      </c>
    </row>
    <row r="31" spans="2:8">
      <c r="B31" s="235">
        <v>400000000</v>
      </c>
      <c r="C31" s="241">
        <v>1.1877</v>
      </c>
      <c r="G31" s="245"/>
    </row>
    <row r="32" spans="2:8">
      <c r="B32" s="235">
        <v>500000000</v>
      </c>
      <c r="C32" s="241">
        <v>1.1871</v>
      </c>
    </row>
    <row r="33" spans="2:7">
      <c r="B33" s="251">
        <v>500000001</v>
      </c>
      <c r="C33" s="241">
        <v>1.1805000000000001</v>
      </c>
      <c r="G33" s="245"/>
    </row>
  </sheetData>
  <mergeCells count="6">
    <mergeCell ref="D17:H17"/>
    <mergeCell ref="B1:C1"/>
    <mergeCell ref="B2:C2"/>
    <mergeCell ref="D2:H2"/>
    <mergeCell ref="D4:F4"/>
    <mergeCell ref="E6:F6"/>
  </mergeCells>
  <pageMargins left="0.17" right="0.13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D3913-F57C-4661-80AA-F7B93A88BF58}">
  <dimension ref="A2:Q64"/>
  <sheetViews>
    <sheetView zoomScale="130" zoomScaleNormal="130" workbookViewId="0">
      <selection activeCell="N7" sqref="N7"/>
    </sheetView>
  </sheetViews>
  <sheetFormatPr defaultRowHeight="21.75"/>
  <cols>
    <col min="2" max="2" width="50.140625" customWidth="1"/>
    <col min="9" max="9" width="16.5703125" customWidth="1"/>
    <col min="11" max="11" width="22.42578125" customWidth="1"/>
  </cols>
  <sheetData>
    <row r="2" spans="1:17">
      <c r="A2" s="377" t="s">
        <v>0</v>
      </c>
      <c r="B2" s="377" t="s">
        <v>1</v>
      </c>
      <c r="C2" s="377" t="s">
        <v>2</v>
      </c>
      <c r="D2" s="377" t="s">
        <v>3</v>
      </c>
      <c r="E2" s="379" t="s">
        <v>4</v>
      </c>
      <c r="F2" s="380"/>
      <c r="G2" s="379" t="s">
        <v>5</v>
      </c>
      <c r="H2" s="380"/>
      <c r="I2" s="308" t="s">
        <v>6</v>
      </c>
    </row>
    <row r="3" spans="1:17">
      <c r="A3" s="378"/>
      <c r="B3" s="455"/>
      <c r="C3" s="378"/>
      <c r="D3" s="378"/>
      <c r="E3" s="1" t="s">
        <v>7</v>
      </c>
      <c r="F3" s="1" t="s">
        <v>8</v>
      </c>
      <c r="G3" s="1" t="s">
        <v>7</v>
      </c>
      <c r="H3" s="307" t="s">
        <v>8</v>
      </c>
      <c r="I3" s="309" t="s">
        <v>9</v>
      </c>
      <c r="J3" s="2"/>
      <c r="K3" s="2"/>
      <c r="L3" s="13"/>
      <c r="N3" s="3"/>
    </row>
    <row r="4" spans="1:17">
      <c r="A4" s="320" t="s">
        <v>132</v>
      </c>
      <c r="B4" s="320"/>
      <c r="C4" s="317"/>
      <c r="D4" s="309"/>
      <c r="E4" s="1"/>
      <c r="F4" s="1"/>
      <c r="G4" s="1"/>
      <c r="H4" s="307"/>
      <c r="I4" s="309"/>
      <c r="J4" s="2"/>
      <c r="K4" s="2"/>
      <c r="L4" s="13"/>
      <c r="N4" s="3"/>
      <c r="O4" s="323"/>
    </row>
    <row r="5" spans="1:17">
      <c r="A5" s="315"/>
      <c r="B5" s="321" t="s">
        <v>130</v>
      </c>
      <c r="C5" s="322">
        <v>0.06</v>
      </c>
      <c r="D5" s="137" t="s">
        <v>88</v>
      </c>
      <c r="E5" s="326">
        <v>1902.95</v>
      </c>
      <c r="F5" s="135">
        <f t="shared" ref="F5:F9" si="0">C5*E5</f>
        <v>114.17699999999999</v>
      </c>
      <c r="G5" s="298">
        <v>419</v>
      </c>
      <c r="H5" s="325">
        <f t="shared" ref="H5:H9" si="1">C5*G5</f>
        <v>25.14</v>
      </c>
      <c r="I5" s="294">
        <f t="shared" ref="I5:I9" si="2">F5+H5</f>
        <v>139.31700000000001</v>
      </c>
      <c r="J5" s="2"/>
      <c r="K5" s="203" t="s">
        <v>133</v>
      </c>
      <c r="L5" s="195">
        <v>419</v>
      </c>
      <c r="N5" s="3"/>
      <c r="O5" s="323" t="s">
        <v>125</v>
      </c>
      <c r="P5" s="323" t="s">
        <v>124</v>
      </c>
    </row>
    <row r="6" spans="1:17">
      <c r="A6" s="316"/>
      <c r="B6" s="319" t="s">
        <v>123</v>
      </c>
      <c r="C6" s="318">
        <v>0.6</v>
      </c>
      <c r="D6" s="281" t="s">
        <v>76</v>
      </c>
      <c r="E6" s="327">
        <v>280</v>
      </c>
      <c r="F6" s="135">
        <f t="shared" si="0"/>
        <v>168</v>
      </c>
      <c r="G6" s="314">
        <v>139</v>
      </c>
      <c r="H6" s="325">
        <f t="shared" si="1"/>
        <v>83.399999999999991</v>
      </c>
      <c r="I6" s="294">
        <f t="shared" si="2"/>
        <v>251.39999999999998</v>
      </c>
      <c r="J6" s="310"/>
      <c r="K6" s="203"/>
      <c r="L6" s="195"/>
      <c r="N6" s="3"/>
    </row>
    <row r="7" spans="1:17">
      <c r="A7" s="316"/>
      <c r="B7" s="321" t="s">
        <v>126</v>
      </c>
      <c r="C7" s="318">
        <f>(6.4*0.222)*1.05</f>
        <v>1.4918400000000001</v>
      </c>
      <c r="D7" s="281" t="s">
        <v>87</v>
      </c>
      <c r="E7" s="328">
        <f>N7</f>
        <v>20.41761</v>
      </c>
      <c r="F7" s="135">
        <f t="shared" si="0"/>
        <v>30.459807302400002</v>
      </c>
      <c r="G7" s="330">
        <v>4.4000000000000004</v>
      </c>
      <c r="H7" s="325">
        <f t="shared" si="1"/>
        <v>6.564096000000001</v>
      </c>
      <c r="I7" s="294">
        <f t="shared" si="2"/>
        <v>37.023903302400001</v>
      </c>
      <c r="J7" s="310"/>
      <c r="K7" s="203"/>
      <c r="L7" s="376" t="s">
        <v>225</v>
      </c>
      <c r="M7" s="375">
        <v>20417.61</v>
      </c>
      <c r="N7" s="3">
        <f>M7/1000</f>
        <v>20.41761</v>
      </c>
    </row>
    <row r="8" spans="1:17">
      <c r="A8" s="316"/>
      <c r="B8" s="321" t="s">
        <v>128</v>
      </c>
      <c r="C8" s="318">
        <f>(4*0.888)*1.09</f>
        <v>3.8716800000000005</v>
      </c>
      <c r="D8" s="281" t="s">
        <v>87</v>
      </c>
      <c r="E8" s="328">
        <f>N8</f>
        <v>19.259910000000001</v>
      </c>
      <c r="F8" s="135">
        <f t="shared" si="0"/>
        <v>74.568208348800013</v>
      </c>
      <c r="G8" s="330">
        <v>3.6</v>
      </c>
      <c r="H8" s="325">
        <f t="shared" si="1"/>
        <v>13.938048000000002</v>
      </c>
      <c r="I8" s="294">
        <f t="shared" si="2"/>
        <v>88.506256348800008</v>
      </c>
      <c r="J8" s="310"/>
      <c r="K8" s="2"/>
      <c r="L8" s="376" t="s">
        <v>226</v>
      </c>
      <c r="M8" s="375">
        <v>19259.91</v>
      </c>
      <c r="N8" s="3">
        <f>M8/1000</f>
        <v>19.259910000000001</v>
      </c>
      <c r="P8">
        <v>3600</v>
      </c>
      <c r="Q8">
        <f>P8/1000</f>
        <v>3.6</v>
      </c>
    </row>
    <row r="9" spans="1:17">
      <c r="A9" s="316"/>
      <c r="B9" s="321" t="s">
        <v>129</v>
      </c>
      <c r="C9" s="318">
        <f>(C8+C7)*0.03</f>
        <v>0.16090560000000001</v>
      </c>
      <c r="D9" s="281" t="s">
        <v>87</v>
      </c>
      <c r="E9" s="328">
        <f>M9</f>
        <v>86.78</v>
      </c>
      <c r="F9" s="135">
        <f t="shared" si="0"/>
        <v>13.963387968000001</v>
      </c>
      <c r="G9" s="330">
        <v>2.8010000000000002</v>
      </c>
      <c r="H9" s="325">
        <f t="shared" si="1"/>
        <v>0.45069658560000003</v>
      </c>
      <c r="I9" s="294">
        <f t="shared" si="2"/>
        <v>14.4140845536</v>
      </c>
      <c r="J9" s="310"/>
      <c r="K9" s="2"/>
      <c r="M9" s="332">
        <v>86.78</v>
      </c>
      <c r="N9" s="3"/>
    </row>
    <row r="10" spans="1:17">
      <c r="A10" s="316"/>
      <c r="B10" s="301" t="s">
        <v>131</v>
      </c>
      <c r="C10" s="318"/>
      <c r="D10" s="281"/>
      <c r="E10" s="285"/>
      <c r="F10" s="135">
        <f>SUM(F5:F9)</f>
        <v>401.16840361920003</v>
      </c>
      <c r="G10" s="313"/>
      <c r="H10" s="325">
        <f>SUM(H5:H9)</f>
        <v>129.49284058560002</v>
      </c>
      <c r="I10" s="294">
        <f>SUM(I5:I9)</f>
        <v>530.66124420480003</v>
      </c>
      <c r="J10" s="310"/>
      <c r="K10" s="2"/>
      <c r="L10" s="376" t="s">
        <v>228</v>
      </c>
      <c r="M10" s="375">
        <v>19852.79</v>
      </c>
      <c r="N10" s="3">
        <f>M10/1000</f>
        <v>19.852790000000002</v>
      </c>
    </row>
    <row r="11" spans="1:17" ht="25.5">
      <c r="A11" s="316"/>
      <c r="B11" s="301"/>
      <c r="C11" s="318"/>
      <c r="D11" s="281"/>
      <c r="E11" s="285"/>
      <c r="F11" s="135"/>
      <c r="G11" s="313"/>
      <c r="H11" s="325"/>
      <c r="I11" s="294"/>
      <c r="J11" s="310"/>
      <c r="K11" s="374"/>
      <c r="N11" s="3"/>
    </row>
    <row r="12" spans="1:17">
      <c r="A12" s="320" t="s">
        <v>134</v>
      </c>
      <c r="B12" s="320"/>
      <c r="C12" s="317"/>
      <c r="D12" s="309"/>
      <c r="E12" s="1"/>
      <c r="F12" s="1"/>
      <c r="G12" s="1"/>
      <c r="H12" s="307"/>
      <c r="I12" s="309"/>
      <c r="J12" s="310"/>
      <c r="K12" s="2"/>
      <c r="N12" s="3"/>
    </row>
    <row r="13" spans="1:17">
      <c r="A13" s="315"/>
      <c r="B13" s="321" t="s">
        <v>130</v>
      </c>
      <c r="C13" s="322">
        <v>0.08</v>
      </c>
      <c r="D13" s="137" t="s">
        <v>88</v>
      </c>
      <c r="E13" s="326">
        <v>1902.95</v>
      </c>
      <c r="F13" s="135">
        <f t="shared" ref="F13:F17" si="3">C13*E13</f>
        <v>152.23600000000002</v>
      </c>
      <c r="G13" s="298">
        <v>419</v>
      </c>
      <c r="H13" s="325">
        <f t="shared" ref="H13:H17" si="4">C13*G13</f>
        <v>33.520000000000003</v>
      </c>
      <c r="I13" s="294">
        <f t="shared" ref="I13:I17" si="5">F13+H13</f>
        <v>185.75600000000003</v>
      </c>
      <c r="J13" s="310"/>
      <c r="K13" s="2"/>
      <c r="N13" s="3"/>
    </row>
    <row r="14" spans="1:17">
      <c r="A14" s="316"/>
      <c r="B14" s="319" t="s">
        <v>123</v>
      </c>
      <c r="C14" s="318">
        <v>1</v>
      </c>
      <c r="D14" s="281" t="s">
        <v>76</v>
      </c>
      <c r="E14" s="327">
        <v>280</v>
      </c>
      <c r="F14" s="135">
        <f t="shared" si="3"/>
        <v>280</v>
      </c>
      <c r="G14" s="314">
        <v>139</v>
      </c>
      <c r="H14" s="325">
        <f t="shared" si="4"/>
        <v>139</v>
      </c>
      <c r="I14" s="294">
        <f t="shared" si="5"/>
        <v>419</v>
      </c>
      <c r="J14" s="310"/>
      <c r="K14" s="2"/>
      <c r="N14" s="3"/>
    </row>
    <row r="15" spans="1:17">
      <c r="A15" s="316"/>
      <c r="B15" s="321" t="s">
        <v>126</v>
      </c>
      <c r="C15" s="318">
        <f>(8*0.222)*1.05</f>
        <v>1.8648</v>
      </c>
      <c r="D15" s="281" t="s">
        <v>87</v>
      </c>
      <c r="E15" s="328">
        <f>N7</f>
        <v>20.41761</v>
      </c>
      <c r="F15" s="135">
        <f t="shared" si="3"/>
        <v>38.074759127999997</v>
      </c>
      <c r="G15" s="330">
        <v>4.4000000000000004</v>
      </c>
      <c r="H15" s="325">
        <f t="shared" si="4"/>
        <v>8.2051200000000009</v>
      </c>
      <c r="I15" s="294">
        <f t="shared" si="5"/>
        <v>46.279879127999997</v>
      </c>
      <c r="J15" s="310"/>
      <c r="K15" s="2"/>
      <c r="N15" s="3"/>
    </row>
    <row r="16" spans="1:17">
      <c r="A16" s="316"/>
      <c r="B16" s="321" t="s">
        <v>127</v>
      </c>
      <c r="C16" s="318">
        <f>(4*1.58)*1.11</f>
        <v>7.015200000000001</v>
      </c>
      <c r="D16" s="281" t="s">
        <v>87</v>
      </c>
      <c r="E16" s="328">
        <f>N16</f>
        <v>18.833729999999999</v>
      </c>
      <c r="F16" s="135">
        <f>C16*E16</f>
        <v>132.12238269600002</v>
      </c>
      <c r="G16" s="330">
        <v>3.6</v>
      </c>
      <c r="H16" s="325">
        <f t="shared" si="4"/>
        <v>25.254720000000002</v>
      </c>
      <c r="I16" s="294">
        <f>F16+H16</f>
        <v>157.37710269600001</v>
      </c>
      <c r="J16" s="310"/>
      <c r="K16" s="2"/>
      <c r="L16" s="376" t="s">
        <v>227</v>
      </c>
      <c r="M16" s="375">
        <v>18833.73</v>
      </c>
      <c r="N16" s="3">
        <f>M16/1000</f>
        <v>18.833729999999999</v>
      </c>
    </row>
    <row r="17" spans="1:17">
      <c r="A17" s="316"/>
      <c r="B17" s="321" t="s">
        <v>129</v>
      </c>
      <c r="C17" s="318">
        <f>(C16+C15)*0.03</f>
        <v>0.26640000000000003</v>
      </c>
      <c r="D17" s="281" t="s">
        <v>87</v>
      </c>
      <c r="E17" s="328">
        <f>M9</f>
        <v>86.78</v>
      </c>
      <c r="F17" s="135">
        <f t="shared" si="3"/>
        <v>23.118192000000004</v>
      </c>
      <c r="G17" s="330">
        <v>2.8010000000000002</v>
      </c>
      <c r="H17" s="325">
        <f t="shared" si="4"/>
        <v>0.74618640000000014</v>
      </c>
      <c r="I17" s="294">
        <f t="shared" si="5"/>
        <v>23.864378400000003</v>
      </c>
      <c r="J17" s="310"/>
      <c r="K17" s="2"/>
      <c r="N17" s="3"/>
    </row>
    <row r="18" spans="1:17">
      <c r="A18" s="316"/>
      <c r="B18" s="301" t="s">
        <v>135</v>
      </c>
      <c r="C18" s="318"/>
      <c r="D18" s="281"/>
      <c r="E18" s="285"/>
      <c r="F18" s="135">
        <f>SUM(F13:F17)</f>
        <v>625.55133382400004</v>
      </c>
      <c r="G18" s="313"/>
      <c r="H18" s="325">
        <f>SUM(H13:H17)</f>
        <v>206.72602639999999</v>
      </c>
      <c r="I18" s="294">
        <f>SUM(I13:I17)</f>
        <v>832.27736022400006</v>
      </c>
      <c r="J18" s="310"/>
      <c r="K18" s="2"/>
      <c r="N18" s="3"/>
    </row>
    <row r="19" spans="1:17">
      <c r="A19" s="316"/>
      <c r="B19" s="319"/>
      <c r="C19" s="318"/>
      <c r="D19" s="281"/>
      <c r="E19" s="285"/>
      <c r="F19" s="312"/>
      <c r="G19" s="313"/>
      <c r="H19" s="312"/>
      <c r="I19" s="312"/>
      <c r="J19" s="310"/>
      <c r="K19" s="2"/>
      <c r="N19" s="3"/>
    </row>
    <row r="20" spans="1:17">
      <c r="A20" s="320" t="s">
        <v>136</v>
      </c>
      <c r="B20" s="320"/>
      <c r="C20" s="317"/>
      <c r="D20" s="309"/>
      <c r="E20" s="1"/>
      <c r="F20" s="1"/>
      <c r="G20" s="1"/>
      <c r="H20" s="307"/>
      <c r="I20" s="309"/>
      <c r="J20" s="310"/>
      <c r="K20" s="202"/>
      <c r="L20" s="202"/>
      <c r="N20" s="3"/>
    </row>
    <row r="21" spans="1:17">
      <c r="A21" s="315"/>
      <c r="B21" s="321" t="s">
        <v>130</v>
      </c>
      <c r="C21" s="322">
        <v>0.1</v>
      </c>
      <c r="D21" s="137" t="s">
        <v>88</v>
      </c>
      <c r="E21" s="326">
        <v>1902.95</v>
      </c>
      <c r="F21" s="135">
        <f t="shared" ref="F21:F23" si="6">C21*E21</f>
        <v>190.29500000000002</v>
      </c>
      <c r="G21" s="298">
        <v>419</v>
      </c>
      <c r="H21" s="325">
        <f t="shared" ref="H21:H25" si="7">C21*G21</f>
        <v>41.900000000000006</v>
      </c>
      <c r="I21" s="294">
        <f t="shared" ref="I21:I23" si="8">F21+H21</f>
        <v>232.19500000000002</v>
      </c>
      <c r="J21" s="310"/>
      <c r="K21" s="2"/>
      <c r="L21" s="2"/>
      <c r="M21" s="13"/>
      <c r="N21" s="3"/>
    </row>
    <row r="22" spans="1:17">
      <c r="A22" s="316"/>
      <c r="B22" s="319" t="s">
        <v>123</v>
      </c>
      <c r="C22" s="318">
        <v>1.2</v>
      </c>
      <c r="D22" s="281" t="s">
        <v>76</v>
      </c>
      <c r="E22" s="327">
        <v>280</v>
      </c>
      <c r="F22" s="135">
        <f t="shared" si="6"/>
        <v>336</v>
      </c>
      <c r="G22" s="314">
        <v>139</v>
      </c>
      <c r="H22" s="325">
        <f t="shared" si="7"/>
        <v>166.79999999999998</v>
      </c>
      <c r="I22" s="294">
        <f t="shared" si="8"/>
        <v>502.79999999999995</v>
      </c>
      <c r="J22" s="310"/>
      <c r="K22" s="2"/>
      <c r="N22" s="3"/>
    </row>
    <row r="23" spans="1:17">
      <c r="A23" s="316"/>
      <c r="B23" s="321" t="s">
        <v>126</v>
      </c>
      <c r="C23" s="318">
        <f>(11.2*0.222)*1.05</f>
        <v>2.6107199999999997</v>
      </c>
      <c r="D23" s="281" t="s">
        <v>87</v>
      </c>
      <c r="E23" s="328">
        <f>N7</f>
        <v>20.41761</v>
      </c>
      <c r="F23" s="135">
        <f t="shared" si="6"/>
        <v>53.304662779199994</v>
      </c>
      <c r="G23" s="330">
        <v>4.4000000000000004</v>
      </c>
      <c r="H23" s="325">
        <f t="shared" si="7"/>
        <v>11.487168</v>
      </c>
      <c r="I23" s="294">
        <f t="shared" si="8"/>
        <v>64.791830779199998</v>
      </c>
      <c r="J23" s="310"/>
      <c r="K23" s="2"/>
      <c r="M23" s="333">
        <v>21049.08</v>
      </c>
      <c r="N23" s="3">
        <f>M23/1000</f>
        <v>21.04908</v>
      </c>
      <c r="P23">
        <v>4400</v>
      </c>
      <c r="Q23">
        <f>P23/1000</f>
        <v>4.4000000000000004</v>
      </c>
    </row>
    <row r="24" spans="1:17">
      <c r="A24" s="316"/>
      <c r="B24" s="321" t="s">
        <v>127</v>
      </c>
      <c r="C24" s="318">
        <f>(5*1.58)*1.11</f>
        <v>8.7690000000000019</v>
      </c>
      <c r="D24" s="281" t="s">
        <v>87</v>
      </c>
      <c r="E24" s="328">
        <f>N16</f>
        <v>18.833729999999999</v>
      </c>
      <c r="F24" s="135">
        <f>C24*E24</f>
        <v>165.15297837000003</v>
      </c>
      <c r="G24" s="330">
        <v>3.6</v>
      </c>
      <c r="H24" s="325">
        <f t="shared" si="7"/>
        <v>31.568400000000008</v>
      </c>
      <c r="I24" s="294">
        <f>F24+H24</f>
        <v>196.72137837000002</v>
      </c>
      <c r="J24" s="310"/>
      <c r="K24" s="2"/>
      <c r="N24" s="3"/>
    </row>
    <row r="25" spans="1:17">
      <c r="A25" s="316"/>
      <c r="B25" s="321" t="s">
        <v>129</v>
      </c>
      <c r="C25" s="318">
        <f>(C24+C23)*0.03</f>
        <v>0.34139160000000007</v>
      </c>
      <c r="D25" s="281" t="s">
        <v>87</v>
      </c>
      <c r="E25" s="328">
        <f>M9</f>
        <v>86.78</v>
      </c>
      <c r="F25" s="135">
        <f t="shared" ref="F25" si="9">C25*E25</f>
        <v>29.625963048000006</v>
      </c>
      <c r="G25" s="330">
        <v>2.8010000000000002</v>
      </c>
      <c r="H25" s="325">
        <f t="shared" si="7"/>
        <v>0.95623787160000029</v>
      </c>
      <c r="I25" s="294">
        <f t="shared" ref="I25" si="10">F25+H25</f>
        <v>30.582200919600005</v>
      </c>
      <c r="J25" s="310"/>
      <c r="K25" s="2"/>
      <c r="N25" s="3"/>
    </row>
    <row r="26" spans="1:17">
      <c r="A26" s="316"/>
      <c r="B26" s="301" t="s">
        <v>137</v>
      </c>
      <c r="C26" s="318"/>
      <c r="D26" s="281"/>
      <c r="E26" s="285"/>
      <c r="F26" s="135">
        <f>SUM(F21:F25)</f>
        <v>774.37860419720016</v>
      </c>
      <c r="G26" s="313"/>
      <c r="H26" s="325">
        <f>SUM(H21:H25)</f>
        <v>252.71180587159998</v>
      </c>
      <c r="I26" s="294">
        <f>SUM(I21:I25)</f>
        <v>1027.0904100688001</v>
      </c>
      <c r="J26" s="310"/>
      <c r="K26" s="2"/>
      <c r="N26" s="3"/>
    </row>
    <row r="27" spans="1:17">
      <c r="A27" s="316"/>
      <c r="B27" s="334"/>
      <c r="C27" s="318"/>
      <c r="D27" s="281"/>
      <c r="E27" s="328"/>
      <c r="F27" s="135"/>
      <c r="G27" s="331"/>
      <c r="H27" s="325"/>
      <c r="I27" s="294"/>
      <c r="J27" s="310"/>
      <c r="K27" s="2"/>
      <c r="N27" s="3"/>
    </row>
    <row r="28" spans="1:17">
      <c r="A28" s="320" t="s">
        <v>138</v>
      </c>
      <c r="B28" s="320"/>
      <c r="C28" s="317"/>
      <c r="D28" s="309"/>
      <c r="E28" s="1"/>
      <c r="F28" s="1"/>
      <c r="G28" s="1"/>
      <c r="H28" s="307"/>
      <c r="I28" s="309"/>
      <c r="J28" s="310"/>
      <c r="K28" s="335">
        <f>I27+I10</f>
        <v>530.66124420480003</v>
      </c>
      <c r="N28" s="3"/>
    </row>
    <row r="29" spans="1:17">
      <c r="A29" s="315"/>
      <c r="B29" s="321" t="s">
        <v>130</v>
      </c>
      <c r="C29" s="322">
        <v>0.08</v>
      </c>
      <c r="D29" s="137" t="s">
        <v>88</v>
      </c>
      <c r="E29" s="326">
        <v>1902.95</v>
      </c>
      <c r="F29" s="135">
        <f t="shared" ref="F29:F32" si="11">C29*E29</f>
        <v>152.23600000000002</v>
      </c>
      <c r="G29" s="298">
        <v>419</v>
      </c>
      <c r="H29" s="325">
        <f t="shared" ref="H29:H33" si="12">C29*G29</f>
        <v>33.520000000000003</v>
      </c>
      <c r="I29" s="294">
        <f t="shared" ref="I29:I32" si="13">F29+H29</f>
        <v>185.75600000000003</v>
      </c>
      <c r="J29" s="310"/>
      <c r="K29" s="2"/>
      <c r="N29" s="3"/>
    </row>
    <row r="30" spans="1:17">
      <c r="A30" s="316"/>
      <c r="B30" s="319" t="s">
        <v>123</v>
      </c>
      <c r="C30" s="318">
        <v>1</v>
      </c>
      <c r="D30" s="281" t="s">
        <v>76</v>
      </c>
      <c r="E30" s="327">
        <v>280</v>
      </c>
      <c r="F30" s="135">
        <f t="shared" si="11"/>
        <v>280</v>
      </c>
      <c r="G30" s="314">
        <v>139</v>
      </c>
      <c r="H30" s="325">
        <f t="shared" si="12"/>
        <v>139</v>
      </c>
      <c r="I30" s="294">
        <f t="shared" si="13"/>
        <v>419</v>
      </c>
      <c r="J30" s="310"/>
      <c r="K30" s="2"/>
      <c r="N30" s="3"/>
    </row>
    <row r="31" spans="1:17">
      <c r="A31" s="316"/>
      <c r="B31" s="321" t="s">
        <v>126</v>
      </c>
      <c r="C31" s="318">
        <f>(8*0.222)*1.05</f>
        <v>1.8648</v>
      </c>
      <c r="D31" s="281" t="s">
        <v>87</v>
      </c>
      <c r="E31" s="328">
        <f>N7</f>
        <v>20.41761</v>
      </c>
      <c r="F31" s="135">
        <f t="shared" si="11"/>
        <v>38.074759127999997</v>
      </c>
      <c r="G31" s="330">
        <v>4.4000000000000004</v>
      </c>
      <c r="H31" s="325">
        <f t="shared" si="12"/>
        <v>8.2051200000000009</v>
      </c>
      <c r="I31" s="294">
        <f t="shared" si="13"/>
        <v>46.279879127999997</v>
      </c>
      <c r="J31" s="310"/>
      <c r="K31" s="2"/>
      <c r="N31" s="3"/>
    </row>
    <row r="32" spans="1:17">
      <c r="A32" s="316"/>
      <c r="B32" s="321" t="s">
        <v>128</v>
      </c>
      <c r="C32" s="318">
        <f>(5*0.888)*1.09</f>
        <v>4.8396000000000008</v>
      </c>
      <c r="D32" s="281" t="s">
        <v>87</v>
      </c>
      <c r="E32" s="328">
        <f>N8</f>
        <v>19.259910000000001</v>
      </c>
      <c r="F32" s="135">
        <f t="shared" si="11"/>
        <v>93.210260436000027</v>
      </c>
      <c r="G32" s="330">
        <v>3.6</v>
      </c>
      <c r="H32" s="325">
        <f t="shared" si="12"/>
        <v>17.422560000000004</v>
      </c>
      <c r="I32" s="294">
        <f t="shared" si="13"/>
        <v>110.63282043600003</v>
      </c>
      <c r="J32" s="310"/>
      <c r="K32" s="2"/>
      <c r="N32" s="3"/>
    </row>
    <row r="33" spans="1:14">
      <c r="A33" s="316"/>
      <c r="B33" s="321" t="s">
        <v>129</v>
      </c>
      <c r="C33" s="318">
        <f>(C32+C31)*0.03</f>
        <v>0.20113200000000001</v>
      </c>
      <c r="D33" s="281" t="s">
        <v>87</v>
      </c>
      <c r="E33" s="328">
        <f>M9</f>
        <v>86.78</v>
      </c>
      <c r="F33" s="135">
        <f t="shared" ref="F33" si="14">C33*E33</f>
        <v>17.454234960000001</v>
      </c>
      <c r="G33" s="330">
        <v>2.8010000000000002</v>
      </c>
      <c r="H33" s="325">
        <f t="shared" si="12"/>
        <v>0.5633707320000001</v>
      </c>
      <c r="I33" s="294">
        <f t="shared" ref="I33" si="15">F33+H33</f>
        <v>18.017605692</v>
      </c>
      <c r="J33" s="310"/>
      <c r="K33" s="2"/>
      <c r="N33" s="3"/>
    </row>
    <row r="34" spans="1:14">
      <c r="A34" s="316"/>
      <c r="B34" s="301" t="s">
        <v>139</v>
      </c>
      <c r="C34" s="318"/>
      <c r="D34" s="281"/>
      <c r="E34" s="285"/>
      <c r="F34" s="135">
        <f>SUM(F29:F33)</f>
        <v>580.97525452399998</v>
      </c>
      <c r="G34" s="313"/>
      <c r="H34" s="325">
        <f>SUM(H29:H33)</f>
        <v>198.71105073200002</v>
      </c>
      <c r="I34" s="294">
        <f>SUM(I29:I33)</f>
        <v>779.68630525599997</v>
      </c>
      <c r="J34" s="310"/>
      <c r="K34" s="2"/>
      <c r="N34" s="3"/>
    </row>
    <row r="35" spans="1:14">
      <c r="A35" s="316"/>
      <c r="B35" s="301"/>
      <c r="C35" s="318"/>
      <c r="D35" s="281"/>
      <c r="E35" s="285"/>
      <c r="F35" s="135"/>
      <c r="G35" s="331"/>
      <c r="H35" s="325"/>
      <c r="I35" s="294"/>
      <c r="J35" s="310"/>
      <c r="K35" s="2"/>
      <c r="N35" s="3"/>
    </row>
    <row r="36" spans="1:14">
      <c r="A36" s="320" t="s">
        <v>140</v>
      </c>
      <c r="B36" s="320"/>
      <c r="C36" s="317"/>
      <c r="D36" s="309"/>
      <c r="E36" s="1"/>
      <c r="F36" s="1"/>
      <c r="G36" s="1"/>
      <c r="H36" s="307"/>
      <c r="I36" s="309"/>
      <c r="J36" s="310"/>
      <c r="K36" s="2"/>
      <c r="N36" s="3"/>
    </row>
    <row r="37" spans="1:14">
      <c r="A37" s="315"/>
      <c r="B37" s="321" t="s">
        <v>130</v>
      </c>
      <c r="C37" s="322">
        <v>1.325</v>
      </c>
      <c r="D37" s="137" t="s">
        <v>88</v>
      </c>
      <c r="E37" s="326">
        <v>1902.95</v>
      </c>
      <c r="F37" s="135">
        <f t="shared" ref="F37:F40" si="16">C37*E37</f>
        <v>2521.4087500000001</v>
      </c>
      <c r="G37" s="298">
        <v>419</v>
      </c>
      <c r="H37" s="325">
        <f t="shared" ref="H37:H40" si="17">C37*G37</f>
        <v>555.17499999999995</v>
      </c>
      <c r="I37" s="294">
        <f t="shared" ref="I37:I40" si="18">F37+H37</f>
        <v>3076.5837499999998</v>
      </c>
      <c r="J37" s="310"/>
      <c r="K37" s="2"/>
      <c r="N37" s="3"/>
    </row>
    <row r="38" spans="1:14">
      <c r="A38" s="316"/>
      <c r="B38" s="319" t="s">
        <v>123</v>
      </c>
      <c r="C38" s="318">
        <v>10.6</v>
      </c>
      <c r="D38" s="281" t="s">
        <v>76</v>
      </c>
      <c r="E38" s="327">
        <v>280</v>
      </c>
      <c r="F38" s="135">
        <f t="shared" si="16"/>
        <v>2968</v>
      </c>
      <c r="G38" s="314">
        <v>139</v>
      </c>
      <c r="H38" s="325">
        <f t="shared" si="17"/>
        <v>1473.3999999999999</v>
      </c>
      <c r="I38" s="294">
        <f t="shared" si="18"/>
        <v>4441.3999999999996</v>
      </c>
      <c r="J38" s="310"/>
      <c r="K38" s="2"/>
      <c r="N38" s="3"/>
    </row>
    <row r="39" spans="1:14">
      <c r="A39" s="316"/>
      <c r="B39" s="321" t="s">
        <v>128</v>
      </c>
      <c r="C39" s="318">
        <f>(106.4*0.888)*1.09</f>
        <v>102.98668800000002</v>
      </c>
      <c r="D39" s="281" t="s">
        <v>87</v>
      </c>
      <c r="E39" s="328">
        <f>N8</f>
        <v>19.259910000000001</v>
      </c>
      <c r="F39" s="135">
        <f t="shared" si="16"/>
        <v>1983.5143420780805</v>
      </c>
      <c r="G39" s="330">
        <v>3.6</v>
      </c>
      <c r="H39" s="325">
        <f t="shared" si="17"/>
        <v>370.75207680000005</v>
      </c>
      <c r="I39" s="294">
        <f t="shared" si="18"/>
        <v>2354.2664188780805</v>
      </c>
      <c r="J39" s="310"/>
      <c r="K39" s="2"/>
      <c r="N39" s="3"/>
    </row>
    <row r="40" spans="1:14">
      <c r="A40" s="316"/>
      <c r="B40" s="321" t="s">
        <v>129</v>
      </c>
      <c r="C40" s="318">
        <f>(C39)*0.03</f>
        <v>3.0896006400000005</v>
      </c>
      <c r="D40" s="281" t="s">
        <v>87</v>
      </c>
      <c r="E40" s="328">
        <f>M9</f>
        <v>86.78</v>
      </c>
      <c r="F40" s="135">
        <f t="shared" si="16"/>
        <v>268.11554353920002</v>
      </c>
      <c r="G40" s="330">
        <v>2.8010000000000002</v>
      </c>
      <c r="H40" s="325">
        <f t="shared" si="17"/>
        <v>8.6539713926400026</v>
      </c>
      <c r="I40" s="294">
        <f t="shared" si="18"/>
        <v>276.76951493184004</v>
      </c>
      <c r="J40" s="310"/>
      <c r="K40" s="2"/>
      <c r="N40" s="3"/>
    </row>
    <row r="41" spans="1:14">
      <c r="A41" s="316"/>
      <c r="B41" s="301" t="s">
        <v>141</v>
      </c>
      <c r="C41" s="318"/>
      <c r="D41" s="281"/>
      <c r="E41" s="285"/>
      <c r="F41" s="135">
        <f>SUM(F37:F40)</f>
        <v>7741.0386356172812</v>
      </c>
      <c r="G41" s="313"/>
      <c r="H41" s="325">
        <f>SUM(H37:H40)</f>
        <v>2407.9810481926397</v>
      </c>
      <c r="I41" s="294">
        <f>SUM(I37:I40)</f>
        <v>10149.01968380992</v>
      </c>
      <c r="J41" s="310"/>
      <c r="K41" s="2"/>
      <c r="N41" s="3"/>
    </row>
    <row r="42" spans="1:14">
      <c r="A42" s="316"/>
      <c r="B42" s="301" t="s">
        <v>143</v>
      </c>
      <c r="C42" s="318"/>
      <c r="D42" s="281"/>
      <c r="E42" s="285"/>
      <c r="F42" s="135">
        <f>F41/C38</f>
        <v>730.28666373747933</v>
      </c>
      <c r="G42" s="331"/>
      <c r="H42" s="325">
        <f>H41/C38</f>
        <v>227.16802341439998</v>
      </c>
      <c r="I42" s="294"/>
      <c r="J42" s="310"/>
      <c r="K42" s="2"/>
      <c r="N42" s="3"/>
    </row>
    <row r="43" spans="1:14">
      <c r="A43" s="320" t="s">
        <v>144</v>
      </c>
      <c r="B43" s="320"/>
      <c r="C43" s="317"/>
      <c r="D43" s="309"/>
      <c r="E43" s="1"/>
      <c r="F43" s="1"/>
      <c r="G43" s="1"/>
      <c r="H43" s="307"/>
      <c r="I43" s="309"/>
      <c r="J43" s="310"/>
      <c r="K43" s="2"/>
      <c r="N43" s="3"/>
    </row>
    <row r="44" spans="1:14">
      <c r="A44" s="315"/>
      <c r="B44" s="321" t="s">
        <v>130</v>
      </c>
      <c r="C44" s="322">
        <v>0.79500000000000004</v>
      </c>
      <c r="D44" s="137" t="s">
        <v>88</v>
      </c>
      <c r="E44" s="326">
        <v>1902.95</v>
      </c>
      <c r="F44" s="135">
        <f t="shared" ref="F44:F47" si="19">C44*E44</f>
        <v>1512.8452500000001</v>
      </c>
      <c r="G44" s="298">
        <v>419</v>
      </c>
      <c r="H44" s="325">
        <f t="shared" ref="H44:H47" si="20">C44*G44</f>
        <v>333.10500000000002</v>
      </c>
      <c r="I44" s="294">
        <f t="shared" ref="I44:I47" si="21">F44+H44</f>
        <v>1845.9502500000001</v>
      </c>
      <c r="J44" s="310"/>
      <c r="K44" s="2"/>
      <c r="N44" s="3"/>
    </row>
    <row r="45" spans="1:14">
      <c r="A45" s="316"/>
      <c r="B45" s="319" t="s">
        <v>123</v>
      </c>
      <c r="C45" s="318">
        <v>6.36</v>
      </c>
      <c r="D45" s="281" t="s">
        <v>76</v>
      </c>
      <c r="E45" s="327">
        <v>280</v>
      </c>
      <c r="F45" s="135">
        <f t="shared" si="19"/>
        <v>1780.8000000000002</v>
      </c>
      <c r="G45" s="314">
        <v>139</v>
      </c>
      <c r="H45" s="325">
        <f t="shared" si="20"/>
        <v>884.04000000000008</v>
      </c>
      <c r="I45" s="294">
        <f t="shared" si="21"/>
        <v>2664.84</v>
      </c>
      <c r="J45" s="310"/>
      <c r="K45" s="2"/>
      <c r="N45" s="3"/>
    </row>
    <row r="46" spans="1:14">
      <c r="A46" s="316"/>
      <c r="B46" s="321" t="s">
        <v>128</v>
      </c>
      <c r="C46" s="318">
        <f>(67.2*0.888)*1.09</f>
        <v>65.044224</v>
      </c>
      <c r="D46" s="281" t="s">
        <v>87</v>
      </c>
      <c r="E46" s="328">
        <f>N8</f>
        <v>19.259910000000001</v>
      </c>
      <c r="F46" s="135">
        <f t="shared" si="19"/>
        <v>1252.74590025984</v>
      </c>
      <c r="G46" s="330">
        <v>3.6</v>
      </c>
      <c r="H46" s="325">
        <f t="shared" si="20"/>
        <v>234.15920640000002</v>
      </c>
      <c r="I46" s="294">
        <f t="shared" si="21"/>
        <v>1486.9051066598399</v>
      </c>
      <c r="J46" s="310"/>
      <c r="K46" s="2"/>
      <c r="N46" s="3"/>
    </row>
    <row r="47" spans="1:14">
      <c r="A47" s="316"/>
      <c r="B47" s="321" t="s">
        <v>129</v>
      </c>
      <c r="C47" s="318">
        <f>(C46)*0.03</f>
        <v>1.95132672</v>
      </c>
      <c r="D47" s="281" t="s">
        <v>87</v>
      </c>
      <c r="E47" s="328">
        <f>M9</f>
        <v>86.78</v>
      </c>
      <c r="F47" s="135">
        <f t="shared" si="19"/>
        <v>169.3361327616</v>
      </c>
      <c r="G47" s="330">
        <v>2.8010000000000002</v>
      </c>
      <c r="H47" s="325">
        <f t="shared" si="20"/>
        <v>5.46566614272</v>
      </c>
      <c r="I47" s="294">
        <f t="shared" si="21"/>
        <v>174.80179890432001</v>
      </c>
      <c r="J47" s="310"/>
      <c r="K47" s="2"/>
      <c r="N47" s="3"/>
    </row>
    <row r="48" spans="1:14">
      <c r="A48" s="316"/>
      <c r="B48" s="301" t="s">
        <v>142</v>
      </c>
      <c r="C48" s="318"/>
      <c r="D48" s="281"/>
      <c r="E48" s="285"/>
      <c r="F48" s="135">
        <f>SUM(F44:F47)</f>
        <v>4715.7272830214406</v>
      </c>
      <c r="G48" s="313"/>
      <c r="H48" s="325">
        <f>SUM(H44:H47)</f>
        <v>1456.7698725427201</v>
      </c>
      <c r="I48" s="294">
        <f>SUM(I44:I47)</f>
        <v>6172.4971555641605</v>
      </c>
      <c r="J48" s="310"/>
      <c r="K48" s="2"/>
      <c r="N48" s="3"/>
    </row>
    <row r="49" spans="1:14">
      <c r="A49" s="316"/>
      <c r="B49" s="301" t="s">
        <v>143</v>
      </c>
      <c r="C49" s="318"/>
      <c r="D49" s="281"/>
      <c r="E49" s="285"/>
      <c r="F49" s="135">
        <f>F48/C45</f>
        <v>741.46655393418871</v>
      </c>
      <c r="G49" s="331"/>
      <c r="H49" s="325">
        <f>H48/C45</f>
        <v>229.051866752</v>
      </c>
      <c r="I49" s="294"/>
      <c r="J49" s="310"/>
      <c r="K49" s="2"/>
      <c r="N49" s="3"/>
    </row>
    <row r="50" spans="1:14">
      <c r="A50" s="316"/>
      <c r="B50" s="301"/>
      <c r="C50" s="318"/>
      <c r="D50" s="281"/>
      <c r="E50" s="285"/>
      <c r="F50" s="135"/>
      <c r="G50" s="331"/>
      <c r="H50" s="325"/>
      <c r="I50" s="294"/>
      <c r="J50" s="310"/>
      <c r="K50" s="2"/>
      <c r="N50" s="3"/>
    </row>
    <row r="51" spans="1:14">
      <c r="A51" s="320" t="s">
        <v>145</v>
      </c>
      <c r="B51" s="320"/>
      <c r="C51" s="317"/>
      <c r="D51" s="309"/>
      <c r="E51" s="1"/>
      <c r="F51" s="1"/>
      <c r="G51" s="1"/>
      <c r="H51" s="307"/>
      <c r="I51" s="309"/>
      <c r="J51" s="310"/>
      <c r="K51" s="2"/>
      <c r="N51" s="3"/>
    </row>
    <row r="52" spans="1:14">
      <c r="A52" s="315"/>
      <c r="B52" s="321" t="s">
        <v>130</v>
      </c>
      <c r="C52" s="322">
        <v>0.08</v>
      </c>
      <c r="D52" s="137" t="s">
        <v>88</v>
      </c>
      <c r="E52" s="326">
        <v>1902.95</v>
      </c>
      <c r="F52" s="135">
        <f t="shared" ref="F52:F56" si="22">C52*E52</f>
        <v>152.23600000000002</v>
      </c>
      <c r="G52" s="298">
        <v>419</v>
      </c>
      <c r="H52" s="325">
        <f t="shared" ref="H52:H56" si="23">C52*G52</f>
        <v>33.520000000000003</v>
      </c>
      <c r="I52" s="294">
        <f t="shared" ref="I52:I56" si="24">F52+H52</f>
        <v>185.75600000000003</v>
      </c>
      <c r="J52" s="310"/>
      <c r="K52" s="2"/>
      <c r="N52" s="3"/>
    </row>
    <row r="53" spans="1:14">
      <c r="A53" s="316"/>
      <c r="B53" s="319" t="s">
        <v>123</v>
      </c>
      <c r="C53" s="318">
        <v>3.2</v>
      </c>
      <c r="D53" s="281" t="s">
        <v>76</v>
      </c>
      <c r="E53" s="327">
        <v>280</v>
      </c>
      <c r="F53" s="135">
        <f t="shared" si="22"/>
        <v>896</v>
      </c>
      <c r="G53" s="314">
        <v>139</v>
      </c>
      <c r="H53" s="325">
        <f t="shared" si="23"/>
        <v>444.8</v>
      </c>
      <c r="I53" s="294">
        <f t="shared" si="24"/>
        <v>1340.8</v>
      </c>
      <c r="J53" s="310"/>
      <c r="K53" s="2"/>
      <c r="M53" s="324">
        <v>20414.66</v>
      </c>
      <c r="N53" s="3">
        <f>M53/1000</f>
        <v>20.414660000000001</v>
      </c>
    </row>
    <row r="54" spans="1:14">
      <c r="A54" s="316"/>
      <c r="B54" s="321" t="s">
        <v>147</v>
      </c>
      <c r="C54" s="318">
        <f>(76.1*0.499)*1.07</f>
        <v>40.632073000000005</v>
      </c>
      <c r="D54" s="281" t="s">
        <v>87</v>
      </c>
      <c r="E54" s="328">
        <f>N10</f>
        <v>19.852790000000002</v>
      </c>
      <c r="F54" s="135">
        <f t="shared" si="22"/>
        <v>806.66001253367017</v>
      </c>
      <c r="G54" s="330">
        <v>4.4000000000000004</v>
      </c>
      <c r="H54" s="325">
        <f t="shared" si="23"/>
        <v>178.78112120000003</v>
      </c>
      <c r="I54" s="294">
        <f t="shared" si="24"/>
        <v>985.4411337336702</v>
      </c>
      <c r="J54" s="310"/>
      <c r="K54" s="203"/>
      <c r="L54" s="203"/>
      <c r="M54" s="142"/>
      <c r="N54" s="6"/>
    </row>
    <row r="55" spans="1:14">
      <c r="A55" s="316"/>
      <c r="B55" s="321" t="s">
        <v>128</v>
      </c>
      <c r="C55" s="318">
        <f>(55.5*0.888)*1.09</f>
        <v>53.719560000000001</v>
      </c>
      <c r="D55" s="281" t="s">
        <v>87</v>
      </c>
      <c r="E55" s="328">
        <f>N8</f>
        <v>19.259910000000001</v>
      </c>
      <c r="F55" s="135">
        <f t="shared" si="22"/>
        <v>1034.6338908396001</v>
      </c>
      <c r="G55" s="330">
        <v>3.6</v>
      </c>
      <c r="H55" s="325">
        <f t="shared" si="23"/>
        <v>193.39041600000002</v>
      </c>
      <c r="I55" s="294">
        <f t="shared" si="24"/>
        <v>1228.0243068396001</v>
      </c>
    </row>
    <row r="56" spans="1:14">
      <c r="A56" s="316"/>
      <c r="B56" s="321" t="s">
        <v>129</v>
      </c>
      <c r="C56" s="318">
        <f>(C55+C54)*0.03</f>
        <v>2.83054899</v>
      </c>
      <c r="D56" s="281" t="s">
        <v>87</v>
      </c>
      <c r="E56" s="328">
        <f>M9</f>
        <v>86.78</v>
      </c>
      <c r="F56" s="135">
        <f t="shared" si="22"/>
        <v>245.63504135220001</v>
      </c>
      <c r="G56" s="330">
        <v>2.8010000000000002</v>
      </c>
      <c r="H56" s="325">
        <f t="shared" si="23"/>
        <v>7.9283677209900008</v>
      </c>
      <c r="I56" s="294">
        <f t="shared" si="24"/>
        <v>253.56340907319</v>
      </c>
    </row>
    <row r="57" spans="1:14">
      <c r="A57" s="316"/>
      <c r="B57" s="301" t="s">
        <v>146</v>
      </c>
      <c r="C57" s="318"/>
      <c r="D57" s="281"/>
      <c r="E57" s="285"/>
      <c r="F57" s="135">
        <f>SUM(F52:F56)</f>
        <v>3135.1649447254704</v>
      </c>
      <c r="G57" s="313"/>
      <c r="H57" s="325">
        <f>SUM(H52:H56)</f>
        <v>858.41990492099001</v>
      </c>
      <c r="I57" s="294">
        <f>SUM(I52:I56)</f>
        <v>3993.5848496464605</v>
      </c>
    </row>
    <row r="58" spans="1:14">
      <c r="A58" s="320"/>
      <c r="B58" s="301" t="s">
        <v>143</v>
      </c>
      <c r="C58" s="318"/>
      <c r="D58" s="281"/>
      <c r="E58" s="285"/>
      <c r="F58" s="135">
        <f>F57/C53</f>
        <v>979.73904522670944</v>
      </c>
      <c r="G58" s="331"/>
      <c r="H58" s="325">
        <f>H57/C53</f>
        <v>268.25622028780936</v>
      </c>
      <c r="I58" s="294"/>
    </row>
    <row r="59" spans="1:14">
      <c r="A59" s="315"/>
      <c r="B59" s="321"/>
      <c r="C59" s="322"/>
      <c r="D59" s="137"/>
      <c r="E59" s="326"/>
      <c r="F59" s="135"/>
      <c r="G59" s="298"/>
      <c r="H59" s="325"/>
      <c r="I59" s="294"/>
    </row>
    <row r="60" spans="1:14">
      <c r="A60" s="316"/>
      <c r="B60" s="319"/>
      <c r="C60" s="318"/>
      <c r="D60" s="281"/>
      <c r="E60" s="327"/>
      <c r="F60" s="135"/>
      <c r="G60" s="314"/>
      <c r="H60" s="325"/>
      <c r="I60" s="294"/>
    </row>
    <row r="61" spans="1:14">
      <c r="A61" s="316"/>
      <c r="B61" s="321"/>
      <c r="C61" s="318"/>
      <c r="D61" s="281"/>
      <c r="E61" s="328"/>
      <c r="F61" s="135"/>
      <c r="G61" s="330"/>
      <c r="H61" s="325"/>
      <c r="I61" s="294"/>
    </row>
    <row r="62" spans="1:14">
      <c r="A62" s="316"/>
      <c r="B62" s="321"/>
      <c r="C62" s="318"/>
      <c r="D62" s="281"/>
      <c r="E62" s="328"/>
      <c r="F62" s="135"/>
      <c r="G62" s="330"/>
      <c r="H62" s="325"/>
      <c r="I62" s="294"/>
    </row>
    <row r="63" spans="1:14">
      <c r="A63" s="316"/>
      <c r="B63" s="321"/>
      <c r="C63" s="318"/>
      <c r="D63" s="281"/>
      <c r="E63" s="328"/>
      <c r="F63" s="135"/>
      <c r="G63" s="330"/>
      <c r="H63" s="325"/>
      <c r="I63" s="294"/>
    </row>
    <row r="64" spans="1:14">
      <c r="A64" s="316"/>
      <c r="B64" s="301"/>
      <c r="C64" s="318"/>
      <c r="D64" s="281"/>
      <c r="E64" s="285"/>
      <c r="F64" s="135"/>
      <c r="G64" s="313"/>
      <c r="H64" s="325"/>
      <c r="I64" s="294"/>
    </row>
  </sheetData>
  <mergeCells count="6">
    <mergeCell ref="G2:H2"/>
    <mergeCell ref="A2:A3"/>
    <mergeCell ref="B2:B3"/>
    <mergeCell ref="C2:C3"/>
    <mergeCell ref="D2:D3"/>
    <mergeCell ref="E2:F2"/>
  </mergeCells>
  <phoneticPr fontId="6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4</vt:i4>
      </vt:variant>
    </vt:vector>
  </HeadingPairs>
  <TitlesOfParts>
    <vt:vector size="12" baseType="lpstr">
      <vt:lpstr>BOQ (ปรับปรุงทางหนีไฟ)</vt:lpstr>
      <vt:lpstr>แบ่งงวดงาน</vt:lpstr>
      <vt:lpstr>สรุปปรับปรุง</vt:lpstr>
      <vt:lpstr>สรุปค่าใช้จ่ายพิเศษ</vt:lpstr>
      <vt:lpstr>สรุปครุภัณฑ์</vt:lpstr>
      <vt:lpstr>สรุปรวม</vt:lpstr>
      <vt:lpstr>factor F (ประชุม)</vt:lpstr>
      <vt:lpstr>คาน</vt:lpstr>
      <vt:lpstr>'factor F (ประชุม)'!factor_table</vt:lpstr>
      <vt:lpstr>สรุปครุภัณฑ์!Print_Area</vt:lpstr>
      <vt:lpstr>สรุปปรับปรุง!Print_Area</vt:lpstr>
      <vt:lpstr>สรุปรวม!Print_Area</vt:lpstr>
    </vt:vector>
  </TitlesOfParts>
  <Company>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COM30</cp:lastModifiedBy>
  <cp:lastPrinted>2024-11-12T01:44:43Z</cp:lastPrinted>
  <dcterms:created xsi:type="dcterms:W3CDTF">2005-09-30T06:05:14Z</dcterms:created>
  <dcterms:modified xsi:type="dcterms:W3CDTF">2024-12-17T03:59:25Z</dcterms:modified>
</cp:coreProperties>
</file>