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F10" i="2"/>
  <c r="I10" s="1"/>
  <c r="B21" i="1"/>
  <c r="I14" i="2" l="1"/>
  <c r="I15" s="1"/>
  <c r="L15" l="1"/>
  <c r="C10" i="1"/>
  <c r="E10" l="1"/>
  <c r="E19" s="1"/>
</calcChain>
</file>

<file path=xl/sharedStrings.xml><?xml version="1.0" encoding="utf-8"?>
<sst xmlns="http://schemas.openxmlformats.org/spreadsheetml/2006/main" count="66" uniqueCount="55">
  <si>
    <t>แบบ ปร. 5</t>
  </si>
  <si>
    <t>ลำดับที่</t>
  </si>
  <si>
    <t>รายการ</t>
  </si>
  <si>
    <t>ค่าวัสดุและค่าแรงงาน</t>
  </si>
  <si>
    <t>รวมค่าก่อสร้าง</t>
  </si>
  <si>
    <t>หมายเหตุ</t>
  </si>
  <si>
    <t>(บาท)</t>
  </si>
  <si>
    <t>เงื่อนไข</t>
  </si>
  <si>
    <t>เงินล่วงหน้าจ่าย ... - ... %</t>
  </si>
  <si>
    <t>เงินประกันผลการหัก ... - ... %</t>
  </si>
  <si>
    <t>สรุป</t>
  </si>
  <si>
    <t>รวมราคาค่าก่อสร้างเป็นเงินจำนวนทั้งสิ้น</t>
  </si>
  <si>
    <t xml:space="preserve">คิดเป็นราคาค่าก่อสร้างเพียง        </t>
  </si>
  <si>
    <t>แบบ ปร. 4</t>
  </si>
  <si>
    <t>ลำดับ</t>
  </si>
  <si>
    <t>จำนวน</t>
  </si>
  <si>
    <t>หน่วย</t>
  </si>
  <si>
    <t>ค่าวัสดุ (บาท)</t>
  </si>
  <si>
    <t>ค่าแรงงาน (บาท)</t>
  </si>
  <si>
    <t>รวมค่าวัสดุและ</t>
  </si>
  <si>
    <t>ที่</t>
  </si>
  <si>
    <t>ราคา/หน่วย</t>
  </si>
  <si>
    <t>รวมราคา</t>
  </si>
  <si>
    <t>ค่าแรงงาน(บาท)</t>
  </si>
  <si>
    <t>รวมค่าววัสดุ + ค่าแรง</t>
  </si>
  <si>
    <t>งานต้นทุน</t>
  </si>
  <si>
    <t>ดอกเบี้ยเงินกู้ …  … %</t>
  </si>
  <si>
    <t>ภาษีมูลค่าเพิ่ม (VAT) … … %</t>
  </si>
  <si>
    <t>ตร.ม.</t>
  </si>
  <si>
    <t>-</t>
  </si>
  <si>
    <t>รวมเป็นเงินค่าปรับปรุงซ่อมแซม</t>
  </si>
  <si>
    <r>
      <t xml:space="preserve">หน่วยงานเจ้าของโครงการ </t>
    </r>
    <r>
      <rPr>
        <sz val="16"/>
        <color theme="1"/>
        <rFont val="TH SarabunPSK"/>
        <family val="2"/>
      </rPr>
      <t xml:space="preserve">เทศบาลตำบลท่าอุเทน  </t>
    </r>
    <r>
      <rPr>
        <sz val="16"/>
        <color indexed="8"/>
        <rFont val="TH SarabunPSK"/>
        <family val="2"/>
      </rPr>
      <t>อำเภอท่าอุเทน  จังหวัดนครพนม</t>
    </r>
  </si>
  <si>
    <t>factor  F</t>
  </si>
  <si>
    <t>สีรองพื้นปูนเก่าขนาด 18.925 ลิตร  ทาได้ 160 ตร.ม. ราคาถังละ 2790 บาท  คิด 17.44 บาท/ตร.ม.</t>
  </si>
  <si>
    <t>สีรองพื้นปูนใหม่ขนาด 9 ลิตร  ทาได้87.5 ตร.ม. ราคาถังละ 1515 บาท  คิด 17.31 บาท/ตร.ม.</t>
  </si>
  <si>
    <t>สีทาภายนอก ขนาด 9 ลิตร  ทาได้87.5 ตร.ม. ราคาถังละ 2160 บาท  คิด 24.68 บาท/ตร.ม.</t>
  </si>
  <si>
    <t>+</t>
  </si>
  <si>
    <t>ราวเหล้ก 2*1  พื้นที่ 19.3 ตร.ม.</t>
  </si>
  <si>
    <t>ราวเหล็ก 4*2 พื้นที่ 38.61+7.38</t>
  </si>
  <si>
    <r>
      <t>แบบสรุปราคากลาง</t>
    </r>
    <r>
      <rPr>
        <sz val="16"/>
        <color theme="1"/>
        <rFont val="TH SarabunPSK"/>
        <family val="2"/>
      </rPr>
      <t xml:space="preserve">   โครงการปรับปรุงสนามฟุตซอลหน้าเวที</t>
    </r>
  </si>
  <si>
    <r>
      <t xml:space="preserve">โครงการ       </t>
    </r>
    <r>
      <rPr>
        <sz val="16"/>
        <color theme="1"/>
        <rFont val="TH SarabunPSK"/>
        <family val="2"/>
      </rPr>
      <t xml:space="preserve"> โครงการปรับปรุงสนามฟุตซอลหน้าเวที  ขนาด กว้าง 25x42 เมตร</t>
    </r>
  </si>
  <si>
    <r>
      <t xml:space="preserve">      </t>
    </r>
    <r>
      <rPr>
        <sz val="14"/>
        <color theme="1"/>
        <rFont val="TH SarabunPSK"/>
        <family val="2"/>
      </rPr>
      <t xml:space="preserve">     งานพื้น PU SPORT (POLYURETHANE) 3 MM. และงานตีเส้นสนาม</t>
    </r>
  </si>
  <si>
    <r>
      <t xml:space="preserve">ที่ตั้งของโครงการ  </t>
    </r>
    <r>
      <rPr>
        <sz val="16"/>
        <color theme="1"/>
        <rFont val="TH SarabunPSK"/>
        <family val="2"/>
      </rPr>
      <t xml:space="preserve">  สนามฟุตซอลหน้าบ้านพักนายอำเภอท่าอุเทน  </t>
    </r>
    <r>
      <rPr>
        <sz val="16"/>
        <color indexed="8"/>
        <rFont val="TH SarabunPSK"/>
        <family val="2"/>
      </rPr>
      <t xml:space="preserve"> ต.ท่าอุเทน อ.ท่าอุเทน จ.นครพนม</t>
    </r>
  </si>
  <si>
    <t>งานพื้น PU SPORT (POLYURETHANE) 3 MM.</t>
  </si>
  <si>
    <t>พื้นที่กว้าง 25x42 เมตร พร้อมตีเส้นสนาม</t>
  </si>
  <si>
    <t xml:space="preserve">คณะกรรมการกำหนดราคากลาง (ตามคำสั่งเทศบาลตำบลท่าอุเทน    ที่  192/2568   ลงวันที่                 </t>
  </si>
  <si>
    <t xml:space="preserve">ราคากลางในการก่อสร้าง </t>
  </si>
  <si>
    <t xml:space="preserve">          จึงเรียนมาเพื่อโปรดพิจารณาให้ความเห็นชอบ</t>
  </si>
  <si>
    <t xml:space="preserve">               ลงชื่อ....................................................กรรมการ                  ลงชื่อ....................................................กรรมการ</t>
  </si>
  <si>
    <t xml:space="preserve">            ลงชื่อ....................................................ประธานกรรมการ          </t>
  </si>
  <si>
    <t xml:space="preserve">                       (นายนพดล  ศรีวะรมย์)                                      </t>
  </si>
  <si>
    <t xml:space="preserve">                           ปลัดเทศบาล                                            </t>
  </si>
  <si>
    <t xml:space="preserve"> ได้พิจารณาราคาโครงการก่อสร้างโครงการปรับปรุงสนามฟุตซอลหน้าเวที แล้ว เห็นควรให้ใช้ราคา 730,000 บาท  เป็น</t>
  </si>
  <si>
    <t xml:space="preserve">                        นายช่างโยธาชำนาญงาน                                                      ผู้อำนวยการกองช่าง</t>
  </si>
  <si>
    <t xml:space="preserve">                        ( นายภัคพงศ์  บุพศิริ )                                                        (นายอุทิศ  ศรีสุนาครัว)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</si>
</sst>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\t&quot;฿&quot;#,##0.00_);[Red]\(\t&quot;฿&quot;#,##0.00\)"/>
    <numFmt numFmtId="165" formatCode="_(* #,##0.00_);_(* \(#,##0.0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TH SarabunPSK"/>
      <family val="2"/>
    </font>
    <font>
      <sz val="11"/>
      <name val="TH SarabunPSK"/>
      <family val="2"/>
    </font>
    <font>
      <b/>
      <sz val="14"/>
      <name val="TH SarabunPSK"/>
      <family val="2"/>
    </font>
    <font>
      <b/>
      <u/>
      <sz val="14"/>
      <name val="TH SarabunPSK"/>
      <family val="2"/>
    </font>
    <font>
      <b/>
      <sz val="16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indexed="8"/>
      <name val="TH SarabunPSK"/>
      <family val="2"/>
    </font>
    <font>
      <b/>
      <sz val="14"/>
      <color theme="1"/>
      <name val="TH SarabunPSK"/>
      <family val="2"/>
    </font>
    <font>
      <sz val="14"/>
      <name val="Cordia New"/>
      <family val="2"/>
    </font>
    <font>
      <sz val="16"/>
      <name val="Cordia New"/>
      <family val="2"/>
    </font>
    <font>
      <sz val="16"/>
      <color theme="1"/>
      <name val="TH Sarabun New"/>
      <family val="2"/>
    </font>
    <font>
      <sz val="14"/>
      <color rgb="FFFF0000"/>
      <name val="TH SarabunPSK"/>
      <family val="2"/>
    </font>
    <font>
      <sz val="16"/>
      <name val="TH SarabunPSK"/>
      <family val="2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164" fontId="3" fillId="0" borderId="0" applyFont="0" applyFill="0" applyBorder="0" applyAlignment="0" applyProtection="0"/>
  </cellStyleXfs>
  <cellXfs count="117">
    <xf numFmtId="0" fontId="0" fillId="0" borderId="0" xfId="0"/>
    <xf numFmtId="0" fontId="4" fillId="2" borderId="1" xfId="2" applyFont="1" applyFill="1" applyBorder="1"/>
    <xf numFmtId="0" fontId="5" fillId="0" borderId="0" xfId="0" applyFont="1"/>
    <xf numFmtId="0" fontId="6" fillId="0" borderId="3" xfId="2" applyFont="1" applyBorder="1" applyAlignment="1">
      <alignment horizont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/>
    </xf>
    <xf numFmtId="0" fontId="6" fillId="0" borderId="4" xfId="2" applyFont="1" applyBorder="1" applyAlignment="1">
      <alignment horizontal="center" vertical="center"/>
    </xf>
    <xf numFmtId="43" fontId="4" fillId="0" borderId="5" xfId="3" applyNumberFormat="1" applyFont="1" applyFill="1" applyBorder="1"/>
    <xf numFmtId="0" fontId="4" fillId="0" borderId="5" xfId="2" applyFont="1" applyFill="1" applyBorder="1" applyAlignment="1">
      <alignment horizontal="center"/>
    </xf>
    <xf numFmtId="43" fontId="4" fillId="0" borderId="5" xfId="4" applyNumberFormat="1" applyFont="1" applyFill="1" applyBorder="1" applyAlignment="1">
      <alignment horizontal="left"/>
    </xf>
    <xf numFmtId="0" fontId="4" fillId="0" borderId="5" xfId="2" applyFont="1" applyBorder="1"/>
    <xf numFmtId="0" fontId="7" fillId="0" borderId="5" xfId="2" applyFont="1" applyBorder="1"/>
    <xf numFmtId="0" fontId="4" fillId="0" borderId="5" xfId="2" applyFont="1" applyBorder="1" applyAlignment="1">
      <alignment vertical="center"/>
    </xf>
    <xf numFmtId="0" fontId="6" fillId="0" borderId="5" xfId="2" applyFont="1" applyBorder="1"/>
    <xf numFmtId="43" fontId="6" fillId="0" borderId="5" xfId="4" applyNumberFormat="1" applyFont="1" applyFill="1" applyBorder="1" applyAlignment="1">
      <alignment horizontal="center" vertical="center"/>
    </xf>
    <xf numFmtId="0" fontId="8" fillId="0" borderId="5" xfId="2" applyFont="1" applyBorder="1"/>
    <xf numFmtId="0" fontId="4" fillId="0" borderId="0" xfId="2" applyFont="1"/>
    <xf numFmtId="0" fontId="4" fillId="0" borderId="0" xfId="2" applyFont="1" applyBorder="1" applyAlignment="1"/>
    <xf numFmtId="43" fontId="4" fillId="0" borderId="0" xfId="1" applyNumberFormat="1" applyFont="1" applyBorder="1" applyAlignment="1"/>
    <xf numFmtId="0" fontId="6" fillId="0" borderId="0" xfId="2" applyFont="1" applyBorder="1" applyAlignment="1"/>
    <xf numFmtId="0" fontId="4" fillId="0" borderId="0" xfId="2" applyFont="1" applyBorder="1" applyAlignment="1">
      <alignment horizontal="left"/>
    </xf>
    <xf numFmtId="165" fontId="4" fillId="0" borderId="0" xfId="2" applyNumberFormat="1" applyFont="1" applyBorder="1" applyAlignment="1">
      <alignment horizontal="left"/>
    </xf>
    <xf numFmtId="0" fontId="6" fillId="0" borderId="0" xfId="2" applyFont="1" applyBorder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4" fillId="2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3" fontId="9" fillId="0" borderId="0" xfId="1" applyFont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3" fontId="9" fillId="0" borderId="0" xfId="1" applyFont="1"/>
    <xf numFmtId="0" fontId="4" fillId="0" borderId="1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vertical="top"/>
    </xf>
    <xf numFmtId="43" fontId="4" fillId="0" borderId="16" xfId="1" applyFont="1" applyFill="1" applyBorder="1" applyAlignment="1">
      <alignment vertical="top"/>
    </xf>
    <xf numFmtId="0" fontId="4" fillId="0" borderId="16" xfId="0" applyFont="1" applyFill="1" applyBorder="1" applyAlignment="1">
      <alignment horizontal="center" vertical="top"/>
    </xf>
    <xf numFmtId="43" fontId="4" fillId="0" borderId="17" xfId="1" applyFont="1" applyFill="1" applyBorder="1" applyAlignment="1">
      <alignment vertical="top"/>
    </xf>
    <xf numFmtId="43" fontId="13" fillId="0" borderId="0" xfId="1" applyFont="1" applyFill="1" applyBorder="1" applyAlignment="1">
      <alignment vertical="top"/>
    </xf>
    <xf numFmtId="0" fontId="4" fillId="0" borderId="16" xfId="0" applyFont="1" applyFill="1" applyBorder="1" applyAlignment="1">
      <alignment horizontal="left" vertical="top"/>
    </xf>
    <xf numFmtId="165" fontId="9" fillId="0" borderId="0" xfId="0" applyNumberFormat="1" applyFont="1" applyFill="1"/>
    <xf numFmtId="43" fontId="9" fillId="0" borderId="0" xfId="1" applyFont="1" applyFill="1"/>
    <xf numFmtId="165" fontId="9" fillId="0" borderId="0" xfId="0" applyNumberFormat="1" applyFo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/>
    <xf numFmtId="0" fontId="14" fillId="0" borderId="0" xfId="0" applyFont="1" applyAlignment="1">
      <alignment horizontal="right"/>
    </xf>
    <xf numFmtId="0" fontId="15" fillId="0" borderId="0" xfId="0" applyFont="1"/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15" xfId="0" applyFont="1" applyFill="1" applyBorder="1" applyAlignment="1">
      <alignment vertical="top"/>
    </xf>
    <xf numFmtId="43" fontId="4" fillId="0" borderId="15" xfId="1" applyFont="1" applyFill="1" applyBorder="1" applyAlignment="1">
      <alignment vertical="top"/>
    </xf>
    <xf numFmtId="43" fontId="6" fillId="0" borderId="15" xfId="1" applyFont="1" applyFill="1" applyBorder="1" applyAlignment="1">
      <alignment vertical="top"/>
    </xf>
    <xf numFmtId="0" fontId="0" fillId="0" borderId="0" xfId="0" applyBorder="1"/>
    <xf numFmtId="43" fontId="0" fillId="0" borderId="0" xfId="0" applyNumberFormat="1"/>
    <xf numFmtId="43" fontId="9" fillId="0" borderId="0" xfId="0" applyNumberFormat="1" applyFont="1" applyFill="1" applyBorder="1" applyAlignment="1">
      <alignment vertical="top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5" xfId="2" applyFont="1" applyFill="1" applyBorder="1"/>
    <xf numFmtId="0" fontId="16" fillId="0" borderId="0" xfId="0" applyFont="1"/>
    <xf numFmtId="0" fontId="10" fillId="0" borderId="0" xfId="0" applyFont="1" applyAlignment="1">
      <alignment horizontal="center"/>
    </xf>
    <xf numFmtId="43" fontId="0" fillId="0" borderId="0" xfId="0" applyNumberFormat="1" applyFill="1"/>
    <xf numFmtId="43" fontId="4" fillId="0" borderId="17" xfId="1" applyFont="1" applyFill="1" applyBorder="1" applyAlignment="1">
      <alignment horizontal="center" vertical="top"/>
    </xf>
    <xf numFmtId="43" fontId="4" fillId="0" borderId="16" xfId="1" applyFont="1" applyFill="1" applyBorder="1" applyAlignment="1">
      <alignment horizontal="center" vertical="top"/>
    </xf>
    <xf numFmtId="0" fontId="9" fillId="0" borderId="5" xfId="0" applyFont="1" applyFill="1" applyBorder="1" applyAlignment="1">
      <alignment vertical="top"/>
    </xf>
    <xf numFmtId="43" fontId="6" fillId="0" borderId="5" xfId="1" applyFont="1" applyFill="1" applyBorder="1" applyAlignment="1">
      <alignment vertical="top"/>
    </xf>
    <xf numFmtId="43" fontId="4" fillId="0" borderId="5" xfId="1" applyFont="1" applyFill="1" applyBorder="1" applyAlignment="1">
      <alignment vertical="top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/>
    </xf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0" fillId="0" borderId="0" xfId="0" applyFill="1"/>
    <xf numFmtId="43" fontId="4" fillId="0" borderId="16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5" xfId="2" applyFont="1" applyFill="1" applyBorder="1"/>
    <xf numFmtId="0" fontId="5" fillId="0" borderId="0" xfId="0" applyFont="1" applyFill="1"/>
    <xf numFmtId="0" fontId="8" fillId="0" borderId="6" xfId="2" applyFont="1" applyFill="1" applyBorder="1"/>
    <xf numFmtId="43" fontId="17" fillId="0" borderId="16" xfId="1" applyFont="1" applyFill="1" applyBorder="1" applyAlignment="1">
      <alignment vertical="top"/>
    </xf>
    <xf numFmtId="43" fontId="17" fillId="0" borderId="17" xfId="1" applyFont="1" applyFill="1" applyBorder="1" applyAlignment="1">
      <alignment vertical="top"/>
    </xf>
    <xf numFmtId="43" fontId="4" fillId="0" borderId="16" xfId="1" applyFont="1" applyFill="1" applyBorder="1" applyAlignment="1">
      <alignment vertical="center"/>
    </xf>
    <xf numFmtId="0" fontId="6" fillId="0" borderId="2" xfId="2" applyFont="1" applyFill="1" applyBorder="1" applyAlignment="1">
      <alignment vertical="center"/>
    </xf>
    <xf numFmtId="0" fontId="6" fillId="0" borderId="7" xfId="2" applyFont="1" applyFill="1" applyBorder="1" applyAlignment="1">
      <alignment vertical="center"/>
    </xf>
    <xf numFmtId="0" fontId="18" fillId="0" borderId="0" xfId="2" applyFont="1"/>
    <xf numFmtId="0" fontId="18" fillId="0" borderId="0" xfId="2" applyFont="1" applyBorder="1" applyAlignment="1">
      <alignment horizontal="left"/>
    </xf>
    <xf numFmtId="165" fontId="18" fillId="0" borderId="0" xfId="2" applyNumberFormat="1" applyFont="1" applyBorder="1" applyAlignment="1">
      <alignment horizontal="left"/>
    </xf>
    <xf numFmtId="0" fontId="18" fillId="0" borderId="0" xfId="2" applyFont="1" applyBorder="1" applyAlignment="1"/>
    <xf numFmtId="0" fontId="8" fillId="0" borderId="0" xfId="2" applyFont="1" applyBorder="1" applyAlignment="1">
      <alignment horizontal="center"/>
    </xf>
    <xf numFmtId="0" fontId="18" fillId="0" borderId="0" xfId="0" applyFont="1"/>
    <xf numFmtId="0" fontId="19" fillId="0" borderId="0" xfId="0" applyFont="1"/>
    <xf numFmtId="0" fontId="18" fillId="0" borderId="0" xfId="0" applyFont="1" applyAlignment="1"/>
    <xf numFmtId="0" fontId="18" fillId="0" borderId="0" xfId="0" applyFont="1" applyAlignment="1">
      <alignment horizontal="center"/>
    </xf>
    <xf numFmtId="4" fontId="18" fillId="0" borderId="0" xfId="0" applyNumberFormat="1" applyFont="1" applyAlignment="1"/>
    <xf numFmtId="0" fontId="18" fillId="0" borderId="0" xfId="0" applyFont="1" applyAlignment="1">
      <alignment horizontal="left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4" fillId="0" borderId="6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</cellXfs>
  <cellStyles count="5">
    <cellStyle name="เครื่องหมายจุลภาค" xfId="1" builtinId="3"/>
    <cellStyle name="เครื่องหมายจุลภาค 2" xfId="4"/>
    <cellStyle name="ปกติ" xfId="0" builtinId="0"/>
    <cellStyle name="ปกติ 2 2" xfId="2"/>
    <cellStyle name="ปกติ 3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opLeftCell="A7" zoomScale="110" zoomScaleNormal="110" workbookViewId="0">
      <selection activeCell="A34" sqref="A34:O34"/>
    </sheetView>
  </sheetViews>
  <sheetFormatPr defaultRowHeight="15"/>
  <cols>
    <col min="1" max="1" width="7" customWidth="1"/>
    <col min="2" max="2" width="32.42578125" customWidth="1"/>
    <col min="3" max="3" width="18.42578125" customWidth="1"/>
    <col min="4" max="4" width="16" customWidth="1"/>
    <col min="5" max="5" width="14.140625" customWidth="1"/>
    <col min="6" max="6" width="10.140625" customWidth="1"/>
    <col min="8" max="8" width="13.42578125" bestFit="1" customWidth="1"/>
    <col min="9" max="9" width="11.7109375" bestFit="1" customWidth="1"/>
  </cols>
  <sheetData>
    <row r="1" spans="1:14" ht="18.75">
      <c r="A1" s="1"/>
      <c r="B1" s="1"/>
      <c r="C1" s="1"/>
      <c r="D1" s="1"/>
      <c r="E1" s="105" t="s">
        <v>0</v>
      </c>
      <c r="F1" s="105"/>
      <c r="G1" s="2"/>
    </row>
    <row r="2" spans="1:14" s="76" customFormat="1" ht="21">
      <c r="A2" s="106" t="s">
        <v>39</v>
      </c>
      <c r="B2" s="106"/>
      <c r="C2" s="106"/>
      <c r="D2" s="106"/>
      <c r="E2" s="106"/>
      <c r="F2" s="106"/>
      <c r="G2" s="106"/>
      <c r="H2" s="106"/>
      <c r="I2" s="106"/>
      <c r="J2" s="78"/>
      <c r="K2" s="75"/>
      <c r="L2" s="75"/>
      <c r="M2" s="75"/>
      <c r="N2" s="75"/>
    </row>
    <row r="3" spans="1:14" ht="21">
      <c r="A3" s="28" t="s">
        <v>40</v>
      </c>
      <c r="B3" s="29"/>
      <c r="C3" s="29"/>
      <c r="D3" s="29"/>
      <c r="E3" s="29"/>
      <c r="F3" s="29"/>
      <c r="G3" s="29"/>
      <c r="H3" s="29"/>
      <c r="I3" s="29"/>
      <c r="J3" s="26"/>
      <c r="K3" s="27"/>
      <c r="L3" s="27"/>
      <c r="M3" s="30"/>
      <c r="N3" s="27"/>
    </row>
    <row r="4" spans="1:14" ht="21">
      <c r="A4" s="28"/>
      <c r="B4" s="29" t="s">
        <v>41</v>
      </c>
      <c r="C4" s="29"/>
      <c r="D4" s="29"/>
      <c r="E4" s="29"/>
      <c r="F4" s="29"/>
      <c r="G4" s="29"/>
      <c r="H4" s="29"/>
      <c r="I4" s="29"/>
      <c r="J4" s="26"/>
      <c r="K4" s="27"/>
      <c r="L4" s="27"/>
      <c r="M4" s="30"/>
      <c r="N4" s="27"/>
    </row>
    <row r="5" spans="1:14" ht="21">
      <c r="A5" s="28" t="s">
        <v>42</v>
      </c>
      <c r="B5" s="29"/>
      <c r="C5" s="29"/>
      <c r="D5" s="29"/>
      <c r="E5" s="29"/>
      <c r="F5" s="29"/>
      <c r="G5" s="29"/>
      <c r="H5" s="29"/>
      <c r="I5" s="29"/>
      <c r="J5" s="29"/>
      <c r="K5" s="27"/>
      <c r="L5" s="23"/>
      <c r="M5" s="30"/>
      <c r="N5" s="27"/>
    </row>
    <row r="6" spans="1:14" ht="21">
      <c r="A6" s="28" t="s">
        <v>31</v>
      </c>
      <c r="B6" s="29"/>
      <c r="C6" s="29"/>
      <c r="D6" s="29"/>
      <c r="E6" s="29"/>
      <c r="F6" s="29"/>
      <c r="G6" s="29"/>
      <c r="H6" s="29"/>
      <c r="I6" s="29"/>
      <c r="J6" s="29"/>
      <c r="K6" s="27"/>
      <c r="L6" s="27"/>
      <c r="M6" s="30"/>
      <c r="N6" s="27"/>
    </row>
    <row r="7" spans="1:14" ht="21">
      <c r="A7" s="60"/>
      <c r="B7" s="61"/>
      <c r="C7" s="61"/>
      <c r="D7" s="61"/>
      <c r="E7" s="61"/>
      <c r="F7" s="61"/>
      <c r="G7" s="61"/>
      <c r="H7" s="61"/>
      <c r="I7" s="61"/>
      <c r="J7" s="61"/>
      <c r="K7" s="27"/>
      <c r="L7" s="27"/>
      <c r="M7" s="30"/>
      <c r="N7" s="27"/>
    </row>
    <row r="8" spans="1:14" ht="18.75">
      <c r="A8" s="98" t="s">
        <v>1</v>
      </c>
      <c r="B8" s="98" t="s">
        <v>2</v>
      </c>
      <c r="C8" s="3" t="s">
        <v>3</v>
      </c>
      <c r="D8" s="3" t="s">
        <v>32</v>
      </c>
      <c r="E8" s="4" t="s">
        <v>4</v>
      </c>
      <c r="F8" s="98" t="s">
        <v>5</v>
      </c>
      <c r="G8" s="2"/>
    </row>
    <row r="9" spans="1:14" ht="18.75">
      <c r="A9" s="99"/>
      <c r="B9" s="99"/>
      <c r="C9" s="5" t="s">
        <v>6</v>
      </c>
      <c r="D9" s="5"/>
      <c r="E9" s="6" t="s">
        <v>6</v>
      </c>
      <c r="F9" s="99"/>
      <c r="G9" s="2"/>
    </row>
    <row r="10" spans="1:14" ht="18.75">
      <c r="A10" s="8">
        <v>1</v>
      </c>
      <c r="B10" s="62" t="s">
        <v>25</v>
      </c>
      <c r="C10" s="7">
        <f>Sheet2!I14</f>
        <v>558600</v>
      </c>
      <c r="D10" s="8">
        <v>1.3090999999999999</v>
      </c>
      <c r="E10" s="9">
        <f>C10*D10</f>
        <v>731263.26</v>
      </c>
      <c r="F10" s="10"/>
      <c r="G10" s="2"/>
    </row>
    <row r="11" spans="1:14" ht="18.75">
      <c r="A11" s="8"/>
      <c r="B11" s="62"/>
      <c r="C11" s="7"/>
      <c r="D11" s="8"/>
      <c r="E11" s="9"/>
      <c r="F11" s="10"/>
      <c r="G11" s="2"/>
    </row>
    <row r="12" spans="1:14" ht="18.75">
      <c r="A12" s="8"/>
      <c r="B12" s="62"/>
      <c r="C12" s="7"/>
      <c r="D12" s="8"/>
      <c r="E12" s="9"/>
      <c r="F12" s="10"/>
      <c r="G12" s="2"/>
    </row>
    <row r="13" spans="1:14" ht="18.75">
      <c r="A13" s="8"/>
      <c r="B13" s="62"/>
      <c r="C13" s="7"/>
      <c r="D13" s="8"/>
      <c r="E13" s="9"/>
      <c r="F13" s="10"/>
      <c r="G13" s="2"/>
      <c r="H13" s="58"/>
      <c r="I13" s="58"/>
    </row>
    <row r="14" spans="1:14" ht="18.75">
      <c r="A14" s="10"/>
      <c r="B14" s="11" t="s">
        <v>7</v>
      </c>
      <c r="C14" s="10"/>
      <c r="D14" s="10"/>
      <c r="E14" s="10"/>
      <c r="F14" s="10"/>
      <c r="G14" s="2"/>
    </row>
    <row r="15" spans="1:14" ht="18.75">
      <c r="A15" s="10"/>
      <c r="B15" s="10" t="s">
        <v>8</v>
      </c>
      <c r="C15" s="10"/>
      <c r="D15" s="10"/>
      <c r="E15" s="10"/>
      <c r="F15" s="12"/>
      <c r="G15" s="2"/>
    </row>
    <row r="16" spans="1:14" ht="18.75">
      <c r="A16" s="10"/>
      <c r="B16" s="10" t="s">
        <v>9</v>
      </c>
      <c r="C16" s="10"/>
      <c r="D16" s="10"/>
      <c r="E16" s="10"/>
      <c r="F16" s="10"/>
      <c r="G16" s="2"/>
    </row>
    <row r="17" spans="1:15" ht="18.75">
      <c r="A17" s="10"/>
      <c r="B17" s="13" t="s">
        <v>26</v>
      </c>
      <c r="C17" s="10"/>
      <c r="D17" s="10"/>
      <c r="E17" s="10"/>
      <c r="F17" s="10"/>
      <c r="G17" s="2"/>
    </row>
    <row r="18" spans="1:15" ht="18.75">
      <c r="A18" s="10"/>
      <c r="B18" s="13" t="s">
        <v>27</v>
      </c>
      <c r="C18" s="10"/>
      <c r="D18" s="10"/>
      <c r="E18" s="10"/>
      <c r="F18" s="10"/>
      <c r="G18" s="2"/>
    </row>
    <row r="19" spans="1:15" ht="21">
      <c r="A19" s="100" t="s">
        <v>10</v>
      </c>
      <c r="B19" s="102" t="s">
        <v>11</v>
      </c>
      <c r="C19" s="103"/>
      <c r="D19" s="104"/>
      <c r="E19" s="14">
        <f>SUM(E10:E13)</f>
        <v>731263.26</v>
      </c>
      <c r="F19" s="15"/>
      <c r="G19" s="2"/>
    </row>
    <row r="20" spans="1:15" s="76" customFormat="1" ht="18.75">
      <c r="A20" s="101"/>
      <c r="B20" s="102" t="s">
        <v>12</v>
      </c>
      <c r="C20" s="103"/>
      <c r="D20" s="104"/>
      <c r="E20" s="14">
        <v>730000</v>
      </c>
      <c r="F20" s="79"/>
      <c r="G20" s="80"/>
      <c r="H20" s="65"/>
    </row>
    <row r="21" spans="1:15" s="76" customFormat="1" ht="21">
      <c r="A21" s="81"/>
      <c r="B21" s="103" t="str">
        <f>BAHTTEXT(E20)</f>
        <v>เจ็ดแสนสามหมื่นบาทถ้วน</v>
      </c>
      <c r="C21" s="103"/>
      <c r="D21" s="103"/>
      <c r="E21" s="85"/>
      <c r="F21" s="86"/>
      <c r="G21" s="80"/>
    </row>
    <row r="22" spans="1:15" ht="12" customHeight="1">
      <c r="A22" s="16"/>
      <c r="B22" s="17"/>
      <c r="C22" s="18"/>
      <c r="D22" s="17"/>
      <c r="E22" s="19"/>
      <c r="F22" s="19"/>
      <c r="G22" s="2"/>
    </row>
    <row r="23" spans="1:15" s="51" customFormat="1" ht="21" customHeight="1">
      <c r="A23" s="20"/>
      <c r="B23" s="49"/>
      <c r="C23" s="21"/>
      <c r="D23" s="17"/>
      <c r="E23" s="22"/>
      <c r="F23" s="22"/>
      <c r="G23" s="50"/>
    </row>
    <row r="24" spans="1:15" s="93" customFormat="1" ht="21">
      <c r="A24" s="87"/>
      <c r="B24" s="88" t="s">
        <v>45</v>
      </c>
      <c r="C24" s="89"/>
      <c r="D24" s="90"/>
      <c r="E24" s="91"/>
      <c r="F24" s="91"/>
      <c r="G24" s="92"/>
    </row>
    <row r="25" spans="1:15" s="93" customFormat="1" ht="21">
      <c r="A25" s="87" t="s">
        <v>52</v>
      </c>
      <c r="B25" s="88"/>
      <c r="C25" s="89"/>
      <c r="D25" s="90"/>
      <c r="E25" s="91"/>
      <c r="F25" s="91"/>
      <c r="G25" s="92"/>
    </row>
    <row r="26" spans="1:15" s="93" customFormat="1" ht="21">
      <c r="A26" s="87" t="s">
        <v>46</v>
      </c>
      <c r="B26" s="88"/>
      <c r="C26" s="89"/>
      <c r="D26" s="90"/>
      <c r="E26" s="91"/>
      <c r="F26" s="91"/>
      <c r="G26" s="92"/>
    </row>
    <row r="27" spans="1:15" s="93" customFormat="1" ht="21">
      <c r="A27" s="87" t="s">
        <v>47</v>
      </c>
      <c r="C27" s="24"/>
      <c r="D27" s="25"/>
      <c r="E27" s="25"/>
      <c r="F27" s="25"/>
    </row>
    <row r="28" spans="1:15" ht="21">
      <c r="A28" s="16"/>
      <c r="C28" s="24"/>
      <c r="D28" s="25"/>
      <c r="E28" s="25"/>
      <c r="F28" s="25"/>
    </row>
    <row r="29" spans="1:15" s="92" customFormat="1" ht="21">
      <c r="A29" s="97" t="s">
        <v>48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</row>
    <row r="30" spans="1:15" s="92" customFormat="1" ht="21">
      <c r="A30" s="97" t="s">
        <v>54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</row>
    <row r="31" spans="1:15" s="92" customFormat="1" ht="21">
      <c r="A31" s="97" t="s">
        <v>53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</row>
    <row r="32" spans="1:15" s="92" customFormat="1" ht="21">
      <c r="A32" s="94"/>
      <c r="B32" s="95"/>
      <c r="C32" s="95"/>
      <c r="D32" s="95"/>
      <c r="E32" s="96"/>
      <c r="F32" s="95"/>
      <c r="G32" s="96"/>
    </row>
    <row r="33" spans="1:15" s="92" customFormat="1" ht="21">
      <c r="A33" s="97" t="s">
        <v>49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</row>
    <row r="34" spans="1:15" s="92" customFormat="1" ht="21">
      <c r="A34" s="97" t="s">
        <v>50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</row>
    <row r="35" spans="1:15" s="92" customFormat="1" ht="21">
      <c r="A35" s="97" t="s">
        <v>51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</row>
    <row r="36" spans="1:15" ht="21.75">
      <c r="A36" s="16"/>
      <c r="B36" s="53"/>
      <c r="C36" s="52"/>
      <c r="D36" s="53"/>
      <c r="E36" s="53"/>
      <c r="F36" s="23"/>
      <c r="G36" s="50"/>
    </row>
    <row r="37" spans="1:15" ht="18.75">
      <c r="A37" s="16"/>
      <c r="B37" s="20"/>
      <c r="C37" s="21"/>
      <c r="D37" s="17"/>
      <c r="E37" s="22"/>
      <c r="F37" s="22"/>
      <c r="G37" s="2"/>
    </row>
    <row r="38" spans="1:15" ht="21">
      <c r="A38" s="16"/>
      <c r="C38" s="24"/>
      <c r="D38" s="25"/>
      <c r="E38" s="25"/>
      <c r="F38" s="25"/>
    </row>
  </sheetData>
  <mergeCells count="15">
    <mergeCell ref="E1:F1"/>
    <mergeCell ref="B21:D21"/>
    <mergeCell ref="A2:I2"/>
    <mergeCell ref="A29:O29"/>
    <mergeCell ref="A30:O30"/>
    <mergeCell ref="A31:O31"/>
    <mergeCell ref="A33:O33"/>
    <mergeCell ref="A34:O34"/>
    <mergeCell ref="A35:O35"/>
    <mergeCell ref="A8:A9"/>
    <mergeCell ref="B8:B9"/>
    <mergeCell ref="F8:F9"/>
    <mergeCell ref="A19:A20"/>
    <mergeCell ref="B19:D19"/>
    <mergeCell ref="B20:D20"/>
  </mergeCells>
  <pageMargins left="0.31496062992125984" right="0.15748031496062992" top="0.54" bottom="0.35433070866141736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tabSelected="1" topLeftCell="A4" workbookViewId="0">
      <selection activeCell="M11" sqref="M11"/>
    </sheetView>
  </sheetViews>
  <sheetFormatPr defaultRowHeight="15"/>
  <cols>
    <col min="1" max="1" width="5.28515625" customWidth="1"/>
    <col min="2" max="2" width="40.42578125" customWidth="1"/>
    <col min="3" max="3" width="9.42578125" customWidth="1"/>
    <col min="4" max="4" width="7" customWidth="1"/>
    <col min="5" max="5" width="10.42578125" customWidth="1"/>
    <col min="6" max="6" width="11.5703125" customWidth="1"/>
    <col min="7" max="7" width="10" customWidth="1"/>
    <col min="8" max="8" width="11.7109375" customWidth="1"/>
    <col min="9" max="9" width="15.85546875" customWidth="1"/>
    <col min="10" max="10" width="14.7109375" customWidth="1"/>
    <col min="12" max="12" width="18.140625" customWidth="1"/>
  </cols>
  <sheetData>
    <row r="1" spans="1:14" s="76" customFormat="1" ht="21">
      <c r="A1" s="106" t="s">
        <v>39</v>
      </c>
      <c r="B1" s="106"/>
      <c r="C1" s="106"/>
      <c r="D1" s="106"/>
      <c r="E1" s="106"/>
      <c r="F1" s="106"/>
      <c r="G1" s="106"/>
      <c r="H1" s="106"/>
      <c r="I1" s="106"/>
      <c r="J1" s="78" t="s">
        <v>13</v>
      </c>
      <c r="K1" s="75"/>
      <c r="L1" s="75"/>
      <c r="M1" s="75"/>
      <c r="N1" s="75"/>
    </row>
    <row r="2" spans="1:14" ht="21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6"/>
      <c r="K2" s="27"/>
      <c r="L2" s="27"/>
      <c r="M2" s="30"/>
      <c r="N2" s="27"/>
    </row>
    <row r="3" spans="1:14" ht="21">
      <c r="A3" s="28"/>
      <c r="B3" s="29" t="s">
        <v>41</v>
      </c>
      <c r="C3" s="29"/>
      <c r="D3" s="29"/>
      <c r="E3" s="29"/>
      <c r="F3" s="29"/>
      <c r="G3" s="29"/>
      <c r="H3" s="29"/>
      <c r="I3" s="29"/>
      <c r="J3" s="26"/>
      <c r="K3" s="27"/>
      <c r="L3" s="27"/>
      <c r="M3" s="30"/>
      <c r="N3" s="27"/>
    </row>
    <row r="4" spans="1:14" ht="21">
      <c r="A4" s="28" t="s">
        <v>42</v>
      </c>
      <c r="B4" s="29"/>
      <c r="C4" s="29"/>
      <c r="D4" s="29"/>
      <c r="E4" s="29"/>
      <c r="F4" s="29"/>
      <c r="G4" s="29"/>
      <c r="H4" s="29"/>
      <c r="I4" s="29"/>
      <c r="J4" s="29"/>
      <c r="K4" s="27"/>
      <c r="L4" s="23"/>
      <c r="M4" s="30"/>
      <c r="N4" s="27"/>
    </row>
    <row r="5" spans="1:14" ht="21">
      <c r="A5" s="28" t="s">
        <v>31</v>
      </c>
      <c r="B5" s="29"/>
      <c r="C5" s="29"/>
      <c r="D5" s="29"/>
      <c r="E5" s="29"/>
      <c r="F5" s="29"/>
      <c r="G5" s="29"/>
      <c r="H5" s="29"/>
      <c r="I5" s="29"/>
      <c r="J5" s="29"/>
      <c r="K5" s="27"/>
      <c r="L5" s="27"/>
      <c r="M5" s="30"/>
      <c r="N5" s="27"/>
    </row>
    <row r="6" spans="1:14" ht="21.75" thickBot="1">
      <c r="A6" s="60"/>
      <c r="B6" s="61"/>
      <c r="C6" s="61"/>
      <c r="D6" s="61"/>
      <c r="E6" s="61"/>
      <c r="F6" s="61"/>
      <c r="G6" s="61"/>
      <c r="H6" s="61"/>
      <c r="I6" s="61"/>
      <c r="J6" s="61"/>
      <c r="K6" s="27"/>
      <c r="L6" s="27"/>
      <c r="M6" s="30"/>
      <c r="N6" s="27"/>
    </row>
    <row r="7" spans="1:14" ht="19.5" thickTop="1">
      <c r="A7" s="31" t="s">
        <v>14</v>
      </c>
      <c r="B7" s="113" t="s">
        <v>2</v>
      </c>
      <c r="C7" s="113" t="s">
        <v>15</v>
      </c>
      <c r="D7" s="113" t="s">
        <v>16</v>
      </c>
      <c r="E7" s="115" t="s">
        <v>17</v>
      </c>
      <c r="F7" s="116"/>
      <c r="G7" s="115" t="s">
        <v>18</v>
      </c>
      <c r="H7" s="116"/>
      <c r="I7" s="32" t="s">
        <v>19</v>
      </c>
      <c r="J7" s="113" t="s">
        <v>5</v>
      </c>
      <c r="K7" s="23"/>
      <c r="L7" s="27"/>
      <c r="M7" s="33"/>
      <c r="N7" s="27"/>
    </row>
    <row r="8" spans="1:14" ht="19.5" thickBot="1">
      <c r="A8" s="34" t="s">
        <v>20</v>
      </c>
      <c r="B8" s="114"/>
      <c r="C8" s="114"/>
      <c r="D8" s="114"/>
      <c r="E8" s="35" t="s">
        <v>21</v>
      </c>
      <c r="F8" s="36" t="s">
        <v>22</v>
      </c>
      <c r="G8" s="35" t="s">
        <v>21</v>
      </c>
      <c r="H8" s="37" t="s">
        <v>22</v>
      </c>
      <c r="I8" s="36" t="s">
        <v>23</v>
      </c>
      <c r="J8" s="114"/>
      <c r="K8" s="23"/>
      <c r="L8" s="27"/>
      <c r="M8" s="33"/>
      <c r="N8" s="27"/>
    </row>
    <row r="9" spans="1:14" s="76" customFormat="1" ht="19.5" thickTop="1">
      <c r="A9" s="71"/>
      <c r="B9" s="72"/>
      <c r="C9" s="72"/>
      <c r="D9" s="72"/>
      <c r="E9" s="48"/>
      <c r="F9" s="73"/>
      <c r="G9" s="48"/>
      <c r="H9" s="73"/>
      <c r="I9" s="73"/>
      <c r="J9" s="72"/>
      <c r="K9" s="74"/>
      <c r="L9" s="75"/>
      <c r="M9" s="46"/>
      <c r="N9" s="75"/>
    </row>
    <row r="10" spans="1:14" ht="18.75">
      <c r="A10" s="38">
        <v>1</v>
      </c>
      <c r="B10" s="39" t="s">
        <v>43</v>
      </c>
      <c r="C10" s="40">
        <v>1050</v>
      </c>
      <c r="D10" s="41" t="s">
        <v>28</v>
      </c>
      <c r="E10" s="67">
        <v>532</v>
      </c>
      <c r="F10" s="67">
        <f>C10*E10</f>
        <v>558600</v>
      </c>
      <c r="G10" s="66" t="s">
        <v>29</v>
      </c>
      <c r="H10" s="67" t="s">
        <v>29</v>
      </c>
      <c r="I10" s="84">
        <f>F10</f>
        <v>558600</v>
      </c>
      <c r="J10" s="40"/>
      <c r="K10" s="43"/>
      <c r="M10" s="23"/>
      <c r="N10" s="23"/>
    </row>
    <row r="11" spans="1:14" ht="18.75">
      <c r="A11" s="38"/>
      <c r="B11" s="39" t="s">
        <v>44</v>
      </c>
      <c r="C11" s="82"/>
      <c r="D11" s="41"/>
      <c r="E11" s="67"/>
      <c r="F11" s="67"/>
      <c r="G11" s="83"/>
      <c r="H11" s="40"/>
      <c r="I11" s="77"/>
      <c r="J11" s="40"/>
      <c r="K11" s="43"/>
      <c r="M11" s="23"/>
      <c r="N11" s="23"/>
    </row>
    <row r="12" spans="1:14" ht="18.75">
      <c r="A12" s="38"/>
      <c r="B12" s="39"/>
      <c r="C12" s="40"/>
      <c r="D12" s="41"/>
      <c r="E12" s="67"/>
      <c r="F12" s="67"/>
      <c r="G12" s="42"/>
      <c r="H12" s="40"/>
      <c r="I12" s="77"/>
      <c r="J12" s="40"/>
      <c r="K12" s="43"/>
      <c r="M12" s="23"/>
      <c r="N12" s="23"/>
    </row>
    <row r="13" spans="1:14" ht="18.75">
      <c r="A13" s="38"/>
      <c r="B13" s="44"/>
      <c r="C13" s="40"/>
      <c r="D13" s="41"/>
      <c r="E13" s="67"/>
      <c r="F13" s="67"/>
      <c r="G13" s="67"/>
      <c r="H13" s="67"/>
      <c r="I13" s="40"/>
      <c r="J13" s="40"/>
      <c r="K13" s="45"/>
      <c r="M13" s="23"/>
      <c r="N13" s="23"/>
    </row>
    <row r="14" spans="1:14" ht="19.5" thickBot="1">
      <c r="A14" s="54"/>
      <c r="B14" s="110" t="s">
        <v>24</v>
      </c>
      <c r="C14" s="111"/>
      <c r="D14" s="111"/>
      <c r="E14" s="111"/>
      <c r="F14" s="111"/>
      <c r="G14" s="111"/>
      <c r="H14" s="112"/>
      <c r="I14" s="56">
        <f>SUM(I10:I13)</f>
        <v>558600</v>
      </c>
      <c r="J14" s="55"/>
      <c r="K14" s="46"/>
      <c r="L14" s="59"/>
      <c r="M14" s="47"/>
      <c r="N14" s="23"/>
    </row>
    <row r="15" spans="1:14" ht="19.5" thickTop="1">
      <c r="A15" s="68"/>
      <c r="B15" s="107" t="s">
        <v>30</v>
      </c>
      <c r="C15" s="108"/>
      <c r="D15" s="108"/>
      <c r="E15" s="108"/>
      <c r="F15" s="108"/>
      <c r="G15" s="108"/>
      <c r="H15" s="109"/>
      <c r="I15" s="69">
        <f>I14</f>
        <v>558600</v>
      </c>
      <c r="J15" s="70"/>
      <c r="K15" s="46"/>
      <c r="L15" s="59">
        <f>I15*1.3091</f>
        <v>731263.26</v>
      </c>
      <c r="M15" s="47"/>
      <c r="N15" s="23"/>
    </row>
    <row r="16" spans="1:14">
      <c r="L16" t="s">
        <v>36</v>
      </c>
    </row>
    <row r="17" spans="3:12" ht="24">
      <c r="C17" s="57"/>
      <c r="D17" s="57"/>
      <c r="E17" s="57"/>
      <c r="F17" s="63"/>
    </row>
    <row r="18" spans="3:12" ht="21">
      <c r="C18" s="57"/>
      <c r="D18" s="57"/>
      <c r="E18" s="57"/>
      <c r="G18" s="64"/>
    </row>
    <row r="19" spans="3:12" ht="21">
      <c r="G19" s="24"/>
      <c r="L19" s="49" t="s">
        <v>33</v>
      </c>
    </row>
    <row r="20" spans="3:12">
      <c r="L20" t="s">
        <v>34</v>
      </c>
    </row>
    <row r="21" spans="3:12">
      <c r="L21" t="s">
        <v>35</v>
      </c>
    </row>
    <row r="24" spans="3:12">
      <c r="L24" t="s">
        <v>38</v>
      </c>
    </row>
    <row r="25" spans="3:12">
      <c r="L25" t="s">
        <v>37</v>
      </c>
    </row>
  </sheetData>
  <mergeCells count="9">
    <mergeCell ref="A1:I1"/>
    <mergeCell ref="B15:H15"/>
    <mergeCell ref="B14:H14"/>
    <mergeCell ref="J7:J8"/>
    <mergeCell ref="B7:B8"/>
    <mergeCell ref="C7:C8"/>
    <mergeCell ref="D7:D8"/>
    <mergeCell ref="E7:F7"/>
    <mergeCell ref="G7:H7"/>
  </mergeCells>
  <pageMargins left="0.54" right="0.36" top="0.27" bottom="0.19" header="0.25" footer="0.2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2025-11-11T03:39:51Z</dcterms:modified>
</cp:coreProperties>
</file>