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\จัดซื้อ จัดจ้าง ปีงบ 2569\30 มิ.ย.69 ถนนค.ส.ล.สายหนูขวัญแก้ว ม.3 บ้านสายกลาง ต.อิปัน\"/>
    </mc:Choice>
  </mc:AlternateContent>
  <xr:revisionPtr revIDLastSave="0" documentId="8_{75A73951-95E6-4F17-9C89-2F1A0E850075}" xr6:coauthVersionLast="47" xr6:coauthVersionMax="47" xr10:uidLastSave="{00000000-0000-0000-0000-000000000000}"/>
  <bookViews>
    <workbookView xWindow="-120" yWindow="-120" windowWidth="24240" windowHeight="13020" xr2:uid="{0E318F51-6AE5-4F5D-A5A4-C4DA78B72566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H27" i="1" s="1"/>
  <c r="F27" i="1"/>
  <c r="B27" i="1"/>
  <c r="F26" i="1"/>
  <c r="G26" i="1" s="1"/>
  <c r="B26" i="1"/>
  <c r="G25" i="1"/>
  <c r="F25" i="1"/>
  <c r="B25" i="1"/>
  <c r="F24" i="1"/>
  <c r="B24" i="1"/>
  <c r="G23" i="1"/>
  <c r="H23" i="1" s="1"/>
  <c r="F23" i="1"/>
  <c r="B23" i="1"/>
  <c r="H22" i="1"/>
  <c r="G22" i="1"/>
  <c r="B22" i="1"/>
  <c r="J20" i="1"/>
  <c r="G20" i="1"/>
  <c r="H20" i="1" s="1"/>
  <c r="K20" i="1" s="1"/>
  <c r="J19" i="1"/>
  <c r="G19" i="1"/>
  <c r="F19" i="1"/>
  <c r="H19" i="1" s="1"/>
  <c r="K19" i="1" s="1"/>
  <c r="K18" i="1"/>
  <c r="H18" i="1"/>
  <c r="G18" i="1"/>
  <c r="J18" i="1" s="1"/>
  <c r="K17" i="1"/>
  <c r="H17" i="1"/>
  <c r="G17" i="1"/>
  <c r="J17" i="1" s="1"/>
  <c r="G16" i="1"/>
  <c r="J16" i="1" s="1"/>
  <c r="F16" i="1"/>
  <c r="H16" i="1" s="1"/>
  <c r="K16" i="1" s="1"/>
  <c r="G15" i="1"/>
  <c r="J15" i="1" s="1"/>
  <c r="F15" i="1"/>
  <c r="G14" i="1"/>
  <c r="F14" i="1"/>
  <c r="H14" i="1" s="1"/>
  <c r="G13" i="1"/>
  <c r="F13" i="1"/>
  <c r="G12" i="1"/>
  <c r="F12" i="1"/>
  <c r="H12" i="1" s="1"/>
  <c r="G11" i="1"/>
  <c r="F11" i="1"/>
  <c r="G10" i="1"/>
  <c r="F10" i="1"/>
  <c r="H10" i="1" s="1"/>
  <c r="F9" i="1"/>
  <c r="H9" i="1" s="1"/>
  <c r="G8" i="1"/>
  <c r="J8" i="1" s="1"/>
  <c r="A5" i="1"/>
  <c r="A4" i="1"/>
  <c r="I10" i="1" l="1"/>
  <c r="K10" i="1" s="1"/>
  <c r="I12" i="1"/>
  <c r="K12" i="1" s="1"/>
  <c r="I14" i="1"/>
  <c r="K14" i="1" s="1"/>
  <c r="K27" i="1"/>
  <c r="I27" i="1"/>
  <c r="J10" i="1"/>
  <c r="J14" i="1"/>
  <c r="H26" i="1"/>
  <c r="I23" i="1"/>
  <c r="K23" i="1" s="1"/>
  <c r="I9" i="1"/>
  <c r="J9" i="1" s="1"/>
  <c r="H8" i="1"/>
  <c r="H11" i="1"/>
  <c r="H13" i="1"/>
  <c r="H15" i="1"/>
  <c r="K15" i="1" s="1"/>
  <c r="I22" i="1"/>
  <c r="J22" i="1" s="1"/>
  <c r="J23" i="1"/>
  <c r="G24" i="1"/>
  <c r="H24" i="1" s="1"/>
  <c r="H25" i="1"/>
  <c r="J27" i="1"/>
  <c r="I24" i="1" l="1"/>
  <c r="K24" i="1" s="1"/>
  <c r="I11" i="1"/>
  <c r="J11" i="1" s="1"/>
  <c r="K11" i="1"/>
  <c r="H28" i="1"/>
  <c r="H31" i="1" s="1"/>
  <c r="K8" i="1"/>
  <c r="J12" i="1"/>
  <c r="I25" i="1"/>
  <c r="J25" i="1" s="1"/>
  <c r="K25" i="1"/>
  <c r="K9" i="1"/>
  <c r="I26" i="1"/>
  <c r="J26" i="1" s="1"/>
  <c r="J24" i="1"/>
  <c r="I13" i="1"/>
  <c r="J13" i="1" s="1"/>
  <c r="K13" i="1"/>
  <c r="K22" i="1"/>
  <c r="K26" i="1" l="1"/>
  <c r="K28" i="1" s="1"/>
  <c r="K29" i="1" s="1"/>
  <c r="I29" i="1" s="1"/>
</calcChain>
</file>

<file path=xl/sharedStrings.xml><?xml version="1.0" encoding="utf-8"?>
<sst xmlns="http://schemas.openxmlformats.org/spreadsheetml/2006/main" count="61" uniqueCount="40">
  <si>
    <t>แบบสรุปราคากลางงานก่อสร้างทาง  สะพาน  และท่อเหลี่ยม</t>
  </si>
  <si>
    <t xml:space="preserve">ประมาณราคาโดย  </t>
  </si>
  <si>
    <t xml:space="preserve">                        คณะกรรมการคำนวณราคากลาง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</si>
  <si>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</si>
  <si>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</si>
  <si>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</si>
  <si>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</si>
  <si>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</si>
  <si>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</si>
  <si>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b/>
        <vertAlign val="subscript"/>
        <sz val="16"/>
        <rFont val="TH SarabunPSK"/>
        <family val="2"/>
      </rPr>
      <t>N</t>
    </r>
  </si>
  <si>
    <r>
      <t>ราคาต่อหน่วยxF</t>
    </r>
    <r>
      <rPr>
        <b/>
        <vertAlign val="subscript"/>
        <sz val="16"/>
        <rFont val="TH SarabunPSK"/>
        <family val="2"/>
      </rPr>
      <t>N</t>
    </r>
  </si>
  <si>
    <t>ราคากลาง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</si>
  <si>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</si>
  <si>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</si>
  <si>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 10 ซ.ม.)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</si>
  <si>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</si>
  <si>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</si>
  <si>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</si>
  <si>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</si>
  <si>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</si>
  <si>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</si>
  <si>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</si>
  <si>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 xml:space="preserve">งานคอนกรีต(fc=280ksc) แบบลูกบาศก์ </t>
  </si>
  <si>
    <t>Expansion  Joint</t>
  </si>
  <si>
    <t>ม.</t>
  </si>
  <si>
    <t>Contraction  Joint</t>
  </si>
  <si>
    <t>Longitudinal  Joint</t>
  </si>
  <si>
    <t>งานไหล่ทาง</t>
  </si>
  <si>
    <t>ป้ายประชาสัมพันธ์โครงการ</t>
  </si>
  <si>
    <t>ชุด</t>
  </si>
  <si>
    <t>-</t>
  </si>
  <si>
    <t>รวม</t>
  </si>
  <si>
    <t>ปรับยอด</t>
  </si>
  <si>
    <t>เมื่อวันที่   9    กรกฏาคม  2569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</si>
  <si>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</si>
  <si>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</si>
  <si>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</si>
  <si>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</si>
  <si>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</si>
  <si>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คณะกรรมการคำนวณราคากลาง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</si>
</sst>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1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6"/>
      <name val="TH SarabunPSK"/>
      <family val="2"/>
      <charset val="222"/>
    </font>
    <font>
      <b/>
      <vertAlign val="subscript"/>
      <sz val="16"/>
      <name val="TH SarabunPSK"/>
      <family val="2"/>
    </font>
    <font>
      <b/>
      <sz val="14"/>
      <name val="TH SarabunPSK"/>
      <family val="2"/>
      <charset val="222"/>
    </font>
    <font>
      <sz val="16"/>
      <name val="AngsanaUPC"/>
      <family val="1"/>
    </font>
    <font>
      <b/>
      <sz val="16"/>
      <name val="Calibri"/>
      <family val="2"/>
      <charset val="222"/>
    </font>
    <font>
      <b/>
      <sz val="16"/>
      <color indexed="8"/>
      <name val="TH SarabunPSK"/>
      <family val="2"/>
      <charset val="222"/>
    </font>
    <font>
      <b/>
      <u/>
      <sz val="16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43" fontId="2" fillId="0" borderId="2" xfId="2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43" fontId="4" fillId="0" borderId="3" xfId="2" applyFont="1" applyBorder="1" applyAlignment="1">
      <alignment horizontal="center" vertical="center"/>
    </xf>
    <xf numFmtId="43" fontId="4" fillId="0" borderId="3" xfId="2" applyFont="1" applyBorder="1"/>
    <xf numFmtId="187" fontId="4" fillId="0" borderId="3" xfId="2" applyNumberFormat="1" applyFont="1" applyBorder="1"/>
    <xf numFmtId="43" fontId="4" fillId="0" borderId="7" xfId="2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43" fontId="4" fillId="0" borderId="7" xfId="2" applyFont="1" applyBorder="1"/>
    <xf numFmtId="187" fontId="4" fillId="0" borderId="7" xfId="2" applyNumberFormat="1" applyFont="1" applyBorder="1"/>
    <xf numFmtId="0" fontId="4" fillId="0" borderId="7" xfId="1" applyFont="1" applyBorder="1" applyAlignment="1">
      <alignment horizontal="center"/>
    </xf>
    <xf numFmtId="0" fontId="4" fillId="0" borderId="12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5" xfId="1" applyFont="1" applyBorder="1"/>
    <xf numFmtId="43" fontId="4" fillId="0" borderId="7" xfId="2" applyFont="1" applyBorder="1" applyAlignment="1">
      <alignment horizontal="center"/>
    </xf>
    <xf numFmtId="187" fontId="4" fillId="0" borderId="7" xfId="2" applyNumberFormat="1" applyFont="1" applyBorder="1" applyAlignment="1">
      <alignment horizontal="center"/>
    </xf>
    <xf numFmtId="43" fontId="2" fillId="0" borderId="7" xfId="2" applyFont="1" applyBorder="1" applyAlignment="1">
      <alignment horizontal="center" vertical="center"/>
    </xf>
    <xf numFmtId="43" fontId="2" fillId="0" borderId="7" xfId="2" applyFont="1" applyBorder="1" applyAlignment="1">
      <alignment horizontal="center"/>
    </xf>
    <xf numFmtId="187" fontId="2" fillId="0" borderId="7" xfId="2" applyNumberFormat="1" applyFont="1" applyBorder="1" applyAlignment="1">
      <alignment horizontal="center"/>
    </xf>
    <xf numFmtId="0" fontId="4" fillId="0" borderId="16" xfId="1" applyFont="1" applyBorder="1"/>
    <xf numFmtId="0" fontId="4" fillId="0" borderId="17" xfId="1" applyFont="1" applyBorder="1" applyAlignment="1">
      <alignment horizontal="center"/>
    </xf>
    <xf numFmtId="43" fontId="2" fillId="0" borderId="18" xfId="2" applyFont="1" applyBorder="1" applyAlignment="1">
      <alignment horizontal="center" vertical="center"/>
    </xf>
    <xf numFmtId="43" fontId="2" fillId="0" borderId="18" xfId="2" applyFont="1" applyBorder="1" applyAlignment="1">
      <alignment horizontal="center"/>
    </xf>
    <xf numFmtId="187" fontId="2" fillId="0" borderId="18" xfId="2" applyNumberFormat="1" applyFont="1" applyBorder="1" applyAlignment="1">
      <alignment horizontal="center"/>
    </xf>
    <xf numFmtId="0" fontId="2" fillId="0" borderId="19" xfId="1" applyFont="1" applyBorder="1"/>
    <xf numFmtId="0" fontId="2" fillId="0" borderId="19" xfId="1" applyFont="1" applyBorder="1" applyAlignment="1">
      <alignment horizontal="centerContinuous"/>
    </xf>
    <xf numFmtId="0" fontId="2" fillId="0" borderId="0" xfId="1" applyFont="1"/>
    <xf numFmtId="43" fontId="4" fillId="0" borderId="20" xfId="1" applyNumberFormat="1" applyFont="1" applyBorder="1"/>
    <xf numFmtId="43" fontId="4" fillId="0" borderId="21" xfId="2" applyFont="1" applyBorder="1"/>
    <xf numFmtId="0" fontId="2" fillId="0" borderId="0" xfId="1" applyFont="1" applyAlignment="1">
      <alignment horizontal="right"/>
    </xf>
    <xf numFmtId="43" fontId="4" fillId="0" borderId="22" xfId="2" applyFont="1" applyBorder="1"/>
    <xf numFmtId="43" fontId="2" fillId="0" borderId="0" xfId="2" applyFont="1" applyBorder="1"/>
    <xf numFmtId="0" fontId="6" fillId="0" borderId="0" xfId="3" applyFont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center"/>
    </xf>
    <xf numFmtId="0" fontId="7" fillId="0" borderId="0" xfId="4" applyFont="1" applyAlignment="1">
      <alignment horizontal="center"/>
    </xf>
    <xf numFmtId="43" fontId="7" fillId="0" borderId="2" xfId="4" applyNumberFormat="1" applyFont="1" applyBorder="1"/>
    <xf numFmtId="0" fontId="2" fillId="0" borderId="0" xfId="4" applyFont="1"/>
    <xf numFmtId="187" fontId="2" fillId="0" borderId="2" xfId="5" applyNumberFormat="1" applyFont="1" applyBorder="1" applyAlignment="1"/>
    <xf numFmtId="0" fontId="8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9" fillId="0" borderId="0" xfId="0" applyFont="1"/>
    <xf numFmtId="0" fontId="2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2" fillId="2" borderId="0" xfId="6" applyFont="1" applyFill="1"/>
    <xf numFmtId="0" fontId="9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 applyProtection="1">
      <alignment horizontal="left"/>
      <protection hidden="1"/>
    </xf>
    <xf numFmtId="0" fontId="2" fillId="0" borderId="0" xfId="1" applyFont="1" applyAlignment="1">
      <alignment horizontal="center"/>
    </xf>
  </cellXfs>
  <cellStyles count="7">
    <cellStyle name="Comma 4" xfId="5" xr:uid="{3A07CC7D-751B-4D5F-808F-E02A4A5AEA5C}"/>
    <cellStyle name="Normal 3 2" xfId="4" xr:uid="{23B1D12A-487C-4BB2-A57C-FE506C059B3E}"/>
    <cellStyle name="เครื่องหมายจุลภาค 4" xfId="2" xr:uid="{3A4D7A02-8059-4A65-AB4C-B3F93EC726E9}"/>
    <cellStyle name="ปกติ" xfId="0" builtinId="0"/>
    <cellStyle name="ปกติ 3 2" xfId="1" xr:uid="{BF28513B-1D23-43C2-9A75-36A1077D96AD}"/>
    <cellStyle name="ปกติ 5 2" xfId="3" xr:uid="{634EB6BD-2D36-4F12-B435-BD9EB0D97E9E}"/>
    <cellStyle name="ปกติ_ถนน คสม.  หมู่ 8" xfId="6" xr:uid="{D5D84AE8-C2AE-4E06-A7D8-D2AB9B61F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114575</xdr:colOff>
      <xdr:row>36</xdr:row>
      <xdr:rowOff>255800</xdr:rowOff>
    </xdr:from>
    <xdr:ext cx="3152774" cy="1019766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97DCFFE-2A3E-4D43-AE18-ECD7F4AA5B28}"/>
            </a:ext>
          </a:extLst>
        </xdr:cNvPr>
        <xdr:cNvSpPr txBox="1">
          <a:spLocks noChangeArrowheads="1"/>
        </xdr:cNvSpPr>
      </xdr:nvSpPr>
      <xdr:spPr bwMode="auto">
        <a:xfrm>
          <a:off x="419375" y="9933200"/>
          <a:ext cx="3152774" cy="101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(ลงชื่อ).....................................................กรรมการ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   ( นายสินชัย</a:t>
          </a:r>
          <a:r>
            <a:rPr lang="th-TH" sz="1600" b="0" i="0" baseline="0">
              <a:effectLst/>
              <a:latin typeface="TH SarabunIT๙" pitchFamily="34" charset="-34"/>
              <a:ea typeface="+mn-ea"/>
              <a:cs typeface="TH SarabunIT๙" pitchFamily="34" charset="-34"/>
            </a:rPr>
            <a:t>  คงเรือง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)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 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นายช่างโยธาชำนาญงาน 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0</xdr:col>
      <xdr:colOff>288498</xdr:colOff>
      <xdr:row>33</xdr:row>
      <xdr:rowOff>149743</xdr:rowOff>
    </xdr:from>
    <xdr:ext cx="3152774" cy="1019766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6AAD0F-37C7-4B5F-9CDF-165B1DD4F34D}"/>
            </a:ext>
          </a:extLst>
        </xdr:cNvPr>
        <xdr:cNvSpPr txBox="1">
          <a:spLocks noChangeArrowheads="1"/>
        </xdr:cNvSpPr>
      </xdr:nvSpPr>
      <xdr:spPr bwMode="auto">
        <a:xfrm>
          <a:off x="288498" y="9027043"/>
          <a:ext cx="3152774" cy="101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(ลงชื่อ).........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...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........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....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.............ประธานกรรมการ                                    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( นายอัครัช</a:t>
          </a:r>
          <a:r>
            <a:rPr lang="th-TH" sz="1600" b="0" i="0" baseline="0">
              <a:effectLst/>
              <a:latin typeface="TH SarabunIT๙" pitchFamily="34" charset="-34"/>
              <a:ea typeface="+mn-ea"/>
              <a:cs typeface="TH SarabunIT๙" pitchFamily="34" charset="-34"/>
            </a:rPr>
            <a:t>  รัตนคช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)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ผู้อำนวยการกองช่าง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6</xdr:col>
      <xdr:colOff>95249</xdr:colOff>
      <xdr:row>33</xdr:row>
      <xdr:rowOff>120436</xdr:rowOff>
    </xdr:from>
    <xdr:ext cx="3065859" cy="928688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8F95411-E3E8-4FFE-9B6C-76121BF6CBA3}"/>
            </a:ext>
          </a:extLst>
        </xdr:cNvPr>
        <xdr:cNvSpPr txBox="1">
          <a:spLocks noChangeArrowheads="1"/>
        </xdr:cNvSpPr>
      </xdr:nvSpPr>
      <xdr:spPr bwMode="auto">
        <a:xfrm>
          <a:off x="4114799" y="8997736"/>
          <a:ext cx="3065859" cy="928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(ลงชื่อ)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......................................................เห็นชอบ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</a:t>
          </a: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</a:p>
        <a:p>
          <a:pPr algn="l" rtl="0">
            <a:defRPr sz="1000"/>
          </a:pP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( นางสาวสมกมล  ศรีสมโภชน์ )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</a:t>
          </a:r>
          <a:r>
            <a:rPr lang="th-TH" sz="1000" b="0" i="0" u="none" strike="noStrike">
              <a:effectLst/>
              <a:latin typeface="+mn-lt"/>
              <a:ea typeface="+mn-ea"/>
              <a:cs typeface="+mn-cs"/>
            </a:rPr>
            <a:t>                       </a:t>
          </a:r>
          <a:endParaRPr lang="en-US" sz="1000" b="0" i="0" u="none" strike="noStrike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ปลัดองค์การบริหารส่วนตำบลอิปัน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5</xdr:col>
      <xdr:colOff>527449</xdr:colOff>
      <xdr:row>38</xdr:row>
      <xdr:rowOff>15477</xdr:rowOff>
    </xdr:from>
    <xdr:ext cx="3127771" cy="928688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D98AE5A-0F11-46C3-9A50-99F5E2D534E0}"/>
            </a:ext>
          </a:extLst>
        </xdr:cNvPr>
        <xdr:cNvSpPr txBox="1">
          <a:spLocks noChangeArrowheads="1"/>
        </xdr:cNvSpPr>
      </xdr:nvSpPr>
      <xdr:spPr bwMode="auto">
        <a:xfrm>
          <a:off x="3861199" y="10226277"/>
          <a:ext cx="3127771" cy="928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(ลงชื่อ)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.................................................. อนุมัติ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</a:t>
          </a: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</a:t>
          </a:r>
        </a:p>
        <a:p>
          <a:pPr algn="l" rtl="0">
            <a:defRPr sz="1000"/>
          </a:pP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( นายกมล   เพชรน้อย )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</a:t>
          </a:r>
          <a:endParaRPr lang="en-US" sz="1600" b="0" i="0" u="none" strike="noStrike"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l" rtl="0">
            <a:defRPr sz="1000"/>
          </a:pP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</a:t>
          </a:r>
          <a:r>
            <a:rPr lang="en-US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 u="none" strike="noStrike">
              <a:effectLst/>
              <a:latin typeface="TH SarabunIT๙" pitchFamily="34" charset="-34"/>
              <a:ea typeface="+mn-ea"/>
              <a:cs typeface="TH SarabunIT๙" pitchFamily="34" charset="-34"/>
            </a:rPr>
            <a:t>  นายกองค์การบริหารส่วนตำบลอิปัน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 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0</xdr:col>
      <xdr:colOff>293742</xdr:colOff>
      <xdr:row>40</xdr:row>
      <xdr:rowOff>225136</xdr:rowOff>
    </xdr:from>
    <xdr:ext cx="3152774" cy="1019766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E8961D52-8637-4D20-8426-4793F695D6B2}"/>
            </a:ext>
          </a:extLst>
        </xdr:cNvPr>
        <xdr:cNvSpPr txBox="1">
          <a:spLocks noChangeArrowheads="1"/>
        </xdr:cNvSpPr>
      </xdr:nvSpPr>
      <xdr:spPr bwMode="auto">
        <a:xfrm>
          <a:off x="293742" y="10969336"/>
          <a:ext cx="3152774" cy="101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(ลงชื่อ)..............................................กรรมการ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( นายณัฐพล</a:t>
          </a:r>
          <a:r>
            <a:rPr lang="th-TH" sz="1600" b="0" i="0" baseline="0">
              <a:effectLst/>
              <a:latin typeface="TH SarabunIT๙" pitchFamily="34" charset="-34"/>
              <a:ea typeface="+mn-ea"/>
              <a:cs typeface="TH SarabunIT๙" pitchFamily="34" charset="-34"/>
            </a:rPr>
            <a:t>  พลสิทธิ์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)</a:t>
          </a:r>
          <a:r>
            <a:rPr lang="th-TH" sz="1600"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       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  <a:r>
            <a:rPr lang="th-TH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ผู้ช่วยนายช่างโยธา</a:t>
          </a:r>
          <a:r>
            <a:rPr lang="en-US" sz="1600" b="0" i="0">
              <a:effectLst/>
              <a:latin typeface="TH SarabunIT๙" pitchFamily="34" charset="-34"/>
              <a:ea typeface="+mn-ea"/>
              <a:cs typeface="TH SarabunIT๙" pitchFamily="34" charset="-34"/>
            </a:rPr>
            <a:t>       </a:t>
          </a:r>
          <a:endParaRPr lang="th-TH" sz="1600">
            <a:effectLst/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voa26\Desktop\&#3626;&#3634;&#3618;&#3627;&#3609;&#3641;&#3586;&#3623;&#3633;&#3597;&#3649;&#3585;&#3657;&#3623;%20&#3617;.3.xlsm" TargetMode="External"/><Relationship Id="rId1" Type="http://schemas.openxmlformats.org/officeDocument/2006/relationships/externalLinkPath" Target="file:///C:\Users\svoa26\Desktop\&#3626;&#3634;&#3618;&#3627;&#3609;&#3641;&#3586;&#3623;&#3633;&#3597;&#3649;&#3585;&#3657;&#3623;%20&#3617;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10">
          <cell r="L10" t="str">
            <v xml:space="preserve">ก่อสร้างถนนคอนกรีตเสริมเหล็กสายหนูขวัญแก้ว  หมู่ที่ 3  บ้านสายกลาง </v>
          </cell>
        </row>
        <row r="26">
          <cell r="P26">
            <v>4</v>
          </cell>
        </row>
        <row r="27">
          <cell r="P27">
            <v>0.15</v>
          </cell>
        </row>
        <row r="28">
          <cell r="P28">
            <v>320</v>
          </cell>
        </row>
        <row r="29">
          <cell r="P29">
            <v>0.5</v>
          </cell>
        </row>
      </sheetData>
      <sheetData sheetId="2"/>
      <sheetData sheetId="3"/>
      <sheetData sheetId="4"/>
      <sheetData sheetId="5"/>
      <sheetData sheetId="6">
        <row r="12">
          <cell r="L12">
            <v>1600</v>
          </cell>
        </row>
        <row r="14">
          <cell r="L14">
            <v>64</v>
          </cell>
        </row>
        <row r="16">
          <cell r="L16">
            <v>1280</v>
          </cell>
        </row>
        <row r="83">
          <cell r="L83">
            <v>320</v>
          </cell>
        </row>
      </sheetData>
      <sheetData sheetId="7"/>
      <sheetData sheetId="8"/>
      <sheetData sheetId="9"/>
      <sheetData sheetId="10">
        <row r="19">
          <cell r="L19">
            <v>1.82</v>
          </cell>
        </row>
        <row r="98">
          <cell r="L98">
            <v>31.4</v>
          </cell>
        </row>
        <row r="109">
          <cell r="L109">
            <v>23.28</v>
          </cell>
        </row>
        <row r="129">
          <cell r="L129">
            <v>648.04</v>
          </cell>
        </row>
        <row r="139">
          <cell r="L139">
            <v>865.49</v>
          </cell>
        </row>
        <row r="149">
          <cell r="L149">
            <v>368.21</v>
          </cell>
        </row>
        <row r="158">
          <cell r="L158">
            <v>373.45</v>
          </cell>
        </row>
        <row r="182">
          <cell r="L182">
            <v>424.27</v>
          </cell>
        </row>
        <row r="213">
          <cell r="J213">
            <v>144.30000000000001</v>
          </cell>
        </row>
        <row r="246">
          <cell r="J246">
            <v>91.5</v>
          </cell>
        </row>
        <row r="265">
          <cell r="J265">
            <v>69.41</v>
          </cell>
        </row>
        <row r="292">
          <cell r="H292" t="str">
            <v>Ø 0.40</v>
          </cell>
        </row>
        <row r="300">
          <cell r="K300">
            <v>766.46</v>
          </cell>
        </row>
        <row r="307">
          <cell r="H307" t="str">
            <v>Ø 0.60</v>
          </cell>
        </row>
        <row r="315">
          <cell r="K315">
            <v>411.26</v>
          </cell>
        </row>
        <row r="332">
          <cell r="H332" t="str">
            <v>Ø 0.80</v>
          </cell>
        </row>
        <row r="340">
          <cell r="K340">
            <v>1991.5</v>
          </cell>
        </row>
        <row r="350">
          <cell r="H350" t="str">
            <v>Ø 1.00</v>
          </cell>
        </row>
        <row r="358">
          <cell r="K358">
            <v>657.31</v>
          </cell>
        </row>
        <row r="365">
          <cell r="H365" t="str">
            <v>Ø 1.20</v>
          </cell>
        </row>
        <row r="373">
          <cell r="K373">
            <v>754.87</v>
          </cell>
        </row>
        <row r="387">
          <cell r="H387" t="str">
            <v>Ø 1.50</v>
          </cell>
        </row>
        <row r="395">
          <cell r="K395">
            <v>1205.8499999999999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48BB1-9403-4EB1-B28A-7C7F8B3CB20D}">
  <dimension ref="A1:K44"/>
  <sheetViews>
    <sheetView tabSelected="1" workbookViewId="0">
      <selection activeCell="L8" sqref="L8"/>
    </sheetView>
  </sheetViews>
  <sheetFormatPr defaultRowHeight="14.25"/>
  <cols>
    <col min="1" max="1" width="7.25" customWidth="1"/>
    <col min="4" max="4" width="14.5" customWidth="1"/>
    <col min="8" max="8" width="11.125" bestFit="1" customWidth="1"/>
    <col min="11" max="11" width="9.75" bestFit="1" customWidth="1"/>
  </cols>
  <sheetData>
    <row r="1" spans="1:11" ht="2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21">
      <c r="A4" s="66" t="str">
        <f>"โครงการ"&amp;[1]ข้อมูลโครงการ!L10&amp;"ตำบลอิปัน"</f>
        <v>โครงการก่อสร้างถนนคอนกรีตเสริมเหล็กสายหนูขวัญแก้ว  หมู่ที่ 3  บ้านสายกลาง ตำบลอิปัน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21">
      <c r="A5" s="66" t="str">
        <f>"ปริมาณงาน  ก่อสร้างถนน ค.ส.ล. ผิวจราจรกว้าง "&amp;FIXED([1]ข้อมูลโครงการ!P26,2)&amp;" ม. ยาว "&amp;FIXED([1]ข้อมูลโครงการ!P28,2)&amp;" ม. หนา "&amp;[1]ข้อมูลโครงการ!P27&amp;" ม. ไหล่ทางข้างละ "&amp;FIXED([1]ข้อมูลโครงการ!P29,2)&amp;" ม."</f>
        <v>ปริมาณงาน  ก่อสร้างถนน ค.ส.ล. ผิวจราจรกว้าง 4.00 ม. ยาว 320.00 ม. หนา 0.15 ม. ไหล่ทางข้างละ 0.50 ม.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21">
      <c r="A6" s="62" t="s">
        <v>1</v>
      </c>
      <c r="B6" s="62"/>
      <c r="C6" s="2" t="s">
        <v>2</v>
      </c>
      <c r="D6" s="2"/>
      <c r="E6" s="2"/>
      <c r="F6" s="2"/>
      <c r="G6" s="3" t="s">
        <v>33</v>
      </c>
      <c r="H6" s="2"/>
      <c r="I6" s="2"/>
      <c r="J6" s="2"/>
      <c r="K6" s="2"/>
    </row>
    <row r="7" spans="1:11" ht="24">
      <c r="A7" s="4" t="s">
        <v>3</v>
      </c>
      <c r="B7" s="63" t="s">
        <v>4</v>
      </c>
      <c r="C7" s="63"/>
      <c r="D7" s="63"/>
      <c r="E7" s="4" t="s">
        <v>5</v>
      </c>
      <c r="F7" s="4" t="s">
        <v>6</v>
      </c>
      <c r="G7" s="5" t="s">
        <v>7</v>
      </c>
      <c r="H7" s="4" t="s">
        <v>8</v>
      </c>
      <c r="I7" s="6" t="s">
        <v>9</v>
      </c>
      <c r="J7" s="6" t="s">
        <v>10</v>
      </c>
      <c r="K7" s="4" t="s">
        <v>11</v>
      </c>
    </row>
    <row r="8" spans="1:11" ht="18.75">
      <c r="A8" s="7">
        <v>1</v>
      </c>
      <c r="B8" s="8" t="s">
        <v>12</v>
      </c>
      <c r="C8" s="9"/>
      <c r="D8" s="10"/>
      <c r="E8" s="7" t="s">
        <v>13</v>
      </c>
      <c r="F8" s="11">
        <v>0</v>
      </c>
      <c r="G8" s="12">
        <f>ROUND(IF(F8=0,0,'[1]Unit Cost'!L19),2)</f>
        <v>0</v>
      </c>
      <c r="H8" s="12">
        <f>ROUND(F8*G8,2)</f>
        <v>0</v>
      </c>
      <c r="I8" s="13">
        <v>0</v>
      </c>
      <c r="J8" s="12">
        <f>ROUND(G8*I8,2)</f>
        <v>0</v>
      </c>
      <c r="K8" s="14">
        <f t="shared" ref="K8:K14" si="0">ROUND(H8*I8,2)</f>
        <v>0</v>
      </c>
    </row>
    <row r="9" spans="1:11" ht="18.75">
      <c r="A9" s="15">
        <v>2</v>
      </c>
      <c r="B9" s="16" t="s">
        <v>14</v>
      </c>
      <c r="C9" s="17"/>
      <c r="D9" s="18"/>
      <c r="E9" s="15" t="s">
        <v>13</v>
      </c>
      <c r="F9" s="14">
        <f>[1]ปริมาณงาน!L12</f>
        <v>1600</v>
      </c>
      <c r="G9" s="19">
        <v>11.64</v>
      </c>
      <c r="H9" s="19">
        <f t="shared" ref="H9:H14" si="1">ROUND(F9*G9,2)</f>
        <v>18624</v>
      </c>
      <c r="I9" s="20">
        <f t="shared" ref="I9:I14" si="2">IF(H9=0,0,$H$32)</f>
        <v>1.3624000000000001</v>
      </c>
      <c r="J9" s="19">
        <f>ROUNDDOWN(G9*I9,2)</f>
        <v>15.85</v>
      </c>
      <c r="K9" s="14">
        <f>ROUNDDOWN(H9*I9,2)</f>
        <v>25373.33</v>
      </c>
    </row>
    <row r="10" spans="1:11" ht="18.75">
      <c r="A10" s="15">
        <v>3</v>
      </c>
      <c r="B10" s="16" t="s">
        <v>15</v>
      </c>
      <c r="C10" s="17"/>
      <c r="D10" s="18"/>
      <c r="E10" s="15" t="s">
        <v>13</v>
      </c>
      <c r="F10" s="14">
        <f t="shared" ref="F10:F14" si="3">IF(M10=0,0,M10)</f>
        <v>0</v>
      </c>
      <c r="G10" s="19">
        <f>ROUND(IF(F10=0,0,'[1]Unit Cost'!L139),2)</f>
        <v>0</v>
      </c>
      <c r="H10" s="19">
        <f t="shared" si="1"/>
        <v>0</v>
      </c>
      <c r="I10" s="20">
        <f t="shared" si="2"/>
        <v>0</v>
      </c>
      <c r="J10" s="19">
        <f t="shared" ref="J10:J14" si="4">ROUND(G10*I10,2)</f>
        <v>0</v>
      </c>
      <c r="K10" s="14">
        <f t="shared" ref="K10" si="5">ROUND(H10*I10,2)</f>
        <v>0</v>
      </c>
    </row>
    <row r="11" spans="1:11" ht="18.75">
      <c r="A11" s="15">
        <v>4</v>
      </c>
      <c r="B11" s="16" t="s">
        <v>16</v>
      </c>
      <c r="C11" s="17"/>
      <c r="D11" s="18"/>
      <c r="E11" s="21" t="s">
        <v>17</v>
      </c>
      <c r="F11" s="14">
        <f t="shared" si="3"/>
        <v>0</v>
      </c>
      <c r="G11" s="19">
        <f>ROUND(IF(F11=0,0,'[1]Unit Cost'!L98),2)</f>
        <v>0</v>
      </c>
      <c r="H11" s="19">
        <f t="shared" si="1"/>
        <v>0</v>
      </c>
      <c r="I11" s="20">
        <f t="shared" si="2"/>
        <v>0</v>
      </c>
      <c r="J11" s="19">
        <f t="shared" si="4"/>
        <v>0</v>
      </c>
      <c r="K11" s="14">
        <f t="shared" si="0"/>
        <v>0</v>
      </c>
    </row>
    <row r="12" spans="1:11" ht="18.75">
      <c r="A12" s="15">
        <v>5</v>
      </c>
      <c r="B12" s="16" t="s">
        <v>18</v>
      </c>
      <c r="C12" s="17"/>
      <c r="D12" s="18"/>
      <c r="E12" s="21" t="s">
        <v>17</v>
      </c>
      <c r="F12" s="14">
        <f t="shared" si="3"/>
        <v>0</v>
      </c>
      <c r="G12" s="19">
        <f>ROUND(IF(F12=0,0,'[1]Unit Cost'!L109),2)</f>
        <v>0</v>
      </c>
      <c r="H12" s="19">
        <f t="shared" si="1"/>
        <v>0</v>
      </c>
      <c r="I12" s="20">
        <f t="shared" si="2"/>
        <v>0</v>
      </c>
      <c r="J12" s="19">
        <f t="shared" si="4"/>
        <v>0</v>
      </c>
      <c r="K12" s="14">
        <f t="shared" si="0"/>
        <v>0</v>
      </c>
    </row>
    <row r="13" spans="1:11" ht="18.75">
      <c r="A13" s="15">
        <v>6</v>
      </c>
      <c r="B13" s="16" t="s">
        <v>19</v>
      </c>
      <c r="C13" s="17"/>
      <c r="D13" s="18"/>
      <c r="E13" s="21" t="s">
        <v>17</v>
      </c>
      <c r="F13" s="14">
        <f t="shared" si="3"/>
        <v>0</v>
      </c>
      <c r="G13" s="19">
        <f>ROUND(IF(F13=0,0,'[1]Unit Cost'!L129),2)</f>
        <v>0</v>
      </c>
      <c r="H13" s="19">
        <f t="shared" si="1"/>
        <v>0</v>
      </c>
      <c r="I13" s="20">
        <f t="shared" si="2"/>
        <v>0</v>
      </c>
      <c r="J13" s="19">
        <f t="shared" si="4"/>
        <v>0</v>
      </c>
      <c r="K13" s="14">
        <f t="shared" si="0"/>
        <v>0</v>
      </c>
    </row>
    <row r="14" spans="1:11" ht="18.75">
      <c r="A14" s="15">
        <v>7</v>
      </c>
      <c r="B14" s="16" t="s">
        <v>20</v>
      </c>
      <c r="C14" s="17"/>
      <c r="D14" s="18"/>
      <c r="E14" s="21" t="s">
        <v>17</v>
      </c>
      <c r="F14" s="14">
        <f t="shared" si="3"/>
        <v>0</v>
      </c>
      <c r="G14" s="19">
        <f>ROUND(IF(F14=0,0,'[1]Unit Cost'!L139),2)</f>
        <v>0</v>
      </c>
      <c r="H14" s="19">
        <f t="shared" si="1"/>
        <v>0</v>
      </c>
      <c r="I14" s="20">
        <f t="shared" si="2"/>
        <v>0</v>
      </c>
      <c r="J14" s="19">
        <f t="shared" si="4"/>
        <v>0</v>
      </c>
      <c r="K14" s="14">
        <f t="shared" si="0"/>
        <v>0</v>
      </c>
    </row>
    <row r="15" spans="1:11" ht="18.75">
      <c r="A15" s="15">
        <v>8</v>
      </c>
      <c r="B15" s="22" t="s">
        <v>21</v>
      </c>
      <c r="C15" s="23"/>
      <c r="D15" s="24"/>
      <c r="E15" s="21" t="s">
        <v>17</v>
      </c>
      <c r="F15" s="14">
        <f>IF(M15=0,ROUND([1]ปริมาณงาน!L14,2),M15)</f>
        <v>64</v>
      </c>
      <c r="G15" s="19">
        <f>ROUND(IF(F15=0,0,'[1]Unit Cost'!L158),2)</f>
        <v>373.45</v>
      </c>
      <c r="H15" s="19">
        <f>ROUNDDOWN(F15*G15,2)</f>
        <v>23900.799999999999</v>
      </c>
      <c r="I15" s="20">
        <v>1.3624000000000001</v>
      </c>
      <c r="J15" s="19">
        <f>ROUNDDOWN(G15*I15,2)</f>
        <v>508.78</v>
      </c>
      <c r="K15" s="14">
        <f t="shared" ref="K15:K20" si="6">ROUNDDOWN(H15*I15,2)</f>
        <v>32562.44</v>
      </c>
    </row>
    <row r="16" spans="1:11" ht="18.75">
      <c r="A16" s="15">
        <v>9</v>
      </c>
      <c r="B16" s="22" t="s">
        <v>22</v>
      </c>
      <c r="C16" s="23"/>
      <c r="D16" s="24"/>
      <c r="E16" s="21" t="s">
        <v>13</v>
      </c>
      <c r="F16" s="14">
        <f>IF(M16=0,ROUND([1]ปริมาณงาน!L16,2),M16)</f>
        <v>1280</v>
      </c>
      <c r="G16" s="19">
        <f>ROUND(IF(F17=0,0,'[1]Unit Cost'!L182),2)</f>
        <v>424.27</v>
      </c>
      <c r="H16" s="19">
        <f t="shared" ref="H16:H27" si="7">ROUND(F16*G16,2)</f>
        <v>543065.59999999998</v>
      </c>
      <c r="I16" s="20">
        <v>1.3624000000000001</v>
      </c>
      <c r="J16" s="19">
        <f>ROUNDDOWN(G16*I16,2)</f>
        <v>578.02</v>
      </c>
      <c r="K16" s="14">
        <f t="shared" si="6"/>
        <v>739872.57</v>
      </c>
    </row>
    <row r="17" spans="1:11" ht="18.75">
      <c r="A17" s="15">
        <v>10</v>
      </c>
      <c r="B17" s="22" t="s">
        <v>23</v>
      </c>
      <c r="C17" s="23"/>
      <c r="D17" s="24"/>
      <c r="E17" s="21" t="s">
        <v>24</v>
      </c>
      <c r="F17" s="14">
        <v>12</v>
      </c>
      <c r="G17" s="19">
        <f>ROUND(IF(F17=0,0,'[1]Unit Cost'!J213),2)</f>
        <v>144.30000000000001</v>
      </c>
      <c r="H17" s="19">
        <f t="shared" si="7"/>
        <v>1731.6</v>
      </c>
      <c r="I17" s="20">
        <v>1.3624000000000001</v>
      </c>
      <c r="J17" s="19">
        <f>ROUNDDOWN(G17*I17,2)</f>
        <v>196.59</v>
      </c>
      <c r="K17" s="14">
        <f t="shared" si="6"/>
        <v>2359.13</v>
      </c>
    </row>
    <row r="18" spans="1:11" ht="18.75">
      <c r="A18" s="15">
        <v>11</v>
      </c>
      <c r="B18" s="22" t="s">
        <v>25</v>
      </c>
      <c r="C18" s="23"/>
      <c r="D18" s="24"/>
      <c r="E18" s="21" t="s">
        <v>24</v>
      </c>
      <c r="F18" s="14">
        <v>112</v>
      </c>
      <c r="G18" s="19">
        <f>ROUND(IF(F18=0,0,'[1]Unit Cost'!J246),2)</f>
        <v>91.5</v>
      </c>
      <c r="H18" s="19">
        <f t="shared" si="7"/>
        <v>10248</v>
      </c>
      <c r="I18" s="20">
        <v>1.3624000000000001</v>
      </c>
      <c r="J18" s="19">
        <f>ROUND(G18*I18,2)</f>
        <v>124.66</v>
      </c>
      <c r="K18" s="14">
        <f t="shared" si="6"/>
        <v>13961.87</v>
      </c>
    </row>
    <row r="19" spans="1:11" ht="18.75">
      <c r="A19" s="15">
        <v>12</v>
      </c>
      <c r="B19" s="22" t="s">
        <v>26</v>
      </c>
      <c r="C19" s="23"/>
      <c r="D19" s="24"/>
      <c r="E19" s="21" t="s">
        <v>24</v>
      </c>
      <c r="F19" s="14">
        <f>IF(M19=0,ROUND([1]ปริมาณงาน!L83,2),M19)</f>
        <v>320</v>
      </c>
      <c r="G19" s="19">
        <f>ROUND(IF(F19=0,0,'[1]Unit Cost'!J265),2)</f>
        <v>69.41</v>
      </c>
      <c r="H19" s="19">
        <f t="shared" si="7"/>
        <v>22211.200000000001</v>
      </c>
      <c r="I19" s="20">
        <v>1.3624000000000001</v>
      </c>
      <c r="J19" s="19">
        <f>ROUND(G19*I19,2)</f>
        <v>94.56</v>
      </c>
      <c r="K19" s="14">
        <f t="shared" si="6"/>
        <v>30260.53</v>
      </c>
    </row>
    <row r="20" spans="1:11" ht="18.75">
      <c r="A20" s="15">
        <v>13</v>
      </c>
      <c r="B20" s="23" t="s">
        <v>27</v>
      </c>
      <c r="C20" s="23"/>
      <c r="D20" s="23"/>
      <c r="E20" s="21" t="s">
        <v>17</v>
      </c>
      <c r="F20" s="14">
        <v>64</v>
      </c>
      <c r="G20" s="19">
        <f>ROUND(IF(F20=0,0,'[1]Unit Cost'!L149),2)</f>
        <v>368.21</v>
      </c>
      <c r="H20" s="19">
        <f t="shared" si="7"/>
        <v>23565.439999999999</v>
      </c>
      <c r="I20" s="20">
        <v>1.3624000000000001</v>
      </c>
      <c r="J20" s="19">
        <f>ROUNDDOWN(G20*I20,2)</f>
        <v>501.64</v>
      </c>
      <c r="K20" s="14">
        <f t="shared" si="6"/>
        <v>32105.55</v>
      </c>
    </row>
    <row r="21" spans="1:11" ht="18.75">
      <c r="A21" s="15">
        <v>14</v>
      </c>
      <c r="B21" s="25" t="s">
        <v>28</v>
      </c>
      <c r="C21" s="25"/>
      <c r="D21" s="25"/>
      <c r="E21" s="21" t="s">
        <v>29</v>
      </c>
      <c r="F21" s="14">
        <v>1</v>
      </c>
      <c r="G21" s="26" t="s">
        <v>30</v>
      </c>
      <c r="H21" s="26" t="s">
        <v>30</v>
      </c>
      <c r="I21" s="27" t="s">
        <v>30</v>
      </c>
      <c r="J21" s="26" t="s">
        <v>30</v>
      </c>
      <c r="K21" s="14" t="s">
        <v>30</v>
      </c>
    </row>
    <row r="22" spans="1:11" ht="21">
      <c r="A22" s="15">
        <v>17</v>
      </c>
      <c r="B22" s="25" t="str">
        <f>"งานท่อระบายน้ำขนาด  "&amp;'[1]Unit Cost'!H292&amp;"  x 1.00 ม. ชั้น 3"</f>
        <v>งานท่อระบายน้ำขนาด  Ø 0.40  x 1.00 ม. ชั้น 3</v>
      </c>
      <c r="C22" s="25"/>
      <c r="D22" s="25"/>
      <c r="E22" s="21" t="s">
        <v>24</v>
      </c>
      <c r="F22" s="28">
        <v>0</v>
      </c>
      <c r="G22" s="29">
        <f>ROUND(IF(F22=0,0,'[1]Unit Cost'!K300),2)</f>
        <v>0</v>
      </c>
      <c r="H22" s="29">
        <f t="shared" si="7"/>
        <v>0</v>
      </c>
      <c r="I22" s="30">
        <f t="shared" ref="I22:I27" si="8">IF(H22=0,0,$H$32)</f>
        <v>0</v>
      </c>
      <c r="J22" s="29">
        <f t="shared" ref="J22:J27" si="9">ROUND(G22*I22,2)</f>
        <v>0</v>
      </c>
      <c r="K22" s="28">
        <f t="shared" ref="K22:K27" si="10">ROUND(H22*I22,2)</f>
        <v>0</v>
      </c>
    </row>
    <row r="23" spans="1:11" ht="21">
      <c r="A23" s="15">
        <v>18</v>
      </c>
      <c r="B23" s="25" t="str">
        <f>"งานท่อระบายน้ำขนาด  "&amp;'[1]Unit Cost'!H307&amp;"  x 1.00 ม. ชั้น 3"</f>
        <v>งานท่อระบายน้ำขนาด  Ø 0.60  x 1.00 ม. ชั้น 3</v>
      </c>
      <c r="C23" s="25"/>
      <c r="D23" s="25"/>
      <c r="E23" s="21" t="s">
        <v>24</v>
      </c>
      <c r="F23" s="28">
        <f t="shared" ref="F23:F26" si="11">IF(M23=0,0,M23)</f>
        <v>0</v>
      </c>
      <c r="G23" s="29">
        <f>ROUND(IF(F23=0,0,'[1]Unit Cost'!K315),2)</f>
        <v>0</v>
      </c>
      <c r="H23" s="29">
        <f t="shared" si="7"/>
        <v>0</v>
      </c>
      <c r="I23" s="30">
        <f t="shared" si="8"/>
        <v>0</v>
      </c>
      <c r="J23" s="29">
        <f t="shared" si="9"/>
        <v>0</v>
      </c>
      <c r="K23" s="28">
        <f t="shared" si="10"/>
        <v>0</v>
      </c>
    </row>
    <row r="24" spans="1:11" ht="21">
      <c r="A24" s="15">
        <v>19</v>
      </c>
      <c r="B24" s="25" t="str">
        <f>"งานท่อระบายน้ำขนาด  "&amp;'[1]Unit Cost'!H332&amp;"  x 1.00 ม. ชั้น 3"</f>
        <v>งานท่อระบายน้ำขนาด  Ø 0.80  x 1.00 ม. ชั้น 3</v>
      </c>
      <c r="C24" s="25"/>
      <c r="D24" s="25"/>
      <c r="E24" s="21" t="s">
        <v>24</v>
      </c>
      <c r="F24" s="28">
        <f t="shared" si="11"/>
        <v>0</v>
      </c>
      <c r="G24" s="29">
        <f>ROUND(IF(F24=0,0,'[1]Unit Cost'!K340),2)</f>
        <v>0</v>
      </c>
      <c r="H24" s="29">
        <f t="shared" si="7"/>
        <v>0</v>
      </c>
      <c r="I24" s="30">
        <f t="shared" si="8"/>
        <v>0</v>
      </c>
      <c r="J24" s="29">
        <f t="shared" si="9"/>
        <v>0</v>
      </c>
      <c r="K24" s="28">
        <f t="shared" si="10"/>
        <v>0</v>
      </c>
    </row>
    <row r="25" spans="1:11" ht="21">
      <c r="A25" s="15">
        <v>20</v>
      </c>
      <c r="B25" s="25" t="str">
        <f>"งานท่อระบายน้ำขนาด  "&amp;'[1]Unit Cost'!H350&amp;"  x 1.00 ม. ชั้น 3"</f>
        <v>งานท่อระบายน้ำขนาด  Ø 1.00  x 1.00 ม. ชั้น 3</v>
      </c>
      <c r="C25" s="25"/>
      <c r="D25" s="25"/>
      <c r="E25" s="21" t="s">
        <v>24</v>
      </c>
      <c r="F25" s="28">
        <f t="shared" si="11"/>
        <v>0</v>
      </c>
      <c r="G25" s="29">
        <f>ROUND(IF(F25=0,0,'[1]Unit Cost'!K358),2)</f>
        <v>0</v>
      </c>
      <c r="H25" s="29">
        <f t="shared" si="7"/>
        <v>0</v>
      </c>
      <c r="I25" s="30">
        <f t="shared" si="8"/>
        <v>0</v>
      </c>
      <c r="J25" s="29">
        <f t="shared" si="9"/>
        <v>0</v>
      </c>
      <c r="K25" s="28">
        <f t="shared" si="10"/>
        <v>0</v>
      </c>
    </row>
    <row r="26" spans="1:11" ht="21">
      <c r="A26" s="15">
        <v>21</v>
      </c>
      <c r="B26" s="25" t="str">
        <f>"งานท่อระบายน้ำขนาด  "&amp;'[1]Unit Cost'!H365&amp;"  x 1.00 ม. ชั้น 3"</f>
        <v>งานท่อระบายน้ำขนาด  Ø 1.20  x 1.00 ม. ชั้น 3</v>
      </c>
      <c r="C26" s="25"/>
      <c r="D26" s="25"/>
      <c r="E26" s="21" t="s">
        <v>24</v>
      </c>
      <c r="F26" s="28">
        <f t="shared" si="11"/>
        <v>0</v>
      </c>
      <c r="G26" s="29">
        <f>ROUND(IF(F26=0,0,'[1]Unit Cost'!K373),2)</f>
        <v>0</v>
      </c>
      <c r="H26" s="29">
        <f t="shared" si="7"/>
        <v>0</v>
      </c>
      <c r="I26" s="30">
        <f t="shared" si="8"/>
        <v>0</v>
      </c>
      <c r="J26" s="29">
        <f t="shared" si="9"/>
        <v>0</v>
      </c>
      <c r="K26" s="28">
        <f t="shared" si="10"/>
        <v>0</v>
      </c>
    </row>
    <row r="27" spans="1:11" ht="21">
      <c r="A27" s="15">
        <v>22</v>
      </c>
      <c r="B27" s="25" t="str">
        <f>"งานท่อระบายน้ำขนาด  "&amp;'[1]Unit Cost'!H387&amp;"  x 1.00 ม. ชั้น 3"</f>
        <v>งานท่อระบายน้ำขนาด  Ø 1.50  x 1.00 ม. ชั้น 3</v>
      </c>
      <c r="C27" s="31"/>
      <c r="D27" s="31"/>
      <c r="E27" s="32" t="s">
        <v>24</v>
      </c>
      <c r="F27" s="33">
        <f>IF(M27=0,0,M27)</f>
        <v>0</v>
      </c>
      <c r="G27" s="34">
        <f>ROUND(IF(F27=0,0,'[1]Unit Cost'!K395),2)</f>
        <v>0</v>
      </c>
      <c r="H27" s="34">
        <f t="shared" si="7"/>
        <v>0</v>
      </c>
      <c r="I27" s="35">
        <f t="shared" si="8"/>
        <v>0</v>
      </c>
      <c r="J27" s="34">
        <f t="shared" si="9"/>
        <v>0</v>
      </c>
      <c r="K27" s="33">
        <f t="shared" si="10"/>
        <v>0</v>
      </c>
    </row>
    <row r="28" spans="1:11" ht="21.75" thickBot="1">
      <c r="A28" s="36"/>
      <c r="B28" s="37"/>
      <c r="C28" s="37"/>
      <c r="D28" s="37"/>
      <c r="E28" s="38"/>
      <c r="F28" s="38"/>
      <c r="G28" s="38"/>
      <c r="H28" s="39">
        <f>ROUND(SUM(H8:H27),2)</f>
        <v>643346.64</v>
      </c>
      <c r="I28" s="38"/>
      <c r="J28" s="1" t="s">
        <v>31</v>
      </c>
      <c r="K28" s="40">
        <f>ROUND(SUM(K8:K27),2)</f>
        <v>876495.42</v>
      </c>
    </row>
    <row r="29" spans="1:11" ht="22.5" thickTop="1" thickBot="1">
      <c r="A29" s="38"/>
      <c r="B29" s="38"/>
      <c r="C29" s="38"/>
      <c r="D29" s="38"/>
      <c r="E29" s="38"/>
      <c r="F29" s="38"/>
      <c r="G29" s="38"/>
      <c r="H29" s="38"/>
      <c r="I29" s="41" t="str">
        <f>"ตัวอักษร (-"&amp;BAHTTEXT(K29)&amp;"-)"</f>
        <v>ตัวอักษร (-แปดแสนเจ็ดหมื่นหกพันสี่ร้อยเก้าสิบห้าบาทสี่สิบสองสตางค์-)</v>
      </c>
      <c r="J29" s="1" t="s">
        <v>32</v>
      </c>
      <c r="K29" s="42">
        <f>ROUNDDOWN(K28,4)</f>
        <v>876495.42</v>
      </c>
    </row>
    <row r="30" spans="1:11" ht="21.75" thickTop="1">
      <c r="A30" s="38"/>
      <c r="B30" s="38"/>
      <c r="C30" s="38"/>
      <c r="D30" s="38"/>
      <c r="E30" s="38"/>
      <c r="F30" s="38"/>
      <c r="G30" s="38"/>
      <c r="H30" s="38"/>
      <c r="I30" s="38"/>
      <c r="J30" s="1"/>
      <c r="K30" s="43"/>
    </row>
    <row r="31" spans="1:11" ht="21">
      <c r="A31" s="44" t="s">
        <v>34</v>
      </c>
      <c r="B31" s="45" t="s">
        <v>35</v>
      </c>
      <c r="C31" s="45"/>
      <c r="D31" s="46"/>
      <c r="E31" s="46"/>
      <c r="F31" s="46"/>
      <c r="G31" s="47" t="s">
        <v>36</v>
      </c>
      <c r="H31" s="48">
        <f>H28</f>
        <v>643346.64</v>
      </c>
      <c r="I31" s="49"/>
      <c r="J31" s="49"/>
      <c r="K31" s="49"/>
    </row>
    <row r="32" spans="1:11" ht="21">
      <c r="A32" s="44" t="s">
        <v>37</v>
      </c>
      <c r="B32" s="45" t="s">
        <v>38</v>
      </c>
      <c r="C32" s="45"/>
      <c r="D32" s="46"/>
      <c r="E32" s="46"/>
      <c r="F32" s="46"/>
      <c r="G32" s="47" t="s">
        <v>36</v>
      </c>
      <c r="H32" s="50">
        <v>1.3624000000000001</v>
      </c>
      <c r="I32" s="49"/>
      <c r="J32" s="49"/>
      <c r="K32" s="49"/>
    </row>
    <row r="33" spans="1:11" ht="21">
      <c r="A33" s="38"/>
      <c r="B33" s="51"/>
      <c r="C33" s="38" t="s">
        <v>39</v>
      </c>
      <c r="D33" s="38"/>
      <c r="E33" s="38"/>
      <c r="F33" s="38"/>
      <c r="G33" s="38"/>
      <c r="H33" s="38"/>
      <c r="I33" s="38"/>
      <c r="J33" s="38"/>
      <c r="K33" s="38"/>
    </row>
    <row r="34" spans="1:11" ht="21">
      <c r="A34" s="64"/>
      <c r="B34" s="64"/>
      <c r="C34" s="64"/>
      <c r="D34" s="64"/>
      <c r="E34" s="64"/>
      <c r="F34" s="53"/>
      <c r="G34" s="64"/>
      <c r="H34" s="64"/>
      <c r="I34" s="64"/>
      <c r="J34" s="64"/>
      <c r="K34" s="64"/>
    </row>
    <row r="35" spans="1:11" ht="21">
      <c r="A35" s="54"/>
      <c r="B35" s="52"/>
      <c r="C35" s="52"/>
      <c r="D35" s="54"/>
      <c r="E35" s="54"/>
      <c r="F35" s="54"/>
      <c r="G35" s="54"/>
      <c r="H35" s="52"/>
      <c r="I35" s="52"/>
      <c r="J35" s="54"/>
      <c r="K35" s="54"/>
    </row>
    <row r="36" spans="1:11" ht="21">
      <c r="A36" s="55"/>
      <c r="B36" s="54"/>
      <c r="C36" s="54"/>
      <c r="D36" s="54"/>
      <c r="E36" s="54"/>
      <c r="F36" s="38"/>
      <c r="G36" s="55"/>
      <c r="H36" s="38"/>
      <c r="I36" s="38"/>
      <c r="J36" s="38"/>
      <c r="K36" s="54"/>
    </row>
    <row r="37" spans="1:11" ht="21">
      <c r="A37" s="55"/>
      <c r="B37" s="38"/>
      <c r="C37" s="38"/>
      <c r="D37" s="38"/>
      <c r="E37" s="54"/>
      <c r="F37" s="55"/>
      <c r="G37" s="56"/>
      <c r="H37" s="56"/>
      <c r="I37" s="56"/>
      <c r="J37" s="56"/>
      <c r="K37" s="56"/>
    </row>
    <row r="38" spans="1:11" ht="21">
      <c r="A38" s="53"/>
      <c r="B38" s="52"/>
      <c r="C38" s="54"/>
      <c r="D38" s="54"/>
      <c r="E38" s="52"/>
      <c r="F38" s="53"/>
      <c r="G38" s="52"/>
      <c r="H38" s="52"/>
      <c r="I38" s="54"/>
      <c r="J38" s="54"/>
      <c r="K38" s="55"/>
    </row>
    <row r="39" spans="1:11" ht="21">
      <c r="A39" s="54"/>
      <c r="B39" s="52"/>
      <c r="C39" s="52"/>
      <c r="D39" s="52"/>
      <c r="E39" s="38"/>
      <c r="F39" s="64"/>
      <c r="G39" s="64"/>
      <c r="H39" s="64"/>
      <c r="I39" s="52"/>
      <c r="J39" s="38"/>
      <c r="K39" s="55"/>
    </row>
    <row r="40" spans="1:11" ht="21">
      <c r="A40" s="38"/>
      <c r="B40" s="54"/>
      <c r="C40" s="54"/>
      <c r="D40" s="52"/>
      <c r="E40" s="54"/>
      <c r="F40" s="38"/>
      <c r="G40" s="38"/>
      <c r="H40" s="38"/>
      <c r="I40" s="1"/>
      <c r="J40" s="38"/>
      <c r="K40" s="38"/>
    </row>
    <row r="41" spans="1:11" ht="21">
      <c r="A41" s="56"/>
      <c r="B41" s="56"/>
      <c r="C41" s="56"/>
      <c r="D41" s="56"/>
      <c r="E41" s="56"/>
      <c r="F41" s="57"/>
      <c r="G41" s="65"/>
      <c r="H41" s="65"/>
      <c r="I41" s="65"/>
      <c r="J41" s="65"/>
      <c r="K41" s="58"/>
    </row>
    <row r="42" spans="1:11" ht="21">
      <c r="A42" s="61"/>
      <c r="B42" s="61"/>
      <c r="C42" s="61"/>
      <c r="D42" s="61"/>
      <c r="E42" s="38"/>
      <c r="F42" s="59"/>
      <c r="G42" s="59"/>
      <c r="H42" s="60"/>
      <c r="I42" s="38"/>
      <c r="J42" s="38"/>
      <c r="K42" s="38"/>
    </row>
    <row r="43" spans="1:11" ht="21">
      <c r="A43" s="61"/>
      <c r="B43" s="61"/>
      <c r="C43" s="61"/>
      <c r="D43" s="61"/>
      <c r="E43" s="38"/>
      <c r="F43" s="38"/>
      <c r="G43" s="38"/>
      <c r="H43" s="38"/>
      <c r="I43" s="38"/>
      <c r="J43" s="38"/>
      <c r="K43" s="38"/>
    </row>
    <row r="44" spans="1:11" ht="21">
      <c r="A44" s="61"/>
      <c r="B44" s="61"/>
      <c r="C44" s="61"/>
      <c r="D44" s="61"/>
      <c r="E44" s="38"/>
      <c r="F44" s="38"/>
      <c r="G44" s="38"/>
      <c r="H44" s="38"/>
      <c r="I44" s="38"/>
      <c r="J44" s="38"/>
      <c r="K44" s="38"/>
    </row>
  </sheetData>
  <mergeCells count="12">
    <mergeCell ref="G34:K34"/>
    <mergeCell ref="F39:H39"/>
    <mergeCell ref="G41:J41"/>
    <mergeCell ref="A42:D42"/>
    <mergeCell ref="A3:K3"/>
    <mergeCell ref="A4:K4"/>
    <mergeCell ref="A5:K5"/>
    <mergeCell ref="A43:D43"/>
    <mergeCell ref="A44:D44"/>
    <mergeCell ref="A6:B6"/>
    <mergeCell ref="B7:D7"/>
    <mergeCell ref="A34:E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svoa26</dc:creator>
  <cp:lastModifiedBy>sv</cp:lastModifiedBy>
  <dcterms:created xsi:type="dcterms:W3CDTF">2026-07-14T07:39:23Z</dcterms:created>
  <dcterms:modified xsi:type="dcterms:W3CDTF">2026-07-14T07:50:09Z</dcterms:modified>
</cp:coreProperties>
</file>