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2024\Desktop\ก่อสร้างโรงอาหาร\"/>
    </mc:Choice>
  </mc:AlternateContent>
  <xr:revisionPtr revIDLastSave="0" documentId="13_ncr:1_{8FA5E270-F5B3-4137-B12B-1E737DF6A57A}" xr6:coauthVersionLast="47" xr6:coauthVersionMax="47" xr10:uidLastSave="{00000000-0000-0000-0000-000000000000}"/>
  <bookViews>
    <workbookView xWindow="-120" yWindow="-120" windowWidth="29040" windowHeight="15720" tabRatio="754" activeTab="2" xr2:uid="{00000000-000D-0000-FFFF-FFFF00000000}"/>
  </bookViews>
  <sheets>
    <sheet name="ปร 6" sheetId="12" r:id="rId1"/>
    <sheet name="ปร 5 " sheetId="1" r:id="rId2"/>
    <sheet name="ปร 4 " sheetId="6" r:id="rId3"/>
    <sheet name="งวด1" sheetId="3" state="hidden" r:id="rId4"/>
  </sheets>
  <definedNames>
    <definedName name="_xlnm.Print_Area" localSheetId="3">งวด1!$A$1:$J$29</definedName>
    <definedName name="_xlnm.Print_Area" localSheetId="2">'ปร 4 '!$A$1:$M$143</definedName>
    <definedName name="_xlnm.Print_Area" localSheetId="1">'ปร 5 '!$A$1:$F$36</definedName>
    <definedName name="_xlnm.Print_Area" localSheetId="0">'ปร 6'!$A$1:$D$35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5" i="6" l="1"/>
  <c r="I59" i="6"/>
  <c r="I60" i="6"/>
  <c r="I62" i="6"/>
  <c r="I63" i="6"/>
  <c r="I67" i="6"/>
  <c r="F136" i="6"/>
  <c r="F135" i="6"/>
  <c r="F133" i="6"/>
  <c r="F137" i="6" s="1"/>
  <c r="F87" i="6"/>
  <c r="F86" i="6"/>
  <c r="F88" i="6" s="1"/>
  <c r="F82" i="6"/>
  <c r="K82" i="6" s="1"/>
  <c r="F67" i="6"/>
  <c r="F63" i="6"/>
  <c r="F57" i="6"/>
  <c r="K57" i="6" s="1"/>
  <c r="F44" i="6"/>
  <c r="F43" i="6"/>
  <c r="K43" i="6" s="1"/>
  <c r="F42" i="6"/>
  <c r="I42" i="6" s="1"/>
  <c r="F39" i="6"/>
  <c r="F32" i="6"/>
  <c r="F31" i="6"/>
  <c r="K80" i="6"/>
  <c r="K81" i="6"/>
  <c r="I80" i="6"/>
  <c r="I81" i="6"/>
  <c r="K36" i="6"/>
  <c r="K84" i="6"/>
  <c r="I84" i="6"/>
  <c r="I45" i="6"/>
  <c r="K65" i="6"/>
  <c r="I65" i="6"/>
  <c r="K134" i="6"/>
  <c r="K138" i="6"/>
  <c r="K136" i="6"/>
  <c r="I135" i="6"/>
  <c r="K132" i="6"/>
  <c r="K27" i="6"/>
  <c r="I27" i="6"/>
  <c r="K60" i="6"/>
  <c r="I56" i="6"/>
  <c r="K131" i="6"/>
  <c r="I131" i="6"/>
  <c r="K87" i="6"/>
  <c r="K61" i="6"/>
  <c r="K58" i="6"/>
  <c r="K67" i="6"/>
  <c r="K62" i="6"/>
  <c r="K64" i="6"/>
  <c r="K66" i="6"/>
  <c r="I64" i="6"/>
  <c r="I66" i="6"/>
  <c r="I61" i="6"/>
  <c r="K33" i="6"/>
  <c r="I32" i="6"/>
  <c r="K31" i="6"/>
  <c r="K55" i="6"/>
  <c r="K59" i="6"/>
  <c r="K89" i="6"/>
  <c r="I89" i="6"/>
  <c r="K38" i="6"/>
  <c r="I38" i="6"/>
  <c r="I30" i="6"/>
  <c r="I29" i="6"/>
  <c r="I78" i="6"/>
  <c r="K40" i="6"/>
  <c r="I86" i="6"/>
  <c r="K130" i="6"/>
  <c r="I85" i="6"/>
  <c r="K37" i="6"/>
  <c r="I37" i="6"/>
  <c r="K35" i="6"/>
  <c r="I35" i="6"/>
  <c r="K139" i="6"/>
  <c r="I139" i="6"/>
  <c r="I130" i="6"/>
  <c r="K119" i="6"/>
  <c r="I119" i="6"/>
  <c r="K118" i="6"/>
  <c r="I118" i="6"/>
  <c r="K117" i="6"/>
  <c r="I117" i="6"/>
  <c r="K114" i="6"/>
  <c r="I114" i="6"/>
  <c r="K99" i="6"/>
  <c r="K104" i="6" s="1"/>
  <c r="K12" i="6" s="1"/>
  <c r="I99" i="6"/>
  <c r="I104" i="6" s="1"/>
  <c r="I12" i="6" s="1"/>
  <c r="K85" i="6"/>
  <c r="I40" i="6"/>
  <c r="I58" i="6"/>
  <c r="K30" i="6"/>
  <c r="K29" i="6"/>
  <c r="K78" i="6"/>
  <c r="K42" i="6" l="1"/>
  <c r="L81" i="6"/>
  <c r="L84" i="6"/>
  <c r="L80" i="6"/>
  <c r="L65" i="6"/>
  <c r="K44" i="6"/>
  <c r="I44" i="6"/>
  <c r="L44" i="6" s="1"/>
  <c r="I82" i="6"/>
  <c r="L82" i="6" s="1"/>
  <c r="I36" i="6"/>
  <c r="L36" i="6" s="1"/>
  <c r="L64" i="6"/>
  <c r="I43" i="6"/>
  <c r="L43" i="6" s="1"/>
  <c r="I31" i="6"/>
  <c r="L31" i="6" s="1"/>
  <c r="K63" i="6"/>
  <c r="L63" i="6" s="1"/>
  <c r="I134" i="6"/>
  <c r="L134" i="6" s="1"/>
  <c r="L114" i="6"/>
  <c r="I133" i="6"/>
  <c r="I138" i="6"/>
  <c r="L138" i="6" s="1"/>
  <c r="K137" i="6"/>
  <c r="I137" i="6"/>
  <c r="L117" i="6"/>
  <c r="K135" i="6"/>
  <c r="L66" i="6"/>
  <c r="K133" i="6"/>
  <c r="I136" i="6"/>
  <c r="L136" i="6" s="1"/>
  <c r="I132" i="6"/>
  <c r="L132" i="6" s="1"/>
  <c r="I33" i="6"/>
  <c r="L29" i="6"/>
  <c r="L27" i="6"/>
  <c r="L99" i="6"/>
  <c r="L104" i="6" s="1"/>
  <c r="L12" i="6" s="1"/>
  <c r="L58" i="6"/>
  <c r="L118" i="6"/>
  <c r="L139" i="6"/>
  <c r="L38" i="6"/>
  <c r="L89" i="6"/>
  <c r="L55" i="6"/>
  <c r="L42" i="6"/>
  <c r="L35" i="6"/>
  <c r="L37" i="6"/>
  <c r="L130" i="6"/>
  <c r="L62" i="6"/>
  <c r="L67" i="6"/>
  <c r="L61" i="6"/>
  <c r="K121" i="6"/>
  <c r="K13" i="6" s="1"/>
  <c r="L119" i="6"/>
  <c r="L78" i="6"/>
  <c r="I121" i="6"/>
  <c r="I13" i="6" s="1"/>
  <c r="L85" i="6"/>
  <c r="L30" i="6"/>
  <c r="V89" i="6"/>
  <c r="K86" i="6"/>
  <c r="K32" i="6"/>
  <c r="I87" i="6"/>
  <c r="L87" i="6" s="1"/>
  <c r="K45" i="6"/>
  <c r="L45" i="6" s="1"/>
  <c r="L40" i="6"/>
  <c r="L59" i="6"/>
  <c r="L131" i="6"/>
  <c r="L60" i="6"/>
  <c r="I57" i="6"/>
  <c r="L57" i="6" s="1"/>
  <c r="K56" i="6"/>
  <c r="L133" i="6" l="1"/>
  <c r="K142" i="6"/>
  <c r="K14" i="6" s="1"/>
  <c r="K68" i="6"/>
  <c r="K10" i="6" s="1"/>
  <c r="L18" i="6"/>
  <c r="I39" i="6"/>
  <c r="I46" i="6" s="1"/>
  <c r="I9" i="6" s="1"/>
  <c r="K39" i="6"/>
  <c r="K46" i="6" s="1"/>
  <c r="K9" i="6" s="1"/>
  <c r="L33" i="6"/>
  <c r="L137" i="6"/>
  <c r="L135" i="6"/>
  <c r="I142" i="6"/>
  <c r="I14" i="6" s="1"/>
  <c r="L121" i="6"/>
  <c r="L13" i="6" s="1"/>
  <c r="I68" i="6"/>
  <c r="I10" i="6" s="1"/>
  <c r="I88" i="6"/>
  <c r="K88" i="6"/>
  <c r="K90" i="6" s="1"/>
  <c r="K11" i="6" s="1"/>
  <c r="L32" i="6"/>
  <c r="L56" i="6"/>
  <c r="L68" i="6" s="1"/>
  <c r="L10" i="6" s="1"/>
  <c r="L86" i="6"/>
  <c r="L142" i="6" l="1"/>
  <c r="L14" i="6" s="1"/>
  <c r="L39" i="6"/>
  <c r="L46" i="6" s="1"/>
  <c r="L9" i="6" s="1"/>
  <c r="K15" i="6"/>
  <c r="L88" i="6"/>
  <c r="L90" i="6" s="1"/>
  <c r="L11" i="6" s="1"/>
  <c r="I90" i="6"/>
  <c r="I11" i="6" s="1"/>
  <c r="I15" i="6" s="1"/>
  <c r="L15" i="6" l="1"/>
  <c r="C12" i="1" l="1"/>
  <c r="E12" i="1" l="1"/>
  <c r="E20" i="1" s="1"/>
  <c r="C22" i="1" l="1"/>
  <c r="C13" i="12"/>
  <c r="C19" i="12" s="1"/>
  <c r="C20" i="12" s="1"/>
  <c r="B21" i="12" s="1"/>
</calcChain>
</file>

<file path=xl/sharedStrings.xml><?xml version="1.0" encoding="utf-8"?>
<sst xmlns="http://schemas.openxmlformats.org/spreadsheetml/2006/main" count="447" uniqueCount="180">
  <si>
    <t>FACTOR F</t>
  </si>
  <si>
    <t>สรุปราคางานก่อสร้าง</t>
  </si>
  <si>
    <t>แบบ ปร.6</t>
  </si>
  <si>
    <t>ลำดับที่</t>
  </si>
  <si>
    <t>รายการ</t>
  </si>
  <si>
    <t>ค่าก่อสร้าง</t>
  </si>
  <si>
    <t>หมายเหตุ</t>
  </si>
  <si>
    <t>หน่วย : บาท</t>
  </si>
  <si>
    <t>สรุป</t>
  </si>
  <si>
    <t>ประเภทงานอาคาร</t>
  </si>
  <si>
    <t xml:space="preserve">รวมค่าก่อสร้าง </t>
  </si>
  <si>
    <t>สรุปราคาค่าก่อสร้างเป็นเงินทั้งสิ้น</t>
  </si>
  <si>
    <t>คณะกรรมการประมาณราคา</t>
  </si>
  <si>
    <t xml:space="preserve">                                                                (ลงชื่อ)   ..…………………………………………………... ประมาณราคา</t>
  </si>
  <si>
    <t xml:space="preserve">            สรุปราคาค่าก่อสร้าง</t>
  </si>
  <si>
    <t>แบบ ปร.5</t>
  </si>
  <si>
    <t>แผ่นที่ 1/2</t>
  </si>
  <si>
    <t xml:space="preserve">ตามแบบ              </t>
  </si>
  <si>
    <t>ค่าวัสดุและค่าแรงงาน</t>
  </si>
  <si>
    <t>รวมค่าก่อสร้าง</t>
  </si>
  <si>
    <t>เงื่อนไขการใช้ตาราง FACTOR F</t>
  </si>
  <si>
    <t>เงินล่วงหน้า                       0%</t>
  </si>
  <si>
    <t>เงินประกันผลงานหัก            0%</t>
  </si>
  <si>
    <t>ดอกเบี้ยเงินกู้                     7%</t>
  </si>
  <si>
    <t>ค่าภาษีมูลค่าเพิ่ม                 7%</t>
  </si>
  <si>
    <t>รวมค่าก่อสร้างเป็นเงินทั้งสิ้น</t>
  </si>
  <si>
    <t>คิดเป็นเงินประมาณ</t>
  </si>
  <si>
    <t>แบบแสดงรายการ ปริมาณงาน และราคา</t>
  </si>
  <si>
    <t>แบบ ปร.4</t>
  </si>
  <si>
    <t>แผ่นที่ 1/8</t>
  </si>
  <si>
    <t>ลำดับ</t>
  </si>
  <si>
    <t>จำนวน</t>
  </si>
  <si>
    <t>หน่วย</t>
  </si>
  <si>
    <t xml:space="preserve">            ราคาวัสดุ</t>
  </si>
  <si>
    <t xml:space="preserve">              ค่าแรงงาน (บาท)</t>
  </si>
  <si>
    <t>รวมราคา(บาท)</t>
  </si>
  <si>
    <t>ที่</t>
  </si>
  <si>
    <t>ราคาต่อหน่วย</t>
  </si>
  <si>
    <t>จำนวนเงิน</t>
  </si>
  <si>
    <t xml:space="preserve"> สรุปหมวดงานอาคาร</t>
  </si>
  <si>
    <t xml:space="preserve"> หมวดงานวิศวกรรมโครงสร้าง</t>
  </si>
  <si>
    <t>รวม</t>
  </si>
  <si>
    <t>หมวดงานโครงสร้างหลังคา</t>
  </si>
  <si>
    <t xml:space="preserve"> หมวดงานสถาปัตยกรรม</t>
  </si>
  <si>
    <t>หมวดงานประตูและหน้าต่าง</t>
  </si>
  <si>
    <t>งานระบบสุขาภิบาล</t>
  </si>
  <si>
    <t>งานระบบไฟฟ้าและสื่อสาร</t>
  </si>
  <si>
    <t>รวมค่าวัสดุและค่าแรง</t>
  </si>
  <si>
    <t>แผ่นที่ 2/8</t>
  </si>
  <si>
    <t>งานโครงสร้างวิศวกรรม</t>
  </si>
  <si>
    <t>-</t>
  </si>
  <si>
    <t>ดินถม</t>
  </si>
  <si>
    <t>ลบ.ม.</t>
  </si>
  <si>
    <t>ขุดดินฐานรากและถมกลับ</t>
  </si>
  <si>
    <t>ทรายหยาบรองก้นฐานราก</t>
  </si>
  <si>
    <t>คอนกรีตหยาบรองก้นฐานราก 1:3:5</t>
  </si>
  <si>
    <t>คอนกรีตผสมเสร็จ 240 กก./ตร.ซม./210 กก./ตร.ซม.</t>
  </si>
  <si>
    <t>งานเหล็กเสริมคอนกรีต</t>
  </si>
  <si>
    <t>เหล็ก RB Dia. 6 มม. (SR 24)</t>
  </si>
  <si>
    <t>ตัน</t>
  </si>
  <si>
    <t>เหล็ก RB Dia. 9 มม. (SR 24)</t>
  </si>
  <si>
    <t xml:space="preserve">เหล็ก DB Dia. 16  มม.  (SD 40) </t>
  </si>
  <si>
    <t>ลวดผูกเหล็กโครงสร้าง (เบอร์ 18)</t>
  </si>
  <si>
    <t>กก.</t>
  </si>
  <si>
    <t>wiremesh 4 mm. @ 0.20 m. #</t>
  </si>
  <si>
    <t>ตร.ม.</t>
  </si>
  <si>
    <t>งานแบบหล่อคอนกรีต</t>
  </si>
  <si>
    <t>ลบ.ฟ.</t>
  </si>
  <si>
    <t>ไม้คร่าว</t>
  </si>
  <si>
    <t>ตะปูขนาดต่างๆ</t>
  </si>
  <si>
    <t xml:space="preserve">ค่าแรงไม้แบบ </t>
  </si>
  <si>
    <t>รวมงานข้อ 1.2</t>
  </si>
  <si>
    <t>แผ่นที่ 3/8</t>
  </si>
  <si>
    <t>งานโครงสร้างเสาและหลังคา</t>
  </si>
  <si>
    <t>H - Beam ขนาด 250 x 250 x 72.40 kg./m.</t>
  </si>
  <si>
    <t>ชุด</t>
  </si>
  <si>
    <t>แผ่น</t>
  </si>
  <si>
    <t>เหล็ก Carbon steel pipe 5" หนา 4 มม.</t>
  </si>
  <si>
    <t>เหล็ก Carbon steel pipe 3" หนา 3.2 มม.</t>
  </si>
  <si>
    <t>เหล็ก Carbon steel pipe 2 1/2" หนา 3.2 มม.</t>
  </si>
  <si>
    <t>เหล็ก Carbon steel pipe 2" หนา 2.3 มม.</t>
  </si>
  <si>
    <t>เหล็ก C 125x50x20x2.3 มม.</t>
  </si>
  <si>
    <t>Sag rod RB 12 มม.</t>
  </si>
  <si>
    <t>ค่าตัดเหล็ก Pipe 5"</t>
  </si>
  <si>
    <t>เมตร</t>
  </si>
  <si>
    <t xml:space="preserve">Louver เกล็ดระบายอากาศอลูมิเนียมตัว Z ขนาด 100x240 มม. </t>
  </si>
  <si>
    <t>รวมค่างานโครงสร้างวิศวกรรมทั้งหมด</t>
  </si>
  <si>
    <t>แผ่นที่ 4/8</t>
  </si>
  <si>
    <t>งานสถาปัตยกรรม</t>
  </si>
  <si>
    <t>งานพื้น</t>
  </si>
  <si>
    <t>งานเคาเตอร์ร้านอาหาร</t>
  </si>
  <si>
    <t>งานผนัง,สี</t>
  </si>
  <si>
    <t>ผนังก่ออิฐบล๊อค</t>
  </si>
  <si>
    <t>ฉาบปูนเรียบผนัง</t>
  </si>
  <si>
    <t>ฉาบปูนเรียบฐานเสา</t>
  </si>
  <si>
    <t>สีพลาสติกอะครีลิค กันน้ำ</t>
  </si>
  <si>
    <t>สีน้ำมัน</t>
  </si>
  <si>
    <t>แผ่นที่ 5/8</t>
  </si>
  <si>
    <t>งานประตู</t>
  </si>
  <si>
    <t>ประตู  D.1 พร้อมอุปกรณ์</t>
  </si>
  <si>
    <t>รวมค่าแรง</t>
  </si>
  <si>
    <t>แผ่นที่ 6/8</t>
  </si>
  <si>
    <t>จุด</t>
  </si>
  <si>
    <t>งานเดินท่อน้ำดี</t>
  </si>
  <si>
    <t>งานระบบสุขาภิบาลภายนอกอาคาร</t>
  </si>
  <si>
    <t>ท่อน</t>
  </si>
  <si>
    <t>รวมค่างานระบบสุขาภิบาล</t>
  </si>
  <si>
    <t>แผ่นที่ 7/8</t>
  </si>
  <si>
    <t>สวิทซ์เดี่ยว</t>
  </si>
  <si>
    <t>ปลั๊กไฟฟ้าแบบคู่มีกราวด์</t>
  </si>
  <si>
    <t>ตู้เบรคเกอร์ ขนาด  1 เฟส 2 สาย 63A  2 ช่อง</t>
  </si>
  <si>
    <t>รวมค่างานระบบไฟฟ้าและสื่อสารทั้งหมด</t>
  </si>
  <si>
    <t xml:space="preserve">               รายละเอียดงานตรวจการจ้าง              </t>
  </si>
  <si>
    <t>แผ่นที่ 1/1</t>
  </si>
  <si>
    <r>
      <t xml:space="preserve">โครงการ  </t>
    </r>
    <r>
      <rPr>
        <sz val="14"/>
        <rFont val="TH SarabunPSK"/>
        <family val="2"/>
      </rPr>
      <t xml:space="preserve">           </t>
    </r>
  </si>
  <si>
    <t xml:space="preserve">ก่อสร้างอาคารอเนกประสงค์ โรงเรียนบ้านไร่ใหหลำ </t>
  </si>
  <si>
    <r>
      <t>สถานที่</t>
    </r>
    <r>
      <rPr>
        <sz val="14"/>
        <rFont val="TH SarabunPSK"/>
        <family val="2"/>
      </rPr>
      <t xml:space="preserve">           </t>
    </r>
  </si>
  <si>
    <t>ตำบลเหมือง อำเภอเมือง จังหวัดชลบุรี</t>
  </si>
  <si>
    <r>
      <t>ลักษณะงาน</t>
    </r>
    <r>
      <rPr>
        <sz val="14"/>
        <rFont val="TH SarabunPSK"/>
        <family val="2"/>
      </rPr>
      <t xml:space="preserve">      </t>
    </r>
  </si>
  <si>
    <t xml:space="preserve">เป็นอาคาร คสล. ชั้นเดียว ขนาดกว้าง 20.00 เมตร ยาว  25.00  เมตร </t>
  </si>
  <si>
    <r>
      <rPr>
        <b/>
        <sz val="14"/>
        <rFont val="TH SarabunPSK"/>
        <family val="2"/>
      </rPr>
      <t>ตามแบบ</t>
    </r>
    <r>
      <rPr>
        <sz val="14"/>
        <rFont val="TH SarabunPSK"/>
        <family val="2"/>
      </rPr>
      <t xml:space="preserve">        </t>
    </r>
  </si>
  <si>
    <t xml:space="preserve">โรงเรียนบ้านไร่ใหหลำ </t>
  </si>
  <si>
    <t>จำนวน  18  แผ่น</t>
  </si>
  <si>
    <t>งวดที่  1</t>
  </si>
  <si>
    <t xml:space="preserve"> จำนวนเงิน 60 %   ของงบประมาณตามสัญญาจ้าง</t>
  </si>
  <si>
    <t xml:space="preserve"> ระยะเวลาดำเนินการ</t>
  </si>
  <si>
    <t>วัน</t>
  </si>
  <si>
    <t>เมื่อผู้รับจ้างได้ปฎิบัติงานติดตั้งป้ายชั่วคราว,งานฐานราก,งานเสาตอม่อ,งานติดตั้งเสาเหล็กพร้อมทาสี,งานติดตั้งโครง</t>
  </si>
  <si>
    <t xml:space="preserve">หลังคาและติดตั้งแปพร้อมทาสีแล้วเสร็จ และใบรับรองผลการทดสอบกำลังอัดคอนกรีตที่อายุ 28 วันหรือเทียบเท่า </t>
  </si>
  <si>
    <t>และคณะกรรมการตรวจรับพัสดุได้ตรวจรับงานไว้เป็นที่ถูกต้องเรียบร้อย</t>
  </si>
  <si>
    <t>งวดที่  2</t>
  </si>
  <si>
    <t xml:space="preserve"> จำนวนเงิน 40 %   ของงบประมาณตามสัญญาจ้าง</t>
  </si>
  <si>
    <t>เมื่อผู้รับจ้างได้ปฎิบัติงานติดตั้งเหล็กรับ Siding พร้อมทาสี, งานมุงหลังคาและติดตั้งแผ่น Siding   พร้อม</t>
  </si>
  <si>
    <t>Flashing Metal Sheet แล้วเสร็จ,งานพื้น คสล.,งานผิวพื้น,งานทาสีอาคารทั้งหมด,งานไฟฟ้า,งานอื่นๆตามที่กำหนด</t>
  </si>
  <si>
    <t xml:space="preserve">ในสัญญาจ้างแล้วเสร็จ พร้อมใบรับรองผลการทดสอบกำลังอัดคอนกรีตที่อายุ 28 วันหรือเทียบเท่า   </t>
  </si>
  <si>
    <t>ระยะเวลาดำเนินการทั้งสิ้น 120 วัน</t>
  </si>
  <si>
    <t>คณะกรรมการกำหนดราคากลาง</t>
  </si>
  <si>
    <t xml:space="preserve">  (ลงชื่อ)   ..…………………………………………………... ประธานกรรมการฯ</t>
  </si>
  <si>
    <t xml:space="preserve">                                                              (นางกาญจน์สิตา  บุญถนอม)</t>
  </si>
  <si>
    <t xml:space="preserve">                                                            ตำแหน่ง หัวหน้าฝ่ายบริหารการศึกษา</t>
  </si>
  <si>
    <t xml:space="preserve">  (ลงชื่อ)   ..………………………………………………….   กรรมการฯ</t>
  </si>
  <si>
    <t xml:space="preserve">                       (นายสุเมธ  ผันผ่อน)</t>
  </si>
  <si>
    <t xml:space="preserve">                  ตำแหน่ง  สถาปนิกปฏิบัติการ</t>
  </si>
  <si>
    <t xml:space="preserve">                    (นางสาวทรงพร  ลายทอง)</t>
  </si>
  <si>
    <t xml:space="preserve">               ตำแหน่ง  วิศวกรโยธาปฏิบัติการ</t>
  </si>
  <si>
    <t>คอนกรีตสำเร็จรูป 240 ksc (ทรงลูกบาศก์)</t>
  </si>
  <si>
    <t>งานทดสอบ</t>
  </si>
  <si>
    <t>Ls.</t>
  </si>
  <si>
    <t>เดินท่อน้ำดีเข้าก๊อกน้ำหลังร้านค้า</t>
  </si>
  <si>
    <t>บ่อพักสำเร็จรูป ขนาด 40x40 ซม.พร้อมฝาตระแกรงเหล็ก</t>
  </si>
  <si>
    <t>ถังดักไขมันสำเร็จรูป ขนาด 50 ลิตร</t>
  </si>
  <si>
    <t>ท่อ คสล. ศก. 30 ซม.</t>
  </si>
  <si>
    <t>โคมไฟฟลูออเรสเซนต์ T8 28W ขนาด 30x120 แบบแขวนลอย</t>
  </si>
  <si>
    <t>โคมไฟ ไฮเบย์ LED 200w 400 LUX</t>
  </si>
  <si>
    <t>เดินสายไฟฟ้าร้อยสายในรางไฟ ดวงโคม</t>
  </si>
  <si>
    <t>เดินสายไฟฟ้าร้อยสายในรางไฟ สวิทซ์</t>
  </si>
  <si>
    <t>เดินสายไฟฟ้าร้อยสายในรางไฟ ปลั๊ก</t>
  </si>
  <si>
    <t>เดินสายไฟฟ้าร้อยสายในรางไฟ พัดลม</t>
  </si>
  <si>
    <t>พัดลมอุตสาหกรรมแขวนผนัง 30 นิ้ว 230w</t>
  </si>
  <si>
    <t>ระแนงเหล็กกล่อง 4"x2"x2.0มม.</t>
  </si>
  <si>
    <t xml:space="preserve">เหล็ก DB Dia. 15  มม.  (SD 40) </t>
  </si>
  <si>
    <t xml:space="preserve"> ค่าใช้จ่ายพิเศษ</t>
  </si>
  <si>
    <t>ไม้แบบทั่วไป (ใช้ไม้แบบ 70% )</t>
  </si>
  <si>
    <t xml:space="preserve">                                                           (....................................................)</t>
  </si>
  <si>
    <r>
      <t xml:space="preserve">โครงการ              </t>
    </r>
    <r>
      <rPr>
        <sz val="14"/>
        <rFont val="TH Sarabun New"/>
        <family val="2"/>
      </rPr>
      <t>ก่อสร้างโรงอาหาร โรงเรียนปิยะมหาราชาลัย</t>
    </r>
  </si>
  <si>
    <r>
      <t xml:space="preserve">สถานที่ก่อสร้าง      </t>
    </r>
    <r>
      <rPr>
        <sz val="14"/>
        <rFont val="TH Sarabun New"/>
        <family val="2"/>
      </rPr>
      <t xml:space="preserve"> โรงเรียนปิยะมหาราชาลัย อ.เมืองนครพนม จ.นครพนม     </t>
    </r>
  </si>
  <si>
    <r>
      <t xml:space="preserve">ลักษณะงาน    </t>
    </r>
    <r>
      <rPr>
        <sz val="14"/>
        <rFont val="TH Sarabun New"/>
        <family val="2"/>
      </rPr>
      <t xml:space="preserve">      ก่อสร้างอาคาร คสล. 1 ชั้น กว้าง 16.00 เมตร ยาว 40.40 เมตร</t>
    </r>
  </si>
  <si>
    <r>
      <t xml:space="preserve">ประเภท               </t>
    </r>
    <r>
      <rPr>
        <sz val="14"/>
        <rFont val="TH Sarabun New"/>
        <family val="2"/>
      </rPr>
      <t>งานอาคาร</t>
    </r>
  </si>
  <si>
    <r>
      <t xml:space="preserve">เจ้าของโครงการ    </t>
    </r>
    <r>
      <rPr>
        <sz val="14"/>
        <rFont val="TH Sarabun New"/>
        <family val="2"/>
      </rPr>
      <t xml:space="preserve"> โรงเรียนปิยะมหาราชาลัย</t>
    </r>
  </si>
  <si>
    <r>
      <t xml:space="preserve">แบบ ปร.4             </t>
    </r>
    <r>
      <rPr>
        <sz val="14"/>
        <rFont val="TH Sarabun New"/>
        <family val="2"/>
      </rPr>
      <t xml:space="preserve">จำนวน   8   แผ่น                                                     </t>
    </r>
  </si>
  <si>
    <r>
      <t xml:space="preserve">แบบ ปร.5  </t>
    </r>
    <r>
      <rPr>
        <sz val="14"/>
        <rFont val="TH Sarabun New"/>
        <family val="2"/>
      </rPr>
      <t>จำนวน 2 แผ่น</t>
    </r>
  </si>
  <si>
    <r>
      <t xml:space="preserve">ประมาณราคา        </t>
    </r>
    <r>
      <rPr>
        <sz val="14"/>
        <rFont val="TH Sarabun New"/>
        <family val="2"/>
      </rPr>
      <t>14 พฤษจิกายน 2566</t>
    </r>
  </si>
  <si>
    <t>Plate o 400x400x20 มม. พร้อม J-Bolt</t>
  </si>
  <si>
    <t xml:space="preserve">Plate : 250x250x15 มม. </t>
  </si>
  <si>
    <t>พัดลมระบายอากาศ Roof Vantilation fan ขนาด 24 นิ้ว</t>
  </si>
  <si>
    <t>หลังคา Metal Sheet PU FORM 1นิ้ว 0.3มม</t>
  </si>
  <si>
    <t>ทดสอบดินด้วยวิธี BORING TEST</t>
  </si>
  <si>
    <t>ผิวพื้นปูกระเบื้องเคลือบ ขนาด 12"x12"</t>
  </si>
  <si>
    <r>
      <t xml:space="preserve">ประมาณราคา        </t>
    </r>
    <r>
      <rPr>
        <sz val="14"/>
        <rFont val="TH Sarabun New"/>
        <family val="2"/>
      </rPr>
      <t>14 มกราคม 2568</t>
    </r>
  </si>
  <si>
    <t xml:space="preserve">   14 มกราคม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</si>
</sst>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฿&quot;#,##0;[Red]\-&quot;฿&quot;#,##0"/>
    <numFmt numFmtId="43" formatCode="_-* #,##0.00_-;\-* #,##0.00_-;_-* &quot;-&quot;??_-;_-@_-"/>
    <numFmt numFmtId="187" formatCode="&quot;$&quot;#,##0_);[Red]\(&quot;$&quot;#,##0\)"/>
    <numFmt numFmtId="188" formatCode="_(* #,##0.00_);_(* \(#,##0.00\);_(* &quot;-&quot;??_);_(@_)"/>
    <numFmt numFmtId="189" formatCode="_(* #,##0.0000_);_(* \(#,##0.0000\);_(* &quot;-&quot;??_);_(@_)"/>
    <numFmt numFmtId="190" formatCode="_(* #,##0.000000_);_(* \(#,##0.000000\);_(* &quot;-&quot;??_);_(@_)"/>
    <numFmt numFmtId="191" formatCode="0.000"/>
    <numFmt numFmtId="192" formatCode="0.0"/>
    <numFmt numFmtId="194" formatCode="0.0000"/>
    <numFmt numFmtId="195" formatCode="#,##0.0"/>
    <numFmt numFmtId="196" formatCode="_-* #,##0_-;\-* #,##0_-;_-* &quot;-&quot;??_-;_-@_-"/>
    <numFmt numFmtId="197" formatCode="_-* #,##0.0_-;\-* #,##0.0_-;_-* &quot;-&quot;??_-;_-@_-"/>
  </numFmts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4"/>
      <name val="Cordia New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b/>
      <sz val="16"/>
      <name val="TH SarabunPSK"/>
      <family val="2"/>
    </font>
    <font>
      <sz val="10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  <charset val="66"/>
    </font>
    <font>
      <b/>
      <sz val="14"/>
      <name val="TH Sarabun New"/>
      <family val="2"/>
    </font>
    <font>
      <sz val="14"/>
      <name val="TH Sarabun New"/>
      <family val="2"/>
    </font>
    <font>
      <sz val="14"/>
      <color indexed="10"/>
      <name val="TH Sarabun New"/>
      <family val="2"/>
    </font>
    <font>
      <b/>
      <u/>
      <sz val="14"/>
      <name val="TH Sarabun New"/>
      <family val="2"/>
    </font>
    <font>
      <sz val="10"/>
      <name val="TH Sarabun New"/>
      <family val="2"/>
    </font>
    <font>
      <u/>
      <sz val="14"/>
      <name val="TH Sarabun New"/>
      <family val="2"/>
    </font>
    <font>
      <sz val="12"/>
      <name val="TH Sarabun New"/>
      <family val="2"/>
    </font>
    <font>
      <b/>
      <sz val="12"/>
      <name val="TH Sarabun New"/>
      <family val="2"/>
    </font>
    <font>
      <sz val="14"/>
      <color rgb="FFFF0000"/>
      <name val="TH Sarabun New"/>
      <family val="2"/>
    </font>
    <font>
      <sz val="16"/>
      <name val="TH Sarabun New"/>
      <family val="2"/>
    </font>
    <font>
      <sz val="14"/>
      <color rgb="FF0070C0"/>
      <name val="TH Sarabun New"/>
      <family val="2"/>
    </font>
    <font>
      <b/>
      <sz val="14"/>
      <color rgb="FFFF0000"/>
      <name val="TH Sarabun Ne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3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6" fillId="0" borderId="0"/>
    <xf numFmtId="0" fontId="4" fillId="0" borderId="0"/>
    <xf numFmtId="0" fontId="13" fillId="0" borderId="0"/>
    <xf numFmtId="0" fontId="4" fillId="0" borderId="0"/>
    <xf numFmtId="0" fontId="3" fillId="0" borderId="0"/>
    <xf numFmtId="0" fontId="15" fillId="0" borderId="0"/>
  </cellStyleXfs>
  <cellXfs count="315">
    <xf numFmtId="0" fontId="0" fillId="0" borderId="0" xfId="0"/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88" fontId="8" fillId="0" borderId="0" xfId="1" applyFont="1" applyBorder="1"/>
    <xf numFmtId="0" fontId="8" fillId="0" borderId="0" xfId="0" applyFont="1" applyAlignment="1">
      <alignment horizontal="center"/>
    </xf>
    <xf numFmtId="43" fontId="8" fillId="0" borderId="0" xfId="9" applyFont="1" applyBorder="1"/>
    <xf numFmtId="0" fontId="7" fillId="0" borderId="9" xfId="14" applyFont="1" applyBorder="1" applyAlignment="1">
      <alignment horizontal="center"/>
    </xf>
    <xf numFmtId="0" fontId="8" fillId="0" borderId="15" xfId="14" applyFont="1" applyBorder="1" applyAlignment="1">
      <alignment horizontal="center"/>
    </xf>
    <xf numFmtId="0" fontId="11" fillId="0" borderId="0" xfId="21" applyFont="1"/>
    <xf numFmtId="0" fontId="7" fillId="0" borderId="9" xfId="16" applyFont="1" applyBorder="1" applyAlignment="1">
      <alignment horizontal="left"/>
    </xf>
    <xf numFmtId="0" fontId="7" fillId="0" borderId="16" xfId="16" applyFont="1" applyBorder="1" applyAlignment="1">
      <alignment horizontal="left"/>
    </xf>
    <xf numFmtId="4" fontId="7" fillId="0" borderId="16" xfId="16" applyNumberFormat="1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8" fillId="0" borderId="12" xfId="21" applyFont="1" applyBorder="1"/>
    <xf numFmtId="0" fontId="7" fillId="0" borderId="15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8" fillId="0" borderId="17" xfId="16" applyFont="1" applyBorder="1" applyAlignment="1">
      <alignment horizontal="left"/>
    </xf>
    <xf numFmtId="0" fontId="8" fillId="0" borderId="18" xfId="16" applyFont="1" applyBorder="1" applyAlignment="1">
      <alignment horizontal="left"/>
    </xf>
    <xf numFmtId="0" fontId="8" fillId="0" borderId="19" xfId="16" applyFont="1" applyBorder="1"/>
    <xf numFmtId="0" fontId="3" fillId="0" borderId="0" xfId="21"/>
    <xf numFmtId="0" fontId="10" fillId="0" borderId="0" xfId="14" applyFont="1" applyAlignment="1">
      <alignment horizontal="left"/>
    </xf>
    <xf numFmtId="0" fontId="12" fillId="0" borderId="0" xfId="21" applyFont="1"/>
    <xf numFmtId="0" fontId="10" fillId="0" borderId="0" xfId="14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14" applyFont="1" applyAlignment="1">
      <alignment horizontal="left"/>
    </xf>
    <xf numFmtId="0" fontId="12" fillId="0" borderId="0" xfId="14" applyFont="1"/>
    <xf numFmtId="0" fontId="8" fillId="0" borderId="0" xfId="8" applyFont="1" applyAlignment="1">
      <alignment horizontal="left"/>
    </xf>
    <xf numFmtId="0" fontId="8" fillId="0" borderId="1" xfId="14" applyFont="1" applyBorder="1"/>
    <xf numFmtId="188" fontId="8" fillId="0" borderId="0" xfId="1" applyFont="1" applyBorder="1" applyAlignment="1"/>
    <xf numFmtId="0" fontId="8" fillId="0" borderId="0" xfId="16" applyFont="1" applyAlignment="1">
      <alignment horizontal="left"/>
    </xf>
    <xf numFmtId="0" fontId="8" fillId="0" borderId="0" xfId="16" applyFont="1"/>
    <xf numFmtId="0" fontId="7" fillId="0" borderId="12" xfId="16" applyFont="1" applyBorder="1" applyAlignment="1">
      <alignment horizontal="center"/>
    </xf>
    <xf numFmtId="0" fontId="7" fillId="0" borderId="10" xfId="16" applyFont="1" applyBorder="1" applyAlignment="1">
      <alignment horizontal="left"/>
    </xf>
    <xf numFmtId="0" fontId="8" fillId="0" borderId="12" xfId="14" applyFont="1" applyBorder="1" applyAlignment="1">
      <alignment horizontal="center"/>
    </xf>
    <xf numFmtId="0" fontId="8" fillId="0" borderId="23" xfId="21" applyFont="1" applyBorder="1"/>
    <xf numFmtId="0" fontId="8" fillId="0" borderId="13" xfId="21" applyFont="1" applyBorder="1"/>
    <xf numFmtId="0" fontId="7" fillId="0" borderId="9" xfId="16" applyFont="1" applyBorder="1" applyAlignment="1">
      <alignment horizontal="center"/>
    </xf>
    <xf numFmtId="4" fontId="8" fillId="0" borderId="0" xfId="0" applyNumberFormat="1" applyFont="1"/>
    <xf numFmtId="0" fontId="7" fillId="0" borderId="25" xfId="7" applyFont="1" applyBorder="1" applyAlignment="1">
      <alignment vertical="center"/>
    </xf>
    <xf numFmtId="0" fontId="8" fillId="0" borderId="24" xfId="7" applyFont="1" applyBorder="1" applyAlignment="1">
      <alignment horizontal="left"/>
    </xf>
    <xf numFmtId="0" fontId="8" fillId="0" borderId="24" xfId="15" applyFont="1" applyBorder="1"/>
    <xf numFmtId="0" fontId="8" fillId="0" borderId="11" xfId="15" applyFont="1" applyBorder="1"/>
    <xf numFmtId="0" fontId="7" fillId="0" borderId="15" xfId="7" applyFont="1" applyBorder="1" applyAlignment="1">
      <alignment vertical="center"/>
    </xf>
    <xf numFmtId="0" fontId="8" fillId="0" borderId="26" xfId="7" applyFont="1" applyBorder="1" applyAlignment="1">
      <alignment horizontal="left"/>
    </xf>
    <xf numFmtId="0" fontId="8" fillId="0" borderId="26" xfId="15" applyFont="1" applyBorder="1"/>
    <xf numFmtId="0" fontId="8" fillId="0" borderId="6" xfId="15" applyFont="1" applyBorder="1"/>
    <xf numFmtId="0" fontId="8" fillId="0" borderId="17" xfId="13" applyNumberFormat="1" applyFont="1" applyFill="1" applyBorder="1" applyAlignment="1">
      <alignment vertical="center"/>
    </xf>
    <xf numFmtId="0" fontId="8" fillId="0" borderId="18" xfId="16" applyFont="1" applyBorder="1" applyAlignment="1">
      <alignment vertical="center"/>
    </xf>
    <xf numFmtId="0" fontId="8" fillId="0" borderId="18" xfId="15" applyFont="1" applyBorder="1" applyAlignment="1">
      <alignment horizontal="left"/>
    </xf>
    <xf numFmtId="0" fontId="8" fillId="0" borderId="18" xfId="15" applyFont="1" applyBorder="1" applyAlignment="1">
      <alignment horizontal="left" vertical="center"/>
    </xf>
    <xf numFmtId="0" fontId="8" fillId="0" borderId="19" xfId="15" applyFont="1" applyBorder="1"/>
    <xf numFmtId="43" fontId="8" fillId="0" borderId="0" xfId="9" applyFont="1" applyBorder="1" applyAlignment="1"/>
    <xf numFmtId="0" fontId="8" fillId="0" borderId="15" xfId="21" applyFont="1" applyBorder="1"/>
    <xf numFmtId="0" fontId="8" fillId="0" borderId="26" xfId="21" applyFont="1" applyBorder="1"/>
    <xf numFmtId="0" fontId="8" fillId="0" borderId="6" xfId="21" applyFont="1" applyBorder="1"/>
    <xf numFmtId="4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6" fillId="0" borderId="0" xfId="0" applyFont="1"/>
    <xf numFmtId="188" fontId="18" fillId="0" borderId="0" xfId="1" applyFont="1" applyBorder="1" applyAlignment="1">
      <alignment horizontal="left"/>
    </xf>
    <xf numFmtId="188" fontId="17" fillId="0" borderId="0" xfId="1" applyFont="1" applyAlignment="1">
      <alignment horizontal="left"/>
    </xf>
    <xf numFmtId="0" fontId="16" fillId="0" borderId="0" xfId="1" applyNumberFormat="1" applyFont="1" applyBorder="1" applyAlignment="1">
      <alignment horizontal="left" vertical="center"/>
    </xf>
    <xf numFmtId="188" fontId="17" fillId="0" borderId="0" xfId="1" applyFont="1" applyBorder="1" applyAlignment="1">
      <alignment horizontal="left"/>
    </xf>
    <xf numFmtId="0" fontId="17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7" fillId="0" borderId="4" xfId="0" applyFont="1" applyBorder="1" applyAlignment="1">
      <alignment horizontal="center" vertical="center"/>
    </xf>
    <xf numFmtId="188" fontId="17" fillId="0" borderId="4" xfId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88" fontId="17" fillId="0" borderId="2" xfId="1" applyFont="1" applyBorder="1" applyAlignment="1">
      <alignment horizontal="center" vertical="center"/>
    </xf>
    <xf numFmtId="0" fontId="17" fillId="0" borderId="4" xfId="0" applyFont="1" applyBorder="1"/>
    <xf numFmtId="188" fontId="17" fillId="0" borderId="4" xfId="1" applyFont="1" applyBorder="1"/>
    <xf numFmtId="0" fontId="17" fillId="0" borderId="3" xfId="0" applyFont="1" applyBorder="1"/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/>
    <xf numFmtId="188" fontId="17" fillId="0" borderId="5" xfId="1" applyFont="1" applyBorder="1"/>
    <xf numFmtId="0" fontId="17" fillId="0" borderId="6" xfId="0" applyFont="1" applyBorder="1"/>
    <xf numFmtId="4" fontId="17" fillId="0" borderId="5" xfId="0" applyNumberFormat="1" applyFont="1" applyBorder="1" applyAlignment="1">
      <alignment horizontal="right"/>
    </xf>
    <xf numFmtId="0" fontId="17" fillId="0" borderId="7" xfId="0" applyFont="1" applyBorder="1" applyAlignment="1">
      <alignment horizontal="center" vertical="center"/>
    </xf>
    <xf numFmtId="0" fontId="17" fillId="0" borderId="7" xfId="0" applyFont="1" applyBorder="1"/>
    <xf numFmtId="188" fontId="17" fillId="0" borderId="7" xfId="1" applyFont="1" applyBorder="1"/>
    <xf numFmtId="0" fontId="16" fillId="0" borderId="14" xfId="0" applyFont="1" applyBorder="1"/>
    <xf numFmtId="0" fontId="16" fillId="0" borderId="22" xfId="0" applyFont="1" applyBorder="1"/>
    <xf numFmtId="188" fontId="16" fillId="0" borderId="11" xfId="1" applyFont="1" applyBorder="1"/>
    <xf numFmtId="0" fontId="16" fillId="0" borderId="21" xfId="0" applyFont="1" applyBorder="1"/>
    <xf numFmtId="0" fontId="16" fillId="0" borderId="20" xfId="0" applyFont="1" applyBorder="1"/>
    <xf numFmtId="0" fontId="16" fillId="0" borderId="14" xfId="0" applyFont="1" applyBorder="1" applyAlignment="1">
      <alignment horizontal="center" vertical="center"/>
    </xf>
    <xf numFmtId="0" fontId="19" fillId="0" borderId="24" xfId="0" applyFont="1" applyBorder="1" applyAlignment="1">
      <alignment horizontal="left"/>
    </xf>
    <xf numFmtId="188" fontId="17" fillId="0" borderId="0" xfId="1" applyFont="1" applyBorder="1"/>
    <xf numFmtId="0" fontId="19" fillId="0" borderId="0" xfId="0" applyFont="1" applyAlignment="1">
      <alignment horizontal="left"/>
    </xf>
    <xf numFmtId="4" fontId="17" fillId="0" borderId="0" xfId="0" applyNumberFormat="1" applyFont="1"/>
    <xf numFmtId="0" fontId="20" fillId="0" borderId="0" xfId="0" applyFont="1"/>
    <xf numFmtId="188" fontId="17" fillId="0" borderId="0" xfId="1" applyFont="1"/>
    <xf numFmtId="0" fontId="17" fillId="0" borderId="1" xfId="0" applyFont="1" applyBorder="1"/>
    <xf numFmtId="188" fontId="17" fillId="0" borderId="1" xfId="1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3" xfId="0" applyFont="1" applyBorder="1" applyAlignment="1">
      <alignment horizontal="center" vertical="center"/>
    </xf>
    <xf numFmtId="188" fontId="17" fillId="0" borderId="3" xfId="1" applyFont="1" applyBorder="1"/>
    <xf numFmtId="189" fontId="17" fillId="0" borderId="3" xfId="1" applyNumberFormat="1" applyFont="1" applyBorder="1"/>
    <xf numFmtId="194" fontId="17" fillId="0" borderId="0" xfId="0" applyNumberFormat="1" applyFont="1"/>
    <xf numFmtId="0" fontId="21" fillId="0" borderId="6" xfId="0" applyFont="1" applyBorder="1" applyAlignment="1">
      <alignment horizontal="center"/>
    </xf>
    <xf numFmtId="189" fontId="17" fillId="0" borderId="5" xfId="1" applyNumberFormat="1" applyFont="1" applyBorder="1"/>
    <xf numFmtId="0" fontId="17" fillId="0" borderId="2" xfId="0" applyFont="1" applyBorder="1"/>
    <xf numFmtId="188" fontId="17" fillId="0" borderId="8" xfId="1" applyFont="1" applyBorder="1"/>
    <xf numFmtId="0" fontId="16" fillId="0" borderId="16" xfId="0" applyFont="1" applyBorder="1" applyAlignment="1">
      <alignment horizontal="left"/>
    </xf>
    <xf numFmtId="188" fontId="16" fillId="0" borderId="9" xfId="1" applyFont="1" applyBorder="1"/>
    <xf numFmtId="188" fontId="16" fillId="0" borderId="10" xfId="1" applyFont="1" applyBorder="1"/>
    <xf numFmtId="0" fontId="16" fillId="0" borderId="3" xfId="0" applyFont="1" applyBorder="1"/>
    <xf numFmtId="0" fontId="16" fillId="0" borderId="23" xfId="0" applyFont="1" applyBorder="1" applyAlignment="1">
      <alignment horizontal="left"/>
    </xf>
    <xf numFmtId="188" fontId="16" fillId="0" borderId="12" xfId="1" applyFont="1" applyBorder="1"/>
    <xf numFmtId="188" fontId="16" fillId="0" borderId="13" xfId="1" applyFont="1" applyBorder="1"/>
    <xf numFmtId="188" fontId="16" fillId="0" borderId="4" xfId="1" applyFont="1" applyBorder="1"/>
    <xf numFmtId="0" fontId="16" fillId="0" borderId="8" xfId="0" applyFont="1" applyBorder="1"/>
    <xf numFmtId="0" fontId="16" fillId="0" borderId="14" xfId="0" applyFont="1" applyBorder="1" applyAlignment="1">
      <alignment horizontal="center"/>
    </xf>
    <xf numFmtId="188" fontId="17" fillId="0" borderId="21" xfId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16" fillId="0" borderId="0" xfId="1" applyNumberFormat="1" applyFont="1" applyFill="1" applyBorder="1" applyAlignment="1">
      <alignment horizontal="left" vertical="center"/>
    </xf>
    <xf numFmtId="188" fontId="17" fillId="0" borderId="0" xfId="1" applyFont="1" applyFill="1" applyBorder="1" applyAlignment="1">
      <alignment horizontal="left"/>
    </xf>
    <xf numFmtId="0" fontId="23" fillId="0" borderId="0" xfId="0" applyFont="1" applyAlignment="1">
      <alignment horizontal="center"/>
    </xf>
    <xf numFmtId="0" fontId="16" fillId="0" borderId="1" xfId="0" applyFont="1" applyBorder="1"/>
    <xf numFmtId="4" fontId="17" fillId="0" borderId="1" xfId="0" applyNumberFormat="1" applyFont="1" applyBorder="1"/>
    <xf numFmtId="0" fontId="17" fillId="0" borderId="20" xfId="1" applyNumberFormat="1" applyFont="1" applyFill="1" applyBorder="1" applyAlignment="1">
      <alignment horizontal="center" vertical="center"/>
    </xf>
    <xf numFmtId="188" fontId="17" fillId="0" borderId="14" xfId="1" applyFont="1" applyFill="1" applyBorder="1"/>
    <xf numFmtId="188" fontId="17" fillId="0" borderId="22" xfId="1" applyFont="1" applyFill="1" applyBorder="1" applyAlignment="1">
      <alignment horizontal="center" vertical="center"/>
    </xf>
    <xf numFmtId="188" fontId="17" fillId="0" borderId="29" xfId="1" applyFont="1" applyFill="1" applyBorder="1" applyAlignment="1">
      <alignment vertical="center"/>
    </xf>
    <xf numFmtId="188" fontId="17" fillId="0" borderId="28" xfId="1" applyFont="1" applyFill="1" applyBorder="1" applyAlignment="1">
      <alignment vertical="center"/>
    </xf>
    <xf numFmtId="0" fontId="17" fillId="0" borderId="2" xfId="1" applyNumberFormat="1" applyFont="1" applyFill="1" applyBorder="1" applyAlignment="1">
      <alignment horizontal="center" vertical="center"/>
    </xf>
    <xf numFmtId="188" fontId="17" fillId="0" borderId="21" xfId="1" applyFont="1" applyFill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/>
    </xf>
    <xf numFmtId="188" fontId="17" fillId="0" borderId="30" xfId="1" applyFont="1" applyFill="1" applyBorder="1" applyAlignment="1">
      <alignment horizontal="center" vertical="center"/>
    </xf>
    <xf numFmtId="188" fontId="18" fillId="0" borderId="30" xfId="1" applyFont="1" applyFill="1" applyBorder="1" applyAlignment="1">
      <alignment horizontal="center" vertical="center"/>
    </xf>
    <xf numFmtId="188" fontId="17" fillId="0" borderId="3" xfId="1" applyFont="1" applyFill="1" applyBorder="1" applyAlignment="1">
      <alignment horizontal="center" vertical="center"/>
    </xf>
    <xf numFmtId="0" fontId="17" fillId="0" borderId="5" xfId="1" applyNumberFormat="1" applyFont="1" applyFill="1" applyBorder="1" applyAlignment="1">
      <alignment horizontal="center" vertical="center"/>
    </xf>
    <xf numFmtId="188" fontId="17" fillId="0" borderId="5" xfId="1" applyFont="1" applyFill="1" applyBorder="1" applyAlignment="1">
      <alignment horizontal="center" vertical="center"/>
    </xf>
    <xf numFmtId="188" fontId="17" fillId="0" borderId="5" xfId="1" applyFont="1" applyFill="1" applyBorder="1"/>
    <xf numFmtId="188" fontId="24" fillId="0" borderId="5" xfId="1" applyFont="1" applyFill="1" applyBorder="1"/>
    <xf numFmtId="188" fontId="17" fillId="0" borderId="8" xfId="1" applyFont="1" applyFill="1" applyBorder="1" applyAlignment="1">
      <alignment horizontal="center" vertical="center"/>
    </xf>
    <xf numFmtId="188" fontId="17" fillId="0" borderId="8" xfId="1" applyFont="1" applyFill="1" applyBorder="1"/>
    <xf numFmtId="0" fontId="16" fillId="0" borderId="21" xfId="1" applyNumberFormat="1" applyFont="1" applyFill="1" applyBorder="1" applyAlignment="1">
      <alignment horizontal="center" vertical="center"/>
    </xf>
    <xf numFmtId="188" fontId="16" fillId="0" borderId="21" xfId="1" applyFont="1" applyFill="1" applyBorder="1"/>
    <xf numFmtId="188" fontId="17" fillId="0" borderId="21" xfId="1" applyFont="1" applyFill="1" applyBorder="1"/>
    <xf numFmtId="0" fontId="17" fillId="0" borderId="5" xfId="0" applyFont="1" applyBorder="1" applyAlignment="1">
      <alignment horizontal="center"/>
    </xf>
    <xf numFmtId="0" fontId="16" fillId="0" borderId="26" xfId="0" applyFont="1" applyBorder="1" applyAlignment="1" applyProtection="1">
      <alignment horizontal="left"/>
      <protection locked="0"/>
    </xf>
    <xf numFmtId="0" fontId="16" fillId="0" borderId="6" xfId="0" applyFont="1" applyBorder="1" applyAlignment="1" applyProtection="1">
      <alignment horizontal="left"/>
      <protection locked="0"/>
    </xf>
    <xf numFmtId="0" fontId="17" fillId="0" borderId="7" xfId="0" applyFont="1" applyBorder="1" applyAlignment="1">
      <alignment horizontal="center"/>
    </xf>
    <xf numFmtId="4" fontId="17" fillId="0" borderId="5" xfId="1" applyNumberFormat="1" applyFont="1" applyFill="1" applyBorder="1" applyAlignment="1">
      <alignment horizontal="right"/>
    </xf>
    <xf numFmtId="0" fontId="16" fillId="0" borderId="30" xfId="1" applyNumberFormat="1" applyFont="1" applyFill="1" applyBorder="1" applyAlignment="1">
      <alignment horizontal="center" vertical="center"/>
    </xf>
    <xf numFmtId="0" fontId="17" fillId="0" borderId="5" xfId="0" applyFont="1" applyBorder="1" applyProtection="1">
      <protection locked="0"/>
    </xf>
    <xf numFmtId="188" fontId="17" fillId="0" borderId="5" xfId="1" applyFont="1" applyFill="1" applyBorder="1" applyProtection="1">
      <protection locked="0"/>
    </xf>
    <xf numFmtId="188" fontId="17" fillId="0" borderId="5" xfId="1" applyFont="1" applyFill="1" applyBorder="1" applyAlignment="1" applyProtection="1">
      <alignment horizontal="center"/>
      <protection locked="0"/>
    </xf>
    <xf numFmtId="188" fontId="17" fillId="0" borderId="26" xfId="1" applyFont="1" applyFill="1" applyBorder="1" applyAlignment="1" applyProtection="1">
      <alignment horizontal="center"/>
      <protection locked="0"/>
    </xf>
    <xf numFmtId="188" fontId="24" fillId="0" borderId="0" xfId="1" applyFont="1" applyAlignment="1">
      <alignment horizontal="left"/>
    </xf>
    <xf numFmtId="0" fontId="17" fillId="0" borderId="30" xfId="1" applyNumberFormat="1" applyFont="1" applyFill="1" applyBorder="1" applyAlignment="1">
      <alignment horizontal="center" vertical="center"/>
    </xf>
    <xf numFmtId="192" fontId="17" fillId="0" borderId="15" xfId="0" applyNumberFormat="1" applyFont="1" applyBorder="1" applyAlignment="1" applyProtection="1">
      <alignment horizontal="center"/>
      <protection locked="0"/>
    </xf>
    <xf numFmtId="0" fontId="17" fillId="0" borderId="26" xfId="0" applyFont="1" applyBorder="1" applyAlignment="1" applyProtection="1">
      <alignment horizontal="right"/>
      <protection locked="0"/>
    </xf>
    <xf numFmtId="0" fontId="17" fillId="0" borderId="26" xfId="0" applyFont="1" applyBorder="1" applyAlignment="1" applyProtection="1">
      <alignment horizontal="left"/>
      <protection locked="0"/>
    </xf>
    <xf numFmtId="2" fontId="17" fillId="0" borderId="5" xfId="1" applyNumberFormat="1" applyFont="1" applyFill="1" applyBorder="1" applyAlignment="1" applyProtection="1">
      <alignment horizontal="left"/>
      <protection locked="0"/>
    </xf>
    <xf numFmtId="0" fontId="17" fillId="0" borderId="5" xfId="0" applyFont="1" applyBorder="1" applyAlignment="1" applyProtection="1">
      <alignment horizontal="center"/>
      <protection locked="0"/>
    </xf>
    <xf numFmtId="188" fontId="17" fillId="0" borderId="6" xfId="1" applyFont="1" applyFill="1" applyBorder="1" applyAlignment="1" applyProtection="1">
      <alignment horizontal="center"/>
      <protection locked="0"/>
    </xf>
    <xf numFmtId="188" fontId="17" fillId="0" borderId="6" xfId="1" applyFont="1" applyFill="1" applyBorder="1" applyProtection="1">
      <protection locked="0"/>
    </xf>
    <xf numFmtId="188" fontId="24" fillId="0" borderId="0" xfId="1" applyFont="1"/>
    <xf numFmtId="4" fontId="17" fillId="0" borderId="26" xfId="0" applyNumberFormat="1" applyFont="1" applyBorder="1"/>
    <xf numFmtId="0" fontId="16" fillId="0" borderId="30" xfId="0" applyFont="1" applyBorder="1" applyAlignment="1">
      <alignment horizontal="center" shrinkToFit="1"/>
    </xf>
    <xf numFmtId="197" fontId="16" fillId="0" borderId="15" xfId="1" applyNumberFormat="1" applyFont="1" applyFill="1" applyBorder="1" applyAlignment="1" applyProtection="1">
      <alignment horizontal="center"/>
      <protection locked="0"/>
    </xf>
    <xf numFmtId="0" fontId="25" fillId="0" borderId="5" xfId="0" applyFont="1" applyBorder="1" applyAlignment="1" applyProtection="1">
      <alignment horizontal="center"/>
      <protection locked="0"/>
    </xf>
    <xf numFmtId="192" fontId="16" fillId="0" borderId="15" xfId="0" applyNumberFormat="1" applyFont="1" applyBorder="1" applyAlignment="1" applyProtection="1">
      <alignment horizontal="center"/>
      <protection locked="0"/>
    </xf>
    <xf numFmtId="0" fontId="17" fillId="0" borderId="5" xfId="0" applyFont="1" applyBorder="1" applyAlignment="1" applyProtection="1">
      <alignment horizontal="left"/>
      <protection locked="0"/>
    </xf>
    <xf numFmtId="188" fontId="26" fillId="0" borderId="0" xfId="1" applyFont="1"/>
    <xf numFmtId="188" fontId="27" fillId="0" borderId="21" xfId="1" applyFont="1" applyFill="1" applyBorder="1" applyAlignment="1">
      <alignment horizontal="center" vertical="center"/>
    </xf>
    <xf numFmtId="188" fontId="27" fillId="0" borderId="21" xfId="1" applyFont="1" applyFill="1" applyBorder="1"/>
    <xf numFmtId="188" fontId="16" fillId="0" borderId="21" xfId="1" applyFont="1" applyFill="1" applyBorder="1" applyAlignment="1" applyProtection="1">
      <alignment horizontal="center"/>
      <protection locked="0"/>
    </xf>
    <xf numFmtId="0" fontId="16" fillId="0" borderId="30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shrinkToFit="1"/>
    </xf>
    <xf numFmtId="0" fontId="24" fillId="0" borderId="5" xfId="0" applyFont="1" applyBorder="1" applyAlignment="1">
      <alignment horizontal="center" shrinkToFit="1"/>
    </xf>
    <xf numFmtId="0" fontId="17" fillId="0" borderId="30" xfId="0" applyFont="1" applyBorder="1" applyAlignment="1">
      <alignment horizontal="center" shrinkToFit="1"/>
    </xf>
    <xf numFmtId="0" fontId="17" fillId="0" borderId="20" xfId="0" applyFont="1" applyBorder="1" applyAlignment="1">
      <alignment horizontal="center" shrinkToFit="1"/>
    </xf>
    <xf numFmtId="192" fontId="17" fillId="0" borderId="12" xfId="0" applyNumberFormat="1" applyFont="1" applyBorder="1" applyAlignment="1" applyProtection="1">
      <alignment horizontal="center"/>
      <protection locked="0"/>
    </xf>
    <xf numFmtId="0" fontId="17" fillId="0" borderId="8" xfId="0" applyFont="1" applyBorder="1" applyAlignment="1" applyProtection="1">
      <alignment horizontal="center"/>
      <protection locked="0"/>
    </xf>
    <xf numFmtId="188" fontId="17" fillId="0" borderId="33" xfId="1" applyFont="1" applyFill="1" applyBorder="1" applyAlignment="1" applyProtection="1">
      <alignment horizontal="center"/>
      <protection locked="0"/>
    </xf>
    <xf numFmtId="0" fontId="24" fillId="0" borderId="20" xfId="0" applyFont="1" applyBorder="1" applyAlignment="1">
      <alignment horizontal="center" shrinkToFit="1"/>
    </xf>
    <xf numFmtId="4" fontId="17" fillId="0" borderId="7" xfId="0" applyNumberFormat="1" applyFont="1" applyBorder="1" applyAlignment="1">
      <alignment horizontal="center" shrinkToFit="1"/>
    </xf>
    <xf numFmtId="4" fontId="17" fillId="0" borderId="20" xfId="0" applyNumberFormat="1" applyFont="1" applyBorder="1" applyAlignment="1">
      <alignment shrinkToFit="1"/>
    </xf>
    <xf numFmtId="4" fontId="17" fillId="0" borderId="30" xfId="0" applyNumberFormat="1" applyFont="1" applyBorder="1" applyAlignment="1">
      <alignment shrinkToFit="1"/>
    </xf>
    <xf numFmtId="0" fontId="17" fillId="0" borderId="21" xfId="0" applyFont="1" applyBorder="1" applyAlignment="1">
      <alignment horizontal="center" shrinkToFit="1"/>
    </xf>
    <xf numFmtId="4" fontId="24" fillId="0" borderId="21" xfId="0" applyNumberFormat="1" applyFont="1" applyBorder="1" applyAlignment="1">
      <alignment horizontal="right" shrinkToFit="1"/>
    </xf>
    <xf numFmtId="4" fontId="24" fillId="0" borderId="21" xfId="0" applyNumberFormat="1" applyFont="1" applyBorder="1" applyAlignment="1">
      <alignment shrinkToFit="1"/>
    </xf>
    <xf numFmtId="4" fontId="16" fillId="0" borderId="21" xfId="0" applyNumberFormat="1" applyFont="1" applyBorder="1" applyAlignment="1">
      <alignment horizontal="right"/>
    </xf>
    <xf numFmtId="0" fontId="17" fillId="0" borderId="21" xfId="0" applyFont="1" applyBorder="1" applyAlignment="1">
      <alignment horizontal="center"/>
    </xf>
    <xf numFmtId="188" fontId="17" fillId="0" borderId="0" xfId="1" applyFont="1" applyAlignment="1">
      <alignment vertical="center"/>
    </xf>
    <xf numFmtId="0" fontId="17" fillId="0" borderId="4" xfId="1" applyNumberFormat="1" applyFont="1" applyFill="1" applyBorder="1" applyAlignment="1">
      <alignment horizontal="center" vertical="center"/>
    </xf>
    <xf numFmtId="188" fontId="17" fillId="0" borderId="14" xfId="1" applyFont="1" applyFill="1" applyBorder="1" applyAlignment="1">
      <alignment vertical="center"/>
    </xf>
    <xf numFmtId="188" fontId="17" fillId="0" borderId="22" xfId="1" applyFont="1" applyFill="1" applyBorder="1" applyAlignment="1">
      <alignment vertical="center"/>
    </xf>
    <xf numFmtId="188" fontId="16" fillId="0" borderId="0" xfId="1" applyFont="1"/>
    <xf numFmtId="196" fontId="16" fillId="0" borderId="15" xfId="0" applyNumberFormat="1" applyFont="1" applyBorder="1" applyAlignment="1" applyProtection="1">
      <alignment horizontal="right"/>
      <protection locked="0"/>
    </xf>
    <xf numFmtId="0" fontId="17" fillId="0" borderId="15" xfId="0" applyFont="1" applyBorder="1" applyAlignment="1" applyProtection="1">
      <alignment horizontal="center"/>
      <protection locked="0"/>
    </xf>
    <xf numFmtId="0" fontId="16" fillId="0" borderId="15" xfId="0" applyFont="1" applyBorder="1" applyAlignment="1" applyProtection="1">
      <alignment horizontal="center"/>
      <protection locked="0"/>
    </xf>
    <xf numFmtId="3" fontId="16" fillId="0" borderId="5" xfId="0" applyNumberFormat="1" applyFont="1" applyBorder="1" applyAlignment="1">
      <alignment horizontal="center" vertical="center"/>
    </xf>
    <xf numFmtId="0" fontId="17" fillId="0" borderId="30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4" fontId="17" fillId="0" borderId="21" xfId="0" applyNumberFormat="1" applyFont="1" applyBorder="1" applyAlignment="1">
      <alignment horizontal="center" vertical="center"/>
    </xf>
    <xf numFmtId="192" fontId="17" fillId="0" borderId="14" xfId="0" applyNumberFormat="1" applyFont="1" applyBorder="1" applyAlignment="1" applyProtection="1">
      <alignment horizontal="center"/>
      <protection locked="0"/>
    </xf>
    <xf numFmtId="0" fontId="17" fillId="0" borderId="27" xfId="0" applyFont="1" applyBorder="1" applyAlignment="1" applyProtection="1">
      <alignment horizontal="right"/>
      <protection locked="0"/>
    </xf>
    <xf numFmtId="0" fontId="16" fillId="0" borderId="21" xfId="0" applyFont="1" applyBorder="1" applyAlignment="1" applyProtection="1">
      <alignment horizontal="center"/>
      <protection locked="0"/>
    </xf>
    <xf numFmtId="188" fontId="16" fillId="0" borderId="21" xfId="1" applyFont="1" applyFill="1" applyBorder="1" applyProtection="1">
      <protection locked="0"/>
    </xf>
    <xf numFmtId="188" fontId="17" fillId="0" borderId="22" xfId="1" applyFont="1" applyFill="1" applyBorder="1" applyProtection="1">
      <protection locked="0"/>
    </xf>
    <xf numFmtId="188" fontId="18" fillId="0" borderId="8" xfId="1" applyFont="1" applyFill="1" applyBorder="1"/>
    <xf numFmtId="0" fontId="17" fillId="0" borderId="5" xfId="2" applyNumberFormat="1" applyFont="1" applyFill="1" applyBorder="1" applyAlignment="1">
      <alignment horizontal="center" vertical="center"/>
    </xf>
    <xf numFmtId="192" fontId="17" fillId="0" borderId="31" xfId="0" applyNumberFormat="1" applyFont="1" applyBorder="1" applyAlignment="1" applyProtection="1">
      <alignment horizontal="center"/>
      <protection locked="0"/>
    </xf>
    <xf numFmtId="0" fontId="17" fillId="0" borderId="32" xfId="0" applyFont="1" applyBorder="1" applyAlignment="1" applyProtection="1">
      <alignment horizontal="right"/>
      <protection locked="0"/>
    </xf>
    <xf numFmtId="0" fontId="17" fillId="0" borderId="32" xfId="0" applyFont="1" applyBorder="1" applyAlignment="1" applyProtection="1">
      <alignment horizontal="left"/>
      <protection locked="0"/>
    </xf>
    <xf numFmtId="0" fontId="17" fillId="0" borderId="33" xfId="0" applyFont="1" applyBorder="1" applyAlignment="1" applyProtection="1">
      <alignment horizontal="left"/>
      <protection locked="0"/>
    </xf>
    <xf numFmtId="0" fontId="17" fillId="0" borderId="30" xfId="0" applyFont="1" applyBorder="1" applyAlignment="1" applyProtection="1">
      <alignment horizontal="center"/>
      <protection locked="0"/>
    </xf>
    <xf numFmtId="188" fontId="17" fillId="0" borderId="30" xfId="1" applyFont="1" applyFill="1" applyBorder="1" applyProtection="1">
      <protection locked="0"/>
    </xf>
    <xf numFmtId="188" fontId="17" fillId="0" borderId="30" xfId="1" applyFont="1" applyFill="1" applyBorder="1" applyAlignment="1" applyProtection="1">
      <alignment horizontal="center"/>
      <protection locked="0"/>
    </xf>
    <xf numFmtId="188" fontId="17" fillId="0" borderId="32" xfId="1" applyFont="1" applyFill="1" applyBorder="1" applyAlignment="1" applyProtection="1">
      <alignment horizontal="center"/>
      <protection locked="0"/>
    </xf>
    <xf numFmtId="188" fontId="17" fillId="0" borderId="33" xfId="1" applyFont="1" applyFill="1" applyBorder="1" applyProtection="1">
      <protection locked="0"/>
    </xf>
    <xf numFmtId="195" fontId="17" fillId="0" borderId="2" xfId="0" applyNumberFormat="1" applyFont="1" applyBorder="1" applyAlignment="1">
      <alignment horizontal="center" vertical="center"/>
    </xf>
    <xf numFmtId="0" fontId="17" fillId="0" borderId="21" xfId="22" applyFont="1" applyBorder="1" applyAlignment="1" applyProtection="1">
      <alignment horizontal="center"/>
      <protection locked="0"/>
    </xf>
    <xf numFmtId="196" fontId="16" fillId="0" borderId="31" xfId="0" applyNumberFormat="1" applyFont="1" applyBorder="1" applyAlignment="1" applyProtection="1">
      <alignment horizontal="right"/>
      <protection locked="0"/>
    </xf>
    <xf numFmtId="0" fontId="17" fillId="0" borderId="30" xfId="0" applyFont="1" applyBorder="1" applyProtection="1">
      <protection locked="0"/>
    </xf>
    <xf numFmtId="0" fontId="17" fillId="0" borderId="26" xfId="22" applyFont="1" applyBorder="1" applyAlignment="1" applyProtection="1">
      <alignment horizontal="left"/>
      <protection locked="0"/>
    </xf>
    <xf numFmtId="0" fontId="17" fillId="0" borderId="6" xfId="22" applyFont="1" applyBorder="1" applyAlignment="1" applyProtection="1">
      <alignment horizontal="left"/>
      <protection locked="0"/>
    </xf>
    <xf numFmtId="0" fontId="17" fillId="0" borderId="26" xfId="22" applyFont="1" applyBorder="1" applyAlignment="1" applyProtection="1">
      <alignment horizontal="center"/>
      <protection locked="0"/>
    </xf>
    <xf numFmtId="1" fontId="17" fillId="0" borderId="5" xfId="22" applyNumberFormat="1" applyFont="1" applyBorder="1" applyAlignment="1" applyProtection="1">
      <alignment horizontal="center"/>
      <protection locked="0"/>
    </xf>
    <xf numFmtId="188" fontId="17" fillId="0" borderId="5" xfId="2" applyFont="1" applyFill="1" applyBorder="1" applyAlignment="1">
      <alignment horizontal="center" vertical="center"/>
    </xf>
    <xf numFmtId="188" fontId="17" fillId="0" borderId="8" xfId="2" applyFont="1" applyFill="1" applyBorder="1" applyAlignment="1">
      <alignment horizontal="left"/>
    </xf>
    <xf numFmtId="188" fontId="17" fillId="0" borderId="8" xfId="2" applyFont="1" applyFill="1" applyBorder="1"/>
    <xf numFmtId="188" fontId="17" fillId="0" borderId="8" xfId="2" applyFont="1" applyFill="1" applyBorder="1" applyAlignment="1">
      <alignment horizontal="center" vertical="center"/>
    </xf>
    <xf numFmtId="0" fontId="17" fillId="0" borderId="5" xfId="7" applyFont="1" applyBorder="1" applyAlignment="1">
      <alignment horizontal="center"/>
    </xf>
    <xf numFmtId="0" fontId="16" fillId="0" borderId="14" xfId="0" applyFont="1" applyBorder="1" applyAlignment="1" applyProtection="1">
      <alignment horizontal="center"/>
      <protection locked="0"/>
    </xf>
    <xf numFmtId="0" fontId="17" fillId="0" borderId="15" xfId="22" applyFont="1" applyBorder="1" applyAlignment="1" applyProtection="1">
      <alignment horizontal="center"/>
      <protection locked="0"/>
    </xf>
    <xf numFmtId="188" fontId="27" fillId="0" borderId="0" xfId="1" applyFont="1"/>
    <xf numFmtId="188" fontId="16" fillId="0" borderId="5" xfId="1" applyFont="1" applyFill="1" applyBorder="1" applyProtection="1">
      <protection locked="0"/>
    </xf>
    <xf numFmtId="188" fontId="16" fillId="0" borderId="5" xfId="1" applyFont="1" applyFill="1" applyBorder="1" applyAlignment="1" applyProtection="1">
      <alignment horizontal="center"/>
      <protection locked="0"/>
    </xf>
    <xf numFmtId="188" fontId="18" fillId="0" borderId="0" xfId="1" applyFont="1" applyFill="1"/>
    <xf numFmtId="188" fontId="17" fillId="0" borderId="0" xfId="1" applyFont="1" applyFill="1"/>
    <xf numFmtId="188" fontId="17" fillId="0" borderId="5" xfId="1" applyFont="1" applyFill="1" applyBorder="1" applyAlignment="1" applyProtection="1">
      <alignment horizontal="right"/>
      <protection locked="0"/>
    </xf>
    <xf numFmtId="188" fontId="17" fillId="0" borderId="0" xfId="1" applyFont="1" applyAlignment="1">
      <alignment horizontal="right"/>
    </xf>
    <xf numFmtId="188" fontId="17" fillId="0" borderId="1" xfId="1" applyFont="1" applyBorder="1" applyAlignment="1">
      <alignment horizontal="right"/>
    </xf>
    <xf numFmtId="188" fontId="18" fillId="0" borderId="30" xfId="1" applyFont="1" applyFill="1" applyBorder="1" applyAlignment="1">
      <alignment horizontal="right" vertical="center"/>
    </xf>
    <xf numFmtId="188" fontId="17" fillId="0" borderId="5" xfId="1" applyFont="1" applyFill="1" applyBorder="1" applyAlignment="1">
      <alignment horizontal="right" vertical="center"/>
    </xf>
    <xf numFmtId="188" fontId="17" fillId="0" borderId="8" xfId="1" applyFont="1" applyFill="1" applyBorder="1" applyAlignment="1">
      <alignment horizontal="right" vertical="center"/>
    </xf>
    <xf numFmtId="188" fontId="17" fillId="0" borderId="21" xfId="1" applyFont="1" applyFill="1" applyBorder="1" applyAlignment="1">
      <alignment horizontal="right" vertical="center"/>
    </xf>
    <xf numFmtId="188" fontId="27" fillId="0" borderId="21" xfId="1" applyFont="1" applyFill="1" applyBorder="1" applyAlignment="1">
      <alignment horizontal="right" vertical="center"/>
    </xf>
    <xf numFmtId="188" fontId="17" fillId="0" borderId="20" xfId="1" applyFont="1" applyBorder="1" applyAlignment="1">
      <alignment horizontal="right"/>
    </xf>
    <xf numFmtId="188" fontId="24" fillId="0" borderId="21" xfId="1" applyFont="1" applyBorder="1" applyAlignment="1">
      <alignment horizontal="right"/>
    </xf>
    <xf numFmtId="188" fontId="16" fillId="0" borderId="21" xfId="1" applyFont="1" applyFill="1" applyBorder="1" applyAlignment="1" applyProtection="1">
      <alignment horizontal="right"/>
      <protection locked="0"/>
    </xf>
    <xf numFmtId="188" fontId="17" fillId="0" borderId="30" xfId="1" applyFont="1" applyFill="1" applyBorder="1" applyAlignment="1" applyProtection="1">
      <alignment horizontal="right"/>
      <protection locked="0"/>
    </xf>
    <xf numFmtId="188" fontId="16" fillId="0" borderId="5" xfId="1" applyFont="1" applyFill="1" applyBorder="1" applyAlignment="1" applyProtection="1">
      <alignment horizontal="right"/>
      <protection locked="0"/>
    </xf>
    <xf numFmtId="188" fontId="18" fillId="0" borderId="0" xfId="1" applyFont="1" applyFill="1" applyAlignment="1">
      <alignment horizontal="right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7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7" fillId="0" borderId="20" xfId="0" applyFont="1" applyBorder="1" applyAlignment="1">
      <alignment horizontal="center" vertical="center"/>
    </xf>
    <xf numFmtId="188" fontId="17" fillId="0" borderId="4" xfId="1" applyFont="1" applyBorder="1" applyAlignment="1">
      <alignment horizontal="center" vertical="center"/>
    </xf>
    <xf numFmtId="188" fontId="17" fillId="0" borderId="2" xfId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4" xfId="0" applyFont="1" applyBorder="1" applyAlignment="1" applyProtection="1">
      <alignment horizontal="center"/>
      <protection locked="0"/>
    </xf>
    <xf numFmtId="0" fontId="16" fillId="0" borderId="27" xfId="0" applyFont="1" applyBorder="1" applyAlignment="1" applyProtection="1">
      <alignment horizontal="center"/>
      <protection locked="0"/>
    </xf>
    <xf numFmtId="0" fontId="16" fillId="0" borderId="22" xfId="0" applyFont="1" applyBorder="1" applyAlignment="1" applyProtection="1">
      <alignment horizontal="center"/>
      <protection locked="0"/>
    </xf>
    <xf numFmtId="0" fontId="16" fillId="0" borderId="26" xfId="0" applyFont="1" applyBorder="1" applyAlignment="1" applyProtection="1">
      <alignment horizontal="left"/>
      <protection locked="0"/>
    </xf>
    <xf numFmtId="0" fontId="16" fillId="0" borderId="6" xfId="0" applyFont="1" applyBorder="1" applyAlignment="1" applyProtection="1">
      <alignment horizontal="left"/>
      <protection locked="0"/>
    </xf>
    <xf numFmtId="0" fontId="17" fillId="0" borderId="26" xfId="22" applyFont="1" applyBorder="1" applyAlignment="1" applyProtection="1">
      <alignment horizontal="left"/>
      <protection locked="0"/>
    </xf>
    <xf numFmtId="0" fontId="17" fillId="0" borderId="6" xfId="22" applyFont="1" applyBorder="1" applyAlignment="1" applyProtection="1">
      <alignment horizontal="left"/>
      <protection locked="0"/>
    </xf>
    <xf numFmtId="0" fontId="16" fillId="0" borderId="26" xfId="0" applyFont="1" applyBorder="1" applyAlignment="1" applyProtection="1">
      <alignment horizontal="center"/>
      <protection locked="0"/>
    </xf>
    <xf numFmtId="0" fontId="16" fillId="0" borderId="6" xfId="0" applyFont="1" applyBorder="1" applyAlignment="1" applyProtection="1">
      <alignment horizontal="center"/>
      <protection locked="0"/>
    </xf>
    <xf numFmtId="0" fontId="16" fillId="0" borderId="16" xfId="0" applyFont="1" applyBorder="1" applyAlignment="1" applyProtection="1">
      <alignment horizontal="left"/>
      <protection locked="0"/>
    </xf>
    <xf numFmtId="0" fontId="16" fillId="0" borderId="10" xfId="0" applyFont="1" applyBorder="1" applyAlignment="1" applyProtection="1">
      <alignment horizontal="left"/>
      <protection locked="0"/>
    </xf>
    <xf numFmtId="0" fontId="16" fillId="0" borderId="24" xfId="0" applyFont="1" applyBorder="1" applyAlignment="1">
      <alignment horizontal="center"/>
    </xf>
    <xf numFmtId="0" fontId="16" fillId="0" borderId="15" xfId="0" applyFont="1" applyBorder="1" applyAlignment="1" applyProtection="1">
      <alignment horizontal="left"/>
      <protection locked="0"/>
    </xf>
    <xf numFmtId="188" fontId="17" fillId="0" borderId="25" xfId="1" applyFont="1" applyFill="1" applyBorder="1" applyAlignment="1">
      <alignment horizontal="center" vertical="center"/>
    </xf>
    <xf numFmtId="188" fontId="17" fillId="0" borderId="24" xfId="1" applyFont="1" applyFill="1" applyBorder="1" applyAlignment="1">
      <alignment horizontal="center" vertical="center"/>
    </xf>
    <xf numFmtId="188" fontId="17" fillId="0" borderId="11" xfId="1" applyFont="1" applyFill="1" applyBorder="1" applyAlignment="1">
      <alignment horizontal="center" vertical="center"/>
    </xf>
    <xf numFmtId="188" fontId="17" fillId="0" borderId="29" xfId="1" applyFont="1" applyFill="1" applyBorder="1" applyAlignment="1">
      <alignment horizontal="center" vertical="center"/>
    </xf>
    <xf numFmtId="188" fontId="17" fillId="0" borderId="1" xfId="1" applyFont="1" applyFill="1" applyBorder="1" applyAlignment="1">
      <alignment horizontal="center" vertical="center"/>
    </xf>
    <xf numFmtId="188" fontId="17" fillId="0" borderId="28" xfId="1" applyFont="1" applyFill="1" applyBorder="1" applyAlignment="1">
      <alignment horizontal="center" vertical="center"/>
    </xf>
    <xf numFmtId="188" fontId="17" fillId="0" borderId="4" xfId="1" applyFont="1" applyFill="1" applyBorder="1" applyAlignment="1">
      <alignment horizontal="center" vertical="center"/>
    </xf>
    <xf numFmtId="188" fontId="17" fillId="0" borderId="2" xfId="1" applyFont="1" applyFill="1" applyBorder="1" applyAlignment="1">
      <alignment horizontal="center" vertical="center"/>
    </xf>
    <xf numFmtId="0" fontId="17" fillId="0" borderId="26" xfId="0" applyFont="1" applyBorder="1" applyAlignment="1" applyProtection="1">
      <alignment horizontal="left"/>
      <protection locked="0"/>
    </xf>
    <xf numFmtId="0" fontId="17" fillId="0" borderId="6" xfId="0" applyFont="1" applyBorder="1" applyAlignment="1" applyProtection="1">
      <alignment horizontal="left"/>
      <protection locked="0"/>
    </xf>
    <xf numFmtId="0" fontId="16" fillId="0" borderId="31" xfId="0" applyFont="1" applyBorder="1" applyAlignment="1" applyProtection="1">
      <alignment horizontal="left"/>
      <protection locked="0"/>
    </xf>
    <xf numFmtId="0" fontId="16" fillId="0" borderId="32" xfId="0" applyFont="1" applyBorder="1" applyAlignment="1" applyProtection="1">
      <alignment horizontal="left"/>
      <protection locked="0"/>
    </xf>
    <xf numFmtId="0" fontId="16" fillId="0" borderId="33" xfId="0" applyFont="1" applyBorder="1" applyAlignment="1" applyProtection="1">
      <alignment horizontal="left"/>
      <protection locked="0"/>
    </xf>
    <xf numFmtId="0" fontId="16" fillId="0" borderId="14" xfId="0" applyFont="1" applyBorder="1" applyAlignment="1">
      <alignment horizontal="center" shrinkToFit="1"/>
    </xf>
    <xf numFmtId="0" fontId="16" fillId="0" borderId="27" xfId="0" applyFont="1" applyBorder="1" applyAlignment="1">
      <alignment horizontal="center" shrinkToFit="1"/>
    </xf>
    <xf numFmtId="0" fontId="16" fillId="0" borderId="22" xfId="0" applyFont="1" applyBorder="1" applyAlignment="1">
      <alignment horizontal="center" shrinkToFit="1"/>
    </xf>
    <xf numFmtId="188" fontId="17" fillId="0" borderId="20" xfId="1" applyFont="1" applyFill="1" applyBorder="1" applyAlignment="1">
      <alignment horizontal="center" vertical="center"/>
    </xf>
    <xf numFmtId="0" fontId="17" fillId="0" borderId="15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7" fillId="0" borderId="23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188" fontId="17" fillId="0" borderId="15" xfId="1" applyFont="1" applyBorder="1" applyAlignment="1">
      <alignment horizontal="left"/>
    </xf>
    <xf numFmtId="188" fontId="17" fillId="0" borderId="26" xfId="1" applyFont="1" applyBorder="1" applyAlignment="1">
      <alignment horizontal="left"/>
    </xf>
    <xf numFmtId="188" fontId="17" fillId="0" borderId="6" xfId="1" applyFont="1" applyBorder="1" applyAlignment="1">
      <alignment horizontal="left"/>
    </xf>
    <xf numFmtId="188" fontId="16" fillId="0" borderId="9" xfId="1" applyFont="1" applyFill="1" applyBorder="1" applyAlignment="1">
      <alignment horizontal="left" vertical="center"/>
    </xf>
    <xf numFmtId="188" fontId="16" fillId="0" borderId="16" xfId="1" applyFont="1" applyFill="1" applyBorder="1" applyAlignment="1">
      <alignment horizontal="left" vertical="center"/>
    </xf>
    <xf numFmtId="188" fontId="16" fillId="0" borderId="10" xfId="1" applyFont="1" applyFill="1" applyBorder="1" applyAlignment="1">
      <alignment horizontal="left" vertic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188" fontId="16" fillId="0" borderId="14" xfId="1" applyFont="1" applyFill="1" applyBorder="1" applyAlignment="1">
      <alignment horizontal="center"/>
    </xf>
    <xf numFmtId="188" fontId="16" fillId="0" borderId="27" xfId="1" applyFont="1" applyFill="1" applyBorder="1" applyAlignment="1">
      <alignment horizontal="center"/>
    </xf>
    <xf numFmtId="188" fontId="16" fillId="0" borderId="22" xfId="1" applyFont="1" applyFill="1" applyBorder="1" applyAlignment="1">
      <alignment horizontal="center"/>
    </xf>
    <xf numFmtId="0" fontId="10" fillId="0" borderId="1" xfId="14" applyFont="1" applyBorder="1" applyAlignment="1">
      <alignment horizontal="center"/>
    </xf>
  </cellXfs>
  <cellStyles count="23"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 2" xfId="6" xr:uid="{00000000-0005-0000-0000-000006000000}"/>
    <cellStyle name="Normal 3" xfId="7" xr:uid="{00000000-0005-0000-0000-000007000000}"/>
    <cellStyle name="Normal_รับเสด็จ 2" xfId="8" xr:uid="{00000000-0005-0000-0000-000008000000}"/>
    <cellStyle name="เครื่องหมายจุลภาค 2" xfId="9" xr:uid="{00000000-0005-0000-0000-000009000000}"/>
    <cellStyle name="เครื่องหมายจุลภาค 4" xfId="10" xr:uid="{00000000-0005-0000-0000-00000A000000}"/>
    <cellStyle name="เครื่องหมายจุลภาค 4 2" xfId="11" xr:uid="{00000000-0005-0000-0000-00000B000000}"/>
    <cellStyle name="เครื่องหมายจุลภาค 5" xfId="12" xr:uid="{00000000-0005-0000-0000-00000C000000}"/>
    <cellStyle name="เครื่องหมายจุลภาค 5 2" xfId="13" xr:uid="{00000000-0005-0000-0000-00000D000000}"/>
    <cellStyle name="จุลภาค" xfId="1" builtinId="3"/>
    <cellStyle name="ปกติ" xfId="0" builtinId="0"/>
    <cellStyle name="ปกติ 2" xfId="14" xr:uid="{00000000-0005-0000-0000-00000E000000}"/>
    <cellStyle name="ปกติ 2 2" xfId="15" xr:uid="{00000000-0005-0000-0000-00000F000000}"/>
    <cellStyle name="ปกติ 3" xfId="16" xr:uid="{00000000-0005-0000-0000-000010000000}"/>
    <cellStyle name="ปกติ 4" xfId="17" xr:uid="{00000000-0005-0000-0000-000011000000}"/>
    <cellStyle name="ปกติ 4 2" xfId="18" xr:uid="{00000000-0005-0000-0000-000012000000}"/>
    <cellStyle name="ปกติ 5" xfId="19" xr:uid="{00000000-0005-0000-0000-000013000000}"/>
    <cellStyle name="ปกติ 5 2" xfId="20" xr:uid="{00000000-0005-0000-0000-000014000000}"/>
    <cellStyle name="ปกติ_Book1 2" xfId="21" xr:uid="{00000000-0005-0000-0000-000015000000}"/>
    <cellStyle name="ปกติ_ปร.4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view="pageBreakPreview" topLeftCell="A7" zoomScale="150" zoomScaleNormal="150" zoomScaleSheetLayoutView="150" workbookViewId="0">
      <selection activeCell="E20" sqref="E20"/>
    </sheetView>
  </sheetViews>
  <sheetFormatPr defaultRowHeight="21.75" x14ac:dyDescent="0.5"/>
  <cols>
    <col min="1" max="1" width="8.140625" style="72" customWidth="1"/>
    <col min="2" max="2" width="50.85546875" style="67" customWidth="1"/>
    <col min="3" max="3" width="23.5703125" style="96" bestFit="1" customWidth="1"/>
    <col min="4" max="4" width="18.42578125" style="67" customWidth="1"/>
    <col min="5" max="16384" width="9.140625" style="67"/>
  </cols>
  <sheetData>
    <row r="1" spans="1:4" s="61" customFormat="1" x14ac:dyDescent="0.5">
      <c r="A1" s="257" t="s">
        <v>1</v>
      </c>
      <c r="B1" s="257"/>
      <c r="C1" s="257"/>
      <c r="D1" s="60" t="s">
        <v>2</v>
      </c>
    </row>
    <row r="2" spans="1:4" s="64" customFormat="1" ht="21" customHeight="1" x14ac:dyDescent="0.5">
      <c r="A2" s="62" t="s">
        <v>164</v>
      </c>
      <c r="B2" s="62"/>
      <c r="C2" s="62"/>
      <c r="D2" s="63"/>
    </row>
    <row r="3" spans="1:4" s="64" customFormat="1" ht="21" customHeight="1" x14ac:dyDescent="0.5">
      <c r="A3" s="65" t="s">
        <v>165</v>
      </c>
      <c r="B3" s="66"/>
      <c r="C3" s="63"/>
      <c r="D3" s="63"/>
    </row>
    <row r="4" spans="1:4" s="64" customFormat="1" ht="21" customHeight="1" x14ac:dyDescent="0.5">
      <c r="A4" s="65" t="s">
        <v>166</v>
      </c>
      <c r="B4" s="66"/>
      <c r="C4" s="63"/>
      <c r="D4" s="63"/>
    </row>
    <row r="5" spans="1:4" s="61" customFormat="1" x14ac:dyDescent="0.5">
      <c r="A5" s="65" t="s">
        <v>167</v>
      </c>
      <c r="B5" s="66"/>
      <c r="C5" s="63"/>
      <c r="D5" s="63"/>
    </row>
    <row r="6" spans="1:4" s="61" customFormat="1" x14ac:dyDescent="0.5">
      <c r="A6" s="62" t="s">
        <v>17</v>
      </c>
      <c r="B6" s="66"/>
      <c r="C6" s="66"/>
      <c r="D6" s="66"/>
    </row>
    <row r="7" spans="1:4" s="61" customFormat="1" x14ac:dyDescent="0.5">
      <c r="A7" s="62" t="s">
        <v>168</v>
      </c>
      <c r="B7" s="67"/>
      <c r="C7" s="67"/>
      <c r="D7" s="66"/>
    </row>
    <row r="8" spans="1:4" s="61" customFormat="1" x14ac:dyDescent="0.5">
      <c r="A8" s="68" t="s">
        <v>169</v>
      </c>
      <c r="B8" s="68"/>
      <c r="C8" s="69" t="s">
        <v>170</v>
      </c>
      <c r="D8" s="66"/>
    </row>
    <row r="9" spans="1:4" s="61" customFormat="1" x14ac:dyDescent="0.5">
      <c r="A9" s="62" t="s">
        <v>178</v>
      </c>
      <c r="B9" s="68"/>
      <c r="C9" s="68"/>
      <c r="D9" s="66"/>
    </row>
    <row r="10" spans="1:4" s="72" customFormat="1" x14ac:dyDescent="0.2">
      <c r="A10" s="254" t="s">
        <v>3</v>
      </c>
      <c r="B10" s="254" t="s">
        <v>4</v>
      </c>
      <c r="C10" s="71" t="s">
        <v>5</v>
      </c>
      <c r="D10" s="254" t="s">
        <v>6</v>
      </c>
    </row>
    <row r="11" spans="1:4" s="72" customFormat="1" x14ac:dyDescent="0.2">
      <c r="A11" s="255"/>
      <c r="B11" s="255"/>
      <c r="C11" s="73" t="s">
        <v>7</v>
      </c>
      <c r="D11" s="255"/>
    </row>
    <row r="12" spans="1:4" ht="20.100000000000001" customHeight="1" x14ac:dyDescent="0.5">
      <c r="A12" s="70"/>
      <c r="B12" s="74" t="s">
        <v>8</v>
      </c>
      <c r="C12" s="75"/>
      <c r="D12" s="76"/>
    </row>
    <row r="13" spans="1:4" ht="20.100000000000001" customHeight="1" x14ac:dyDescent="0.5">
      <c r="A13" s="77">
        <v>1</v>
      </c>
      <c r="B13" s="78" t="s">
        <v>9</v>
      </c>
      <c r="C13" s="79">
        <f>'ปร 5 '!E21</f>
        <v>4840000</v>
      </c>
      <c r="D13" s="78"/>
    </row>
    <row r="14" spans="1:4" ht="20.100000000000001" customHeight="1" x14ac:dyDescent="0.5">
      <c r="A14" s="77"/>
      <c r="B14" s="80"/>
      <c r="C14" s="81"/>
      <c r="D14" s="78"/>
    </row>
    <row r="15" spans="1:4" ht="20.100000000000001" customHeight="1" x14ac:dyDescent="0.5">
      <c r="A15" s="77"/>
      <c r="B15" s="78"/>
      <c r="C15" s="79"/>
      <c r="D15" s="78"/>
    </row>
    <row r="16" spans="1:4" ht="20.100000000000001" customHeight="1" x14ac:dyDescent="0.5">
      <c r="A16" s="77"/>
      <c r="B16" s="78"/>
      <c r="C16" s="79"/>
      <c r="D16" s="78"/>
    </row>
    <row r="17" spans="1:5" ht="20.100000000000001" customHeight="1" x14ac:dyDescent="0.5">
      <c r="A17" s="77"/>
      <c r="B17" s="78"/>
      <c r="C17" s="79"/>
      <c r="D17" s="78"/>
    </row>
    <row r="18" spans="1:5" x14ac:dyDescent="0.5">
      <c r="A18" s="82"/>
      <c r="B18" s="83"/>
      <c r="C18" s="84"/>
      <c r="D18" s="83"/>
    </row>
    <row r="19" spans="1:5" s="62" customFormat="1" x14ac:dyDescent="0.5">
      <c r="A19" s="85"/>
      <c r="B19" s="86" t="s">
        <v>10</v>
      </c>
      <c r="C19" s="87">
        <f>SUM(C13:C18)</f>
        <v>4840000</v>
      </c>
      <c r="D19" s="88"/>
    </row>
    <row r="20" spans="1:5" s="62" customFormat="1" x14ac:dyDescent="0.5">
      <c r="A20" s="85"/>
      <c r="B20" s="86" t="s">
        <v>11</v>
      </c>
      <c r="C20" s="87">
        <f>ROUNDDOWN(C19,-4)</f>
        <v>4840000</v>
      </c>
      <c r="D20" s="89"/>
    </row>
    <row r="21" spans="1:5" s="62" customFormat="1" x14ac:dyDescent="0.5">
      <c r="A21" s="90"/>
      <c r="B21" s="256" t="str">
        <f>"( "&amp; BAHTTEXT(C20)&amp;" )"</f>
        <v>( สี่ล้านแปดแสนสี่หมื่นบาทถ้วน )</v>
      </c>
      <c r="C21" s="256"/>
      <c r="D21" s="86"/>
    </row>
    <row r="22" spans="1:5" x14ac:dyDescent="0.5">
      <c r="A22" s="91" t="s">
        <v>12</v>
      </c>
      <c r="B22" s="59"/>
      <c r="C22" s="92"/>
      <c r="E22" s="92"/>
    </row>
    <row r="23" spans="1:5" ht="20.100000000000001" customHeight="1" x14ac:dyDescent="0.5">
      <c r="A23" s="93"/>
      <c r="B23" s="59"/>
      <c r="C23" s="92"/>
      <c r="E23" s="92"/>
    </row>
    <row r="24" spans="1:5" ht="20.100000000000001" customHeight="1" x14ac:dyDescent="0.5">
      <c r="A24" s="60"/>
      <c r="B24" s="59"/>
      <c r="C24" s="92"/>
      <c r="E24" s="92"/>
    </row>
    <row r="25" spans="1:5" ht="20.100000000000001" customHeight="1" x14ac:dyDescent="0.5">
      <c r="A25" s="67"/>
      <c r="B25" s="60" t="s">
        <v>13</v>
      </c>
      <c r="C25" s="67"/>
      <c r="D25" s="60"/>
      <c r="E25" s="92"/>
    </row>
    <row r="26" spans="1:5" ht="20.100000000000001" customHeight="1" x14ac:dyDescent="0.5">
      <c r="A26" s="60"/>
      <c r="B26" s="60" t="s">
        <v>163</v>
      </c>
      <c r="C26" s="67"/>
      <c r="D26" s="60"/>
      <c r="E26" s="92"/>
    </row>
    <row r="27" spans="1:5" ht="20.100000000000001" customHeight="1" x14ac:dyDescent="0.5">
      <c r="B27" s="60"/>
      <c r="C27" s="94"/>
      <c r="D27" s="92"/>
      <c r="E27" s="92"/>
    </row>
    <row r="28" spans="1:5" ht="20.100000000000001" customHeight="1" x14ac:dyDescent="0.5">
      <c r="A28" s="67"/>
      <c r="B28" s="95"/>
      <c r="C28" s="95"/>
      <c r="D28" s="92"/>
      <c r="E28" s="92"/>
    </row>
    <row r="29" spans="1:5" ht="20.100000000000001" customHeight="1" x14ac:dyDescent="0.5">
      <c r="A29" s="67"/>
      <c r="B29" s="60"/>
      <c r="C29" s="67"/>
      <c r="D29" s="92"/>
      <c r="E29" s="92"/>
    </row>
    <row r="30" spans="1:5" ht="20.100000000000001" customHeight="1" x14ac:dyDescent="0.5">
      <c r="A30" s="67"/>
      <c r="B30" s="60"/>
      <c r="C30" s="67"/>
      <c r="D30" s="92"/>
      <c r="E30" s="92"/>
    </row>
    <row r="31" spans="1:5" ht="20.100000000000001" customHeight="1" x14ac:dyDescent="0.5">
      <c r="A31" s="60"/>
      <c r="B31" s="60"/>
      <c r="C31" s="94"/>
      <c r="D31" s="92"/>
      <c r="E31" s="92"/>
    </row>
    <row r="32" spans="1:5" ht="20.100000000000001" customHeight="1" x14ac:dyDescent="0.5">
      <c r="B32" s="95"/>
      <c r="C32" s="95"/>
      <c r="D32" s="92"/>
      <c r="E32" s="92"/>
    </row>
    <row r="33" spans="1:5" x14ac:dyDescent="0.5">
      <c r="A33" s="67"/>
      <c r="B33" s="60"/>
      <c r="C33" s="67"/>
      <c r="D33" s="92"/>
      <c r="E33" s="92"/>
    </row>
    <row r="34" spans="1:5" x14ac:dyDescent="0.5">
      <c r="A34" s="67"/>
      <c r="B34" s="60"/>
      <c r="C34" s="67"/>
      <c r="D34" s="92"/>
      <c r="E34" s="92"/>
    </row>
    <row r="35" spans="1:5" x14ac:dyDescent="0.5">
      <c r="B35" s="60"/>
      <c r="C35" s="94"/>
      <c r="D35" s="96"/>
      <c r="E35" s="96"/>
    </row>
  </sheetData>
  <mergeCells count="5">
    <mergeCell ref="B10:B11"/>
    <mergeCell ref="D10:D11"/>
    <mergeCell ref="B21:C21"/>
    <mergeCell ref="A10:A11"/>
    <mergeCell ref="A1:C1"/>
  </mergeCells>
  <printOptions horizontalCentered="1"/>
  <pageMargins left="0.39370078740157499" right="0.39370078740157499" top="0.59055118110236204" bottom="0.59055118110236204" header="0.511811023622047" footer="0.511811023622047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6"/>
  <sheetViews>
    <sheetView view="pageBreakPreview" topLeftCell="A7" zoomScaleNormal="150" workbookViewId="0">
      <selection activeCell="D12" sqref="D12"/>
    </sheetView>
  </sheetViews>
  <sheetFormatPr defaultRowHeight="21.75" x14ac:dyDescent="0.5"/>
  <cols>
    <col min="1" max="1" width="8.140625" style="72" customWidth="1"/>
    <col min="2" max="2" width="31.28515625" style="67" customWidth="1"/>
    <col min="3" max="3" width="19.5703125" style="96" bestFit="1" customWidth="1"/>
    <col min="4" max="4" width="17" style="96" bestFit="1" customWidth="1"/>
    <col min="5" max="5" width="19.5703125" style="96" bestFit="1" customWidth="1"/>
    <col min="6" max="6" width="11.7109375" style="67" customWidth="1"/>
    <col min="7" max="8" width="9.140625" style="67"/>
    <col min="9" max="9" width="11.42578125" style="67" bestFit="1" customWidth="1"/>
    <col min="10" max="16384" width="9.140625" style="67"/>
  </cols>
  <sheetData>
    <row r="1" spans="1:9" s="61" customFormat="1" x14ac:dyDescent="0.5">
      <c r="A1" s="257" t="s">
        <v>14</v>
      </c>
      <c r="B1" s="257"/>
      <c r="C1" s="257"/>
      <c r="D1" s="257"/>
      <c r="E1" s="257"/>
      <c r="F1" s="60" t="s">
        <v>15</v>
      </c>
    </row>
    <row r="2" spans="1:9" s="64" customFormat="1" ht="21" customHeight="1" x14ac:dyDescent="0.5">
      <c r="A2" s="62" t="s">
        <v>164</v>
      </c>
      <c r="B2" s="62"/>
      <c r="C2" s="62"/>
      <c r="D2" s="63"/>
      <c r="F2" s="64" t="s">
        <v>16</v>
      </c>
    </row>
    <row r="3" spans="1:9" s="64" customFormat="1" ht="21" customHeight="1" x14ac:dyDescent="0.5">
      <c r="A3" s="65" t="s">
        <v>165</v>
      </c>
      <c r="B3" s="66"/>
      <c r="C3" s="63"/>
      <c r="D3" s="63"/>
    </row>
    <row r="4" spans="1:9" s="64" customFormat="1" ht="21" customHeight="1" x14ac:dyDescent="0.5">
      <c r="A4" s="65" t="s">
        <v>166</v>
      </c>
      <c r="B4" s="66"/>
      <c r="C4" s="63"/>
      <c r="D4" s="63"/>
    </row>
    <row r="5" spans="1:9" s="64" customFormat="1" ht="21" customHeight="1" x14ac:dyDescent="0.5">
      <c r="A5" s="65" t="s">
        <v>167</v>
      </c>
      <c r="B5" s="66"/>
      <c r="C5" s="63"/>
      <c r="D5" s="63"/>
    </row>
    <row r="6" spans="1:9" s="61" customFormat="1" x14ac:dyDescent="0.5">
      <c r="A6" s="62" t="s">
        <v>17</v>
      </c>
      <c r="B6" s="66"/>
      <c r="C6" s="66"/>
      <c r="D6" s="66"/>
    </row>
    <row r="7" spans="1:9" s="61" customFormat="1" x14ac:dyDescent="0.5">
      <c r="A7" s="62" t="s">
        <v>168</v>
      </c>
      <c r="B7" s="67"/>
      <c r="C7" s="67"/>
      <c r="D7" s="66"/>
    </row>
    <row r="8" spans="1:9" s="61" customFormat="1" x14ac:dyDescent="0.5">
      <c r="A8" s="68" t="s">
        <v>169</v>
      </c>
      <c r="B8" s="68"/>
      <c r="C8" s="68"/>
      <c r="D8" s="66"/>
    </row>
    <row r="9" spans="1:9" s="61" customFormat="1" x14ac:dyDescent="0.5">
      <c r="A9" s="62" t="s">
        <v>178</v>
      </c>
      <c r="B9" s="97"/>
      <c r="C9" s="98"/>
      <c r="D9" s="98"/>
      <c r="E9" s="99"/>
      <c r="F9" s="99"/>
    </row>
    <row r="10" spans="1:9" s="72" customFormat="1" x14ac:dyDescent="0.2">
      <c r="A10" s="254" t="s">
        <v>3</v>
      </c>
      <c r="B10" s="260" t="s">
        <v>4</v>
      </c>
      <c r="C10" s="261" t="s">
        <v>18</v>
      </c>
      <c r="D10" s="261" t="s">
        <v>0</v>
      </c>
      <c r="E10" s="261" t="s">
        <v>19</v>
      </c>
      <c r="F10" s="260" t="s">
        <v>6</v>
      </c>
    </row>
    <row r="11" spans="1:9" s="72" customFormat="1" x14ac:dyDescent="0.2">
      <c r="A11" s="255"/>
      <c r="B11" s="255"/>
      <c r="C11" s="262"/>
      <c r="D11" s="262"/>
      <c r="E11" s="262"/>
      <c r="F11" s="255"/>
    </row>
    <row r="12" spans="1:9" ht="20.100000000000001" customHeight="1" x14ac:dyDescent="0.5">
      <c r="A12" s="100">
        <v>1</v>
      </c>
      <c r="B12" s="76" t="s">
        <v>9</v>
      </c>
      <c r="C12" s="101">
        <f>'ปร 4 '!L15</f>
        <v>3727547.7014130005</v>
      </c>
      <c r="D12" s="102">
        <v>1.2998000000000001</v>
      </c>
      <c r="E12" s="75">
        <f>D12*C12</f>
        <v>4845066.5022966182</v>
      </c>
      <c r="F12" s="76"/>
      <c r="I12" s="103"/>
    </row>
    <row r="13" spans="1:9" ht="20.100000000000001" customHeight="1" x14ac:dyDescent="0.5">
      <c r="A13" s="77"/>
      <c r="B13" s="80"/>
      <c r="C13" s="79"/>
      <c r="D13" s="79"/>
      <c r="E13" s="79"/>
      <c r="F13" s="78"/>
    </row>
    <row r="14" spans="1:9" ht="20.100000000000001" customHeight="1" x14ac:dyDescent="0.5">
      <c r="A14" s="77"/>
      <c r="B14" s="104" t="s">
        <v>20</v>
      </c>
      <c r="C14" s="81"/>
      <c r="D14" s="105"/>
      <c r="E14" s="81"/>
      <c r="F14" s="78"/>
    </row>
    <row r="15" spans="1:9" ht="20.100000000000001" customHeight="1" x14ac:dyDescent="0.5">
      <c r="A15" s="77"/>
      <c r="B15" s="78" t="s">
        <v>21</v>
      </c>
      <c r="C15" s="81"/>
      <c r="D15" s="105"/>
      <c r="E15" s="81"/>
      <c r="F15" s="78"/>
    </row>
    <row r="16" spans="1:9" ht="20.100000000000001" customHeight="1" x14ac:dyDescent="0.5">
      <c r="A16" s="77"/>
      <c r="B16" s="78" t="s">
        <v>22</v>
      </c>
      <c r="C16" s="79"/>
      <c r="D16" s="79"/>
      <c r="E16" s="79"/>
      <c r="F16" s="78"/>
    </row>
    <row r="17" spans="1:6" ht="20.100000000000001" customHeight="1" x14ac:dyDescent="0.5">
      <c r="A17" s="77"/>
      <c r="B17" s="78" t="s">
        <v>23</v>
      </c>
      <c r="C17" s="79"/>
      <c r="D17" s="79"/>
      <c r="E17" s="79"/>
      <c r="F17" s="78"/>
    </row>
    <row r="18" spans="1:6" ht="20.100000000000001" customHeight="1" x14ac:dyDescent="0.5">
      <c r="A18" s="77"/>
      <c r="B18" s="78" t="s">
        <v>24</v>
      </c>
      <c r="C18" s="79"/>
      <c r="D18" s="79"/>
      <c r="E18" s="79"/>
      <c r="F18" s="78"/>
    </row>
    <row r="19" spans="1:6" x14ac:dyDescent="0.5">
      <c r="A19" s="82"/>
      <c r="B19" s="106"/>
      <c r="C19" s="107"/>
      <c r="D19" s="107"/>
      <c r="E19" s="84"/>
      <c r="F19" s="83"/>
    </row>
    <row r="20" spans="1:6" s="62" customFormat="1" x14ac:dyDescent="0.5">
      <c r="A20" s="263" t="s">
        <v>8</v>
      </c>
      <c r="B20" s="108" t="s">
        <v>25</v>
      </c>
      <c r="C20" s="109"/>
      <c r="D20" s="110"/>
      <c r="E20" s="87">
        <f>SUM(E12:E19)</f>
        <v>4845066.5022966182</v>
      </c>
      <c r="F20" s="111"/>
    </row>
    <row r="21" spans="1:6" s="62" customFormat="1" x14ac:dyDescent="0.5">
      <c r="A21" s="264"/>
      <c r="B21" s="112" t="s">
        <v>26</v>
      </c>
      <c r="C21" s="113"/>
      <c r="D21" s="114"/>
      <c r="E21" s="115">
        <v>4840000</v>
      </c>
      <c r="F21" s="116"/>
    </row>
    <row r="22" spans="1:6" s="62" customFormat="1" x14ac:dyDescent="0.5">
      <c r="A22" s="265"/>
      <c r="B22" s="117"/>
      <c r="C22" s="258" t="str">
        <f>"( "&amp; BAHTTEXT(E21)&amp;" )"</f>
        <v>( สี่ล้านแปดแสนสี่หมื่นบาทถ้วน )</v>
      </c>
      <c r="D22" s="258"/>
      <c r="E22" s="258"/>
      <c r="F22" s="259"/>
    </row>
    <row r="23" spans="1:6" x14ac:dyDescent="0.5">
      <c r="A23" s="91" t="s">
        <v>12</v>
      </c>
      <c r="B23" s="59"/>
      <c r="C23" s="92"/>
      <c r="D23" s="67"/>
      <c r="E23" s="92"/>
    </row>
    <row r="24" spans="1:6" ht="20.100000000000001" customHeight="1" x14ac:dyDescent="0.5">
      <c r="A24" s="93"/>
      <c r="B24" s="59"/>
      <c r="C24" s="92"/>
      <c r="D24" s="67"/>
      <c r="E24" s="92"/>
    </row>
    <row r="25" spans="1:6" ht="20.100000000000001" customHeight="1" x14ac:dyDescent="0.5">
      <c r="A25" s="60"/>
      <c r="B25" s="59"/>
      <c r="C25" s="92"/>
      <c r="D25" s="67"/>
      <c r="E25" s="92"/>
    </row>
    <row r="26" spans="1:6" ht="20.100000000000001" customHeight="1" x14ac:dyDescent="0.5">
      <c r="A26" s="67"/>
      <c r="B26" s="60" t="s">
        <v>13</v>
      </c>
      <c r="C26" s="67"/>
      <c r="D26" s="60"/>
      <c r="E26" s="92"/>
    </row>
    <row r="27" spans="1:6" ht="20.100000000000001" customHeight="1" x14ac:dyDescent="0.5">
      <c r="A27" s="60"/>
      <c r="B27" s="60" t="s">
        <v>163</v>
      </c>
      <c r="C27" s="67"/>
      <c r="D27" s="60"/>
      <c r="E27" s="92"/>
    </row>
    <row r="28" spans="1:6" ht="20.100000000000001" customHeight="1" x14ac:dyDescent="0.5">
      <c r="B28" s="60"/>
      <c r="C28" s="94"/>
      <c r="D28" s="92"/>
      <c r="E28" s="92"/>
    </row>
    <row r="29" spans="1:6" ht="20.100000000000001" customHeight="1" x14ac:dyDescent="0.5">
      <c r="A29" s="67"/>
      <c r="B29" s="95"/>
      <c r="C29" s="95"/>
      <c r="D29" s="92"/>
      <c r="E29" s="92"/>
    </row>
    <row r="30" spans="1:6" ht="20.100000000000001" customHeight="1" x14ac:dyDescent="0.5">
      <c r="A30" s="67"/>
      <c r="B30" s="60"/>
      <c r="C30" s="67"/>
      <c r="D30" s="92"/>
      <c r="E30" s="92"/>
    </row>
    <row r="31" spans="1:6" ht="20.100000000000001" customHeight="1" x14ac:dyDescent="0.5">
      <c r="A31" s="67"/>
      <c r="B31" s="60"/>
      <c r="C31" s="67"/>
      <c r="D31" s="92"/>
      <c r="E31" s="92"/>
    </row>
    <row r="32" spans="1:6" ht="20.100000000000001" customHeight="1" x14ac:dyDescent="0.5">
      <c r="A32" s="60"/>
      <c r="B32" s="60"/>
      <c r="C32" s="94"/>
      <c r="D32" s="92"/>
      <c r="E32" s="92"/>
    </row>
    <row r="33" spans="1:5" ht="20.100000000000001" customHeight="1" x14ac:dyDescent="0.5">
      <c r="B33" s="95"/>
      <c r="C33" s="95"/>
      <c r="D33" s="92"/>
      <c r="E33" s="92"/>
    </row>
    <row r="34" spans="1:5" x14ac:dyDescent="0.5">
      <c r="A34" s="67"/>
      <c r="B34" s="60"/>
      <c r="C34" s="67"/>
      <c r="D34" s="92"/>
      <c r="E34" s="92"/>
    </row>
    <row r="35" spans="1:5" x14ac:dyDescent="0.5">
      <c r="A35" s="67"/>
      <c r="B35" s="60"/>
      <c r="C35" s="67"/>
      <c r="D35" s="92"/>
      <c r="E35" s="92"/>
    </row>
    <row r="36" spans="1:5" x14ac:dyDescent="0.5">
      <c r="B36" s="60"/>
      <c r="C36" s="94"/>
    </row>
  </sheetData>
  <mergeCells count="9">
    <mergeCell ref="A1:E1"/>
    <mergeCell ref="C22:F22"/>
    <mergeCell ref="B10:B11"/>
    <mergeCell ref="F10:F11"/>
    <mergeCell ref="A10:A11"/>
    <mergeCell ref="C10:C11"/>
    <mergeCell ref="D10:D11"/>
    <mergeCell ref="E10:E11"/>
    <mergeCell ref="A20:A22"/>
  </mergeCells>
  <phoneticPr fontId="2" type="noConversion"/>
  <printOptions horizontalCentered="1"/>
  <pageMargins left="0.39370078740157499" right="0.39370078740157499" top="0.59055118110236204" bottom="0.59055118110236204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143"/>
  <sheetViews>
    <sheetView tabSelected="1" topLeftCell="A27" zoomScale="110" zoomScaleNormal="110" zoomScaleSheetLayoutView="100" workbookViewId="0">
      <selection activeCell="I43" sqref="I43"/>
    </sheetView>
  </sheetViews>
  <sheetFormatPr defaultRowHeight="21.75" x14ac:dyDescent="0.5"/>
  <cols>
    <col min="1" max="4" width="6.28515625" style="72" customWidth="1"/>
    <col min="5" max="5" width="47" style="67" customWidth="1"/>
    <col min="6" max="6" width="15.5703125" style="253" bestFit="1" customWidth="1"/>
    <col min="7" max="7" width="7.5703125" style="72" bestFit="1" customWidth="1"/>
    <col min="8" max="8" width="16.5703125" style="238" customWidth="1"/>
    <col min="9" max="9" width="19.5703125" style="239" bestFit="1" customWidth="1"/>
    <col min="10" max="10" width="27" style="238" bestFit="1" customWidth="1"/>
    <col min="11" max="11" width="19.5703125" style="239" bestFit="1" customWidth="1"/>
    <col min="12" max="12" width="19.5703125" style="67" bestFit="1" customWidth="1"/>
    <col min="13" max="13" width="11.7109375" style="67" customWidth="1"/>
    <col min="14" max="14" width="11" style="67" bestFit="1" customWidth="1"/>
    <col min="15" max="15" width="13.5703125" style="67" bestFit="1" customWidth="1"/>
    <col min="16" max="16" width="12.42578125" style="67" bestFit="1" customWidth="1"/>
    <col min="17" max="17" width="11.28515625" style="67" customWidth="1"/>
    <col min="18" max="19" width="11.85546875" style="67" customWidth="1"/>
    <col min="20" max="20" width="11.5703125" style="67" customWidth="1"/>
    <col min="21" max="21" width="9.140625" style="67"/>
    <col min="22" max="22" width="10" style="67" bestFit="1" customWidth="1"/>
    <col min="23" max="16384" width="9.140625" style="67"/>
  </cols>
  <sheetData>
    <row r="1" spans="1:13" s="96" customFormat="1" ht="21" customHeight="1" x14ac:dyDescent="0.5">
      <c r="A1" s="257" t="s">
        <v>27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119" t="s">
        <v>28</v>
      </c>
    </row>
    <row r="2" spans="1:13" s="96" customFormat="1" ht="21" customHeight="1" x14ac:dyDescent="0.5">
      <c r="A2" s="62" t="s">
        <v>164</v>
      </c>
      <c r="B2" s="62"/>
      <c r="C2" s="62"/>
      <c r="D2" s="62"/>
      <c r="E2" s="67"/>
      <c r="F2" s="241"/>
      <c r="G2" s="67"/>
      <c r="H2" s="67"/>
      <c r="I2" s="67"/>
      <c r="J2" s="67"/>
      <c r="K2" s="67"/>
      <c r="L2" s="94"/>
      <c r="M2" s="94"/>
    </row>
    <row r="3" spans="1:13" s="96" customFormat="1" ht="21" customHeight="1" x14ac:dyDescent="0.5">
      <c r="A3" s="65" t="s">
        <v>165</v>
      </c>
      <c r="B3" s="120"/>
      <c r="C3" s="120"/>
      <c r="D3" s="120"/>
      <c r="E3" s="67"/>
      <c r="F3" s="241"/>
      <c r="G3" s="67"/>
      <c r="H3" s="65" t="s">
        <v>166</v>
      </c>
      <c r="I3" s="67"/>
      <c r="J3" s="67"/>
      <c r="K3" s="67"/>
      <c r="L3" s="94"/>
      <c r="M3" s="94"/>
    </row>
    <row r="4" spans="1:13" s="96" customFormat="1" ht="21" customHeight="1" x14ac:dyDescent="0.5">
      <c r="A4" s="65" t="s">
        <v>167</v>
      </c>
      <c r="B4" s="120"/>
      <c r="C4" s="120"/>
      <c r="D4" s="120"/>
      <c r="E4" s="67"/>
      <c r="F4" s="241"/>
      <c r="G4" s="67"/>
      <c r="H4" s="62" t="s">
        <v>17</v>
      </c>
      <c r="I4" s="67"/>
      <c r="J4" s="67"/>
      <c r="K4" s="121"/>
      <c r="L4" s="121"/>
      <c r="M4" s="122" t="s">
        <v>29</v>
      </c>
    </row>
    <row r="5" spans="1:13" s="96" customFormat="1" ht="21" customHeight="1" x14ac:dyDescent="0.5">
      <c r="A5" s="123"/>
      <c r="B5" s="123"/>
      <c r="C5" s="123"/>
      <c r="D5" s="123"/>
      <c r="E5" s="97"/>
      <c r="F5" s="242"/>
      <c r="G5" s="97"/>
      <c r="H5" s="62" t="s">
        <v>178</v>
      </c>
      <c r="I5" s="97"/>
      <c r="J5" s="97"/>
      <c r="K5" s="97"/>
      <c r="L5" s="124"/>
      <c r="M5" s="124"/>
    </row>
    <row r="6" spans="1:13" s="96" customFormat="1" ht="21" customHeight="1" x14ac:dyDescent="0.5">
      <c r="A6" s="125" t="s">
        <v>30</v>
      </c>
      <c r="B6" s="279" t="s">
        <v>4</v>
      </c>
      <c r="C6" s="280"/>
      <c r="D6" s="280"/>
      <c r="E6" s="281"/>
      <c r="F6" s="295" t="s">
        <v>31</v>
      </c>
      <c r="G6" s="295" t="s">
        <v>32</v>
      </c>
      <c r="H6" s="126" t="s">
        <v>33</v>
      </c>
      <c r="I6" s="127"/>
      <c r="J6" s="128" t="s">
        <v>34</v>
      </c>
      <c r="K6" s="129"/>
      <c r="L6" s="295" t="s">
        <v>35</v>
      </c>
      <c r="M6" s="295" t="s">
        <v>6</v>
      </c>
    </row>
    <row r="7" spans="1:13" s="96" customFormat="1" ht="21" customHeight="1" x14ac:dyDescent="0.5">
      <c r="A7" s="130" t="s">
        <v>36</v>
      </c>
      <c r="B7" s="282"/>
      <c r="C7" s="283"/>
      <c r="D7" s="283"/>
      <c r="E7" s="284"/>
      <c r="F7" s="286"/>
      <c r="G7" s="286"/>
      <c r="H7" s="131" t="s">
        <v>37</v>
      </c>
      <c r="I7" s="131" t="s">
        <v>38</v>
      </c>
      <c r="J7" s="131" t="s">
        <v>37</v>
      </c>
      <c r="K7" s="131" t="s">
        <v>38</v>
      </c>
      <c r="L7" s="295"/>
      <c r="M7" s="286"/>
    </row>
    <row r="8" spans="1:13" s="96" customFormat="1" ht="21" customHeight="1" x14ac:dyDescent="0.5">
      <c r="A8" s="132"/>
      <c r="B8" s="305" t="s">
        <v>39</v>
      </c>
      <c r="C8" s="305"/>
      <c r="D8" s="305"/>
      <c r="E8" s="305"/>
      <c r="F8" s="243"/>
      <c r="G8" s="133"/>
      <c r="H8" s="134"/>
      <c r="I8" s="133"/>
      <c r="J8" s="134"/>
      <c r="K8" s="133"/>
      <c r="L8" s="133"/>
      <c r="M8" s="135"/>
    </row>
    <row r="9" spans="1:13" s="96" customFormat="1" ht="21" customHeight="1" x14ac:dyDescent="0.5">
      <c r="A9" s="136">
        <v>1</v>
      </c>
      <c r="B9" s="296" t="s">
        <v>40</v>
      </c>
      <c r="C9" s="296"/>
      <c r="D9" s="296"/>
      <c r="E9" s="296"/>
      <c r="F9" s="244"/>
      <c r="G9" s="137" t="s">
        <v>41</v>
      </c>
      <c r="H9" s="138"/>
      <c r="I9" s="138">
        <f>I46</f>
        <v>814677.04</v>
      </c>
      <c r="J9" s="138"/>
      <c r="K9" s="138">
        <f>K46</f>
        <v>267962.64</v>
      </c>
      <c r="L9" s="138">
        <f>L46</f>
        <v>1082639.6800000002</v>
      </c>
      <c r="M9" s="139"/>
    </row>
    <row r="10" spans="1:13" s="96" customFormat="1" ht="21" customHeight="1" x14ac:dyDescent="0.5">
      <c r="A10" s="136">
        <v>2</v>
      </c>
      <c r="B10" s="302" t="s">
        <v>42</v>
      </c>
      <c r="C10" s="303"/>
      <c r="D10" s="303"/>
      <c r="E10" s="304"/>
      <c r="F10" s="244"/>
      <c r="G10" s="137" t="s">
        <v>41</v>
      </c>
      <c r="H10" s="138"/>
      <c r="I10" s="138">
        <f>I68</f>
        <v>1305323.1557430001</v>
      </c>
      <c r="J10" s="138"/>
      <c r="K10" s="138">
        <f>K68</f>
        <v>415868.46567000001</v>
      </c>
      <c r="L10" s="138">
        <f>L68</f>
        <v>1721191.6214130002</v>
      </c>
      <c r="M10" s="138"/>
    </row>
    <row r="11" spans="1:13" s="96" customFormat="1" ht="21" customHeight="1" x14ac:dyDescent="0.5">
      <c r="A11" s="136">
        <v>3</v>
      </c>
      <c r="B11" s="296" t="s">
        <v>43</v>
      </c>
      <c r="C11" s="297"/>
      <c r="D11" s="297"/>
      <c r="E11" s="298"/>
      <c r="F11" s="244"/>
      <c r="G11" s="137" t="s">
        <v>41</v>
      </c>
      <c r="H11" s="138"/>
      <c r="I11" s="138">
        <f>I90</f>
        <v>448470.4</v>
      </c>
      <c r="J11" s="138"/>
      <c r="K11" s="138">
        <f>K90</f>
        <v>220632</v>
      </c>
      <c r="L11" s="138">
        <f>L90</f>
        <v>669102.4</v>
      </c>
      <c r="M11" s="139"/>
    </row>
    <row r="12" spans="1:13" s="96" customFormat="1" ht="21" customHeight="1" x14ac:dyDescent="0.5">
      <c r="A12" s="136">
        <v>4</v>
      </c>
      <c r="B12" s="296" t="s">
        <v>44</v>
      </c>
      <c r="C12" s="297"/>
      <c r="D12" s="297"/>
      <c r="E12" s="298"/>
      <c r="F12" s="245"/>
      <c r="G12" s="140" t="s">
        <v>41</v>
      </c>
      <c r="H12" s="141"/>
      <c r="I12" s="81">
        <f>I104</f>
        <v>40800</v>
      </c>
      <c r="J12" s="81"/>
      <c r="K12" s="81">
        <f>K104</f>
        <v>0</v>
      </c>
      <c r="L12" s="81">
        <f>L104</f>
        <v>40800</v>
      </c>
      <c r="M12" s="138"/>
    </row>
    <row r="13" spans="1:13" s="96" customFormat="1" ht="21" customHeight="1" x14ac:dyDescent="0.5">
      <c r="A13" s="136">
        <v>5</v>
      </c>
      <c r="B13" s="296" t="s">
        <v>45</v>
      </c>
      <c r="C13" s="297"/>
      <c r="D13" s="297"/>
      <c r="E13" s="298"/>
      <c r="F13" s="244"/>
      <c r="G13" s="137" t="s">
        <v>41</v>
      </c>
      <c r="H13" s="138"/>
      <c r="I13" s="138">
        <f>I121</f>
        <v>19350</v>
      </c>
      <c r="J13" s="138"/>
      <c r="K13" s="138">
        <f>K121</f>
        <v>500</v>
      </c>
      <c r="L13" s="138">
        <f>L121</f>
        <v>19850</v>
      </c>
      <c r="M13" s="139"/>
    </row>
    <row r="14" spans="1:13" s="96" customFormat="1" ht="21" customHeight="1" x14ac:dyDescent="0.5">
      <c r="A14" s="136">
        <v>6</v>
      </c>
      <c r="B14" s="299" t="s">
        <v>46</v>
      </c>
      <c r="C14" s="300"/>
      <c r="D14" s="300"/>
      <c r="E14" s="301"/>
      <c r="F14" s="245"/>
      <c r="G14" s="140" t="s">
        <v>41</v>
      </c>
      <c r="H14" s="141"/>
      <c r="I14" s="81">
        <f>I142</f>
        <v>161360</v>
      </c>
      <c r="J14" s="81"/>
      <c r="K14" s="81">
        <f>K142</f>
        <v>32604</v>
      </c>
      <c r="L14" s="81">
        <f>L142</f>
        <v>193964</v>
      </c>
      <c r="M14" s="138"/>
    </row>
    <row r="15" spans="1:13" s="96" customFormat="1" ht="21" customHeight="1" x14ac:dyDescent="0.5">
      <c r="A15" s="142"/>
      <c r="B15" s="311" t="s">
        <v>47</v>
      </c>
      <c r="C15" s="312"/>
      <c r="D15" s="312"/>
      <c r="E15" s="313"/>
      <c r="F15" s="246"/>
      <c r="G15" s="131"/>
      <c r="H15" s="118"/>
      <c r="I15" s="143">
        <f>SUM(I9:I14)</f>
        <v>2789980.595743</v>
      </c>
      <c r="J15" s="143"/>
      <c r="K15" s="143">
        <f>SUM(K9:K14)</f>
        <v>937567.10566999996</v>
      </c>
      <c r="L15" s="143">
        <f>SUM(L9:L14)</f>
        <v>3727547.7014130005</v>
      </c>
      <c r="M15" s="144"/>
    </row>
    <row r="16" spans="1:13" s="96" customFormat="1" ht="21" customHeight="1" x14ac:dyDescent="0.5">
      <c r="A16" s="145"/>
      <c r="B16" s="305" t="s">
        <v>161</v>
      </c>
      <c r="C16" s="306"/>
      <c r="D16" s="306"/>
      <c r="E16" s="307"/>
      <c r="F16" s="244"/>
      <c r="G16" s="137"/>
      <c r="H16" s="138"/>
      <c r="I16" s="138"/>
      <c r="J16" s="138"/>
      <c r="K16" s="138"/>
      <c r="L16" s="137"/>
      <c r="M16" s="138"/>
    </row>
    <row r="17" spans="1:13" s="96" customFormat="1" ht="21" customHeight="1" x14ac:dyDescent="0.5">
      <c r="A17" s="148"/>
      <c r="B17" s="308"/>
      <c r="C17" s="309"/>
      <c r="D17" s="309"/>
      <c r="E17" s="310"/>
      <c r="F17" s="244"/>
      <c r="G17" s="137"/>
      <c r="H17" s="149"/>
      <c r="I17" s="138"/>
      <c r="J17" s="138"/>
      <c r="K17" s="138"/>
      <c r="L17" s="137"/>
      <c r="M17" s="138"/>
    </row>
    <row r="18" spans="1:13" s="96" customFormat="1" ht="21" customHeight="1" x14ac:dyDescent="0.5">
      <c r="A18" s="142"/>
      <c r="B18" s="311" t="s">
        <v>47</v>
      </c>
      <c r="C18" s="311"/>
      <c r="D18" s="311"/>
      <c r="E18" s="311"/>
      <c r="F18" s="246"/>
      <c r="G18" s="131"/>
      <c r="H18" s="118"/>
      <c r="I18" s="143"/>
      <c r="J18" s="143"/>
      <c r="K18" s="143"/>
      <c r="L18" s="143">
        <f>SUM(L16:L17)</f>
        <v>0</v>
      </c>
      <c r="M18" s="144"/>
    </row>
    <row r="19" spans="1:13" s="96" customFormat="1" ht="21" customHeight="1" x14ac:dyDescent="0.5">
      <c r="A19" s="257" t="s">
        <v>27</v>
      </c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94"/>
    </row>
    <row r="20" spans="1:13" s="96" customFormat="1" ht="21" customHeight="1" x14ac:dyDescent="0.5">
      <c r="A20" s="62" t="s">
        <v>164</v>
      </c>
      <c r="B20" s="62"/>
      <c r="C20" s="62"/>
      <c r="D20" s="62"/>
      <c r="E20" s="67"/>
      <c r="F20" s="241"/>
      <c r="G20" s="67"/>
      <c r="H20" s="67"/>
      <c r="I20" s="67"/>
      <c r="J20" s="67"/>
      <c r="K20" s="67"/>
      <c r="L20" s="94"/>
      <c r="M20" s="94"/>
    </row>
    <row r="21" spans="1:13" s="96" customFormat="1" ht="21" customHeight="1" x14ac:dyDescent="0.5">
      <c r="A21" s="65" t="s">
        <v>165</v>
      </c>
      <c r="B21" s="120"/>
      <c r="C21" s="120"/>
      <c r="D21" s="120"/>
      <c r="E21" s="67"/>
      <c r="F21" s="241"/>
      <c r="G21" s="67"/>
      <c r="H21" s="65" t="s">
        <v>166</v>
      </c>
      <c r="I21" s="67"/>
      <c r="J21" s="67"/>
      <c r="K21" s="67"/>
      <c r="L21" s="94"/>
      <c r="M21" s="94"/>
    </row>
    <row r="22" spans="1:13" s="96" customFormat="1" ht="21" customHeight="1" x14ac:dyDescent="0.5">
      <c r="A22" s="65" t="s">
        <v>167</v>
      </c>
      <c r="B22" s="120"/>
      <c r="C22" s="120"/>
      <c r="D22" s="120"/>
      <c r="E22" s="67"/>
      <c r="F22" s="241"/>
      <c r="G22" s="67"/>
      <c r="H22" s="62" t="s">
        <v>17</v>
      </c>
      <c r="I22" s="67"/>
      <c r="J22" s="67"/>
      <c r="K22" s="121"/>
      <c r="L22" s="121"/>
      <c r="M22" s="122" t="s">
        <v>48</v>
      </c>
    </row>
    <row r="23" spans="1:13" s="96" customFormat="1" ht="21" customHeight="1" x14ac:dyDescent="0.5">
      <c r="A23" s="123"/>
      <c r="B23" s="123"/>
      <c r="C23" s="123"/>
      <c r="D23" s="123"/>
      <c r="E23" s="97"/>
      <c r="F23" s="242"/>
      <c r="G23" s="97"/>
      <c r="H23" s="62" t="s">
        <v>171</v>
      </c>
      <c r="I23" s="97" t="s">
        <v>179</v>
      </c>
      <c r="J23" s="97"/>
      <c r="K23" s="97"/>
      <c r="L23" s="124"/>
      <c r="M23" s="124"/>
    </row>
    <row r="24" spans="1:13" s="96" customFormat="1" ht="21" customHeight="1" x14ac:dyDescent="0.5">
      <c r="A24" s="125" t="s">
        <v>30</v>
      </c>
      <c r="B24" s="279" t="s">
        <v>4</v>
      </c>
      <c r="C24" s="280"/>
      <c r="D24" s="280"/>
      <c r="E24" s="281"/>
      <c r="F24" s="295" t="s">
        <v>31</v>
      </c>
      <c r="G24" s="295" t="s">
        <v>32</v>
      </c>
      <c r="H24" s="126" t="s">
        <v>33</v>
      </c>
      <c r="I24" s="127"/>
      <c r="J24" s="128" t="s">
        <v>34</v>
      </c>
      <c r="K24" s="129"/>
      <c r="L24" s="295" t="s">
        <v>35</v>
      </c>
      <c r="M24" s="295" t="s">
        <v>6</v>
      </c>
    </row>
    <row r="25" spans="1:13" s="96" customFormat="1" ht="21" customHeight="1" x14ac:dyDescent="0.5">
      <c r="A25" s="130" t="s">
        <v>36</v>
      </c>
      <c r="B25" s="282"/>
      <c r="C25" s="283"/>
      <c r="D25" s="283"/>
      <c r="E25" s="284"/>
      <c r="F25" s="286"/>
      <c r="G25" s="286"/>
      <c r="H25" s="131" t="s">
        <v>37</v>
      </c>
      <c r="I25" s="131" t="s">
        <v>38</v>
      </c>
      <c r="J25" s="131" t="s">
        <v>37</v>
      </c>
      <c r="K25" s="131" t="s">
        <v>38</v>
      </c>
      <c r="L25" s="286"/>
      <c r="M25" s="286"/>
    </row>
    <row r="26" spans="1:13" s="155" customFormat="1" ht="21" customHeight="1" x14ac:dyDescent="0.5">
      <c r="A26" s="150">
        <v>1</v>
      </c>
      <c r="B26" s="278" t="s">
        <v>146</v>
      </c>
      <c r="C26" s="269"/>
      <c r="D26" s="269"/>
      <c r="E26" s="270"/>
      <c r="F26" s="240"/>
      <c r="G26" s="151"/>
      <c r="H26" s="152"/>
      <c r="I26" s="153"/>
      <c r="J26" s="154"/>
      <c r="K26" s="153"/>
      <c r="L26" s="152"/>
      <c r="M26" s="152"/>
    </row>
    <row r="27" spans="1:13" s="164" customFormat="1" ht="21.75" customHeight="1" x14ac:dyDescent="0.5">
      <c r="A27" s="156"/>
      <c r="B27" s="157"/>
      <c r="C27" s="158" t="s">
        <v>50</v>
      </c>
      <c r="D27" s="287" t="s">
        <v>176</v>
      </c>
      <c r="E27" s="288"/>
      <c r="F27" s="240">
        <v>1</v>
      </c>
      <c r="G27" s="161" t="s">
        <v>147</v>
      </c>
      <c r="H27" s="152"/>
      <c r="I27" s="153">
        <f>SUM(H27)*$F27</f>
        <v>0</v>
      </c>
      <c r="J27" s="162">
        <v>13500</v>
      </c>
      <c r="K27" s="153">
        <f>SUM(J27)*$F27</f>
        <v>13500</v>
      </c>
      <c r="L27" s="152">
        <f>SUM(,I27,K27)</f>
        <v>13500</v>
      </c>
      <c r="M27" s="163"/>
    </row>
    <row r="28" spans="1:13" s="155" customFormat="1" ht="21" customHeight="1" x14ac:dyDescent="0.5">
      <c r="A28" s="150">
        <v>2</v>
      </c>
      <c r="B28" s="278" t="s">
        <v>49</v>
      </c>
      <c r="C28" s="269"/>
      <c r="D28" s="269"/>
      <c r="E28" s="270"/>
      <c r="F28" s="240"/>
      <c r="G28" s="151"/>
      <c r="H28" s="152"/>
      <c r="I28" s="153"/>
      <c r="J28" s="154"/>
      <c r="K28" s="153"/>
      <c r="L28" s="152"/>
      <c r="M28" s="152"/>
    </row>
    <row r="29" spans="1:13" s="164" customFormat="1" ht="21.75" customHeight="1" x14ac:dyDescent="0.5">
      <c r="A29" s="156"/>
      <c r="B29" s="157"/>
      <c r="C29" s="158" t="s">
        <v>50</v>
      </c>
      <c r="D29" s="287" t="s">
        <v>51</v>
      </c>
      <c r="E29" s="288"/>
      <c r="F29" s="240">
        <v>194</v>
      </c>
      <c r="G29" s="161" t="s">
        <v>52</v>
      </c>
      <c r="H29" s="152">
        <v>200</v>
      </c>
      <c r="I29" s="153">
        <f>SUM(H29)*$F29</f>
        <v>38800</v>
      </c>
      <c r="J29" s="162"/>
      <c r="K29" s="153">
        <f>SUM(J29)*$F29</f>
        <v>0</v>
      </c>
      <c r="L29" s="152">
        <f>SUM(,I29,K29)</f>
        <v>38800</v>
      </c>
      <c r="M29" s="163"/>
    </row>
    <row r="30" spans="1:13" s="164" customFormat="1" ht="23.25" customHeight="1" x14ac:dyDescent="0.5">
      <c r="A30" s="156"/>
      <c r="B30" s="157"/>
      <c r="C30" s="158" t="s">
        <v>50</v>
      </c>
      <c r="D30" s="287" t="s">
        <v>53</v>
      </c>
      <c r="E30" s="288"/>
      <c r="F30" s="240">
        <v>150</v>
      </c>
      <c r="G30" s="161" t="s">
        <v>52</v>
      </c>
      <c r="H30" s="152">
        <v>0</v>
      </c>
      <c r="I30" s="153">
        <f>SUM(H30)*$F30</f>
        <v>0</v>
      </c>
      <c r="J30" s="162">
        <v>110</v>
      </c>
      <c r="K30" s="153">
        <f>SUM(J30)*$F30</f>
        <v>16500</v>
      </c>
      <c r="L30" s="152">
        <f>SUM(,I30,K30)</f>
        <v>16500</v>
      </c>
      <c r="M30" s="163"/>
    </row>
    <row r="31" spans="1:13" s="164" customFormat="1" ht="23.25" customHeight="1" x14ac:dyDescent="0.5">
      <c r="A31" s="156"/>
      <c r="B31" s="157"/>
      <c r="C31" s="158" t="s">
        <v>50</v>
      </c>
      <c r="D31" s="287" t="s">
        <v>54</v>
      </c>
      <c r="E31" s="288"/>
      <c r="F31" s="240">
        <f>1.6*1.6*0.05*27</f>
        <v>3.4560000000000008</v>
      </c>
      <c r="G31" s="161" t="s">
        <v>52</v>
      </c>
      <c r="H31" s="152">
        <v>490</v>
      </c>
      <c r="I31" s="153">
        <f>SUM(H31)*$F31</f>
        <v>1693.4400000000005</v>
      </c>
      <c r="J31" s="162">
        <v>100</v>
      </c>
      <c r="K31" s="153">
        <f>SUM(J31)*$F31</f>
        <v>345.60000000000008</v>
      </c>
      <c r="L31" s="152">
        <f>SUM(,I31,K31)</f>
        <v>2039.0400000000006</v>
      </c>
      <c r="M31" s="163"/>
    </row>
    <row r="32" spans="1:13" s="164" customFormat="1" ht="23.25" customHeight="1" x14ac:dyDescent="0.5">
      <c r="A32" s="156"/>
      <c r="B32" s="157"/>
      <c r="C32" s="158" t="s">
        <v>50</v>
      </c>
      <c r="D32" s="287" t="s">
        <v>55</v>
      </c>
      <c r="E32" s="288"/>
      <c r="F32" s="240">
        <f>1.6*1.6*0.1*27</f>
        <v>6.9120000000000017</v>
      </c>
      <c r="G32" s="161" t="s">
        <v>52</v>
      </c>
      <c r="H32" s="138">
        <v>1600</v>
      </c>
      <c r="I32" s="138">
        <f>H32*F32</f>
        <v>11059.200000000003</v>
      </c>
      <c r="J32" s="165">
        <v>420</v>
      </c>
      <c r="K32" s="138">
        <f>J32*F32</f>
        <v>2903.0400000000009</v>
      </c>
      <c r="L32" s="152">
        <f>SUM(,I32,K32)</f>
        <v>13962.240000000003</v>
      </c>
      <c r="M32" s="163"/>
    </row>
    <row r="33" spans="1:13" s="96" customFormat="1" ht="21" customHeight="1" x14ac:dyDescent="0.5">
      <c r="A33" s="166"/>
      <c r="B33" s="157"/>
      <c r="C33" s="158" t="s">
        <v>50</v>
      </c>
      <c r="D33" s="287" t="s">
        <v>56</v>
      </c>
      <c r="E33" s="288"/>
      <c r="F33" s="240">
        <v>284</v>
      </c>
      <c r="G33" s="161" t="s">
        <v>52</v>
      </c>
      <c r="H33" s="138">
        <v>1700</v>
      </c>
      <c r="I33" s="138">
        <f>H33*F33</f>
        <v>482800</v>
      </c>
      <c r="J33" s="165">
        <v>510</v>
      </c>
      <c r="K33" s="138">
        <f>J33*F33</f>
        <v>144840</v>
      </c>
      <c r="L33" s="137">
        <f>K33+I33</f>
        <v>627640</v>
      </c>
      <c r="M33" s="163"/>
    </row>
    <row r="34" spans="1:13" s="96" customFormat="1" ht="21" customHeight="1" x14ac:dyDescent="0.5">
      <c r="A34" s="166"/>
      <c r="B34" s="167"/>
      <c r="C34" s="269" t="s">
        <v>57</v>
      </c>
      <c r="D34" s="269"/>
      <c r="E34" s="270"/>
      <c r="F34" s="240"/>
      <c r="G34" s="151"/>
      <c r="H34" s="152"/>
      <c r="I34" s="153"/>
      <c r="J34" s="154"/>
      <c r="K34" s="153"/>
      <c r="L34" s="152"/>
      <c r="M34" s="152"/>
    </row>
    <row r="35" spans="1:13" s="96" customFormat="1" ht="21" customHeight="1" x14ac:dyDescent="0.55000000000000004">
      <c r="A35" s="166"/>
      <c r="B35" s="157"/>
      <c r="C35" s="158" t="s">
        <v>50</v>
      </c>
      <c r="D35" s="287" t="s">
        <v>58</v>
      </c>
      <c r="E35" s="288"/>
      <c r="F35" s="240">
        <v>0.18</v>
      </c>
      <c r="G35" s="168" t="s">
        <v>59</v>
      </c>
      <c r="H35" s="138">
        <v>24500</v>
      </c>
      <c r="I35" s="153">
        <f t="shared" ref="I35:I40" si="0">SUM(H35)*$F35</f>
        <v>4410</v>
      </c>
      <c r="J35" s="162">
        <v>4400</v>
      </c>
      <c r="K35" s="153">
        <f t="shared" ref="K35:K40" si="1">SUM(J35)*$F35</f>
        <v>792</v>
      </c>
      <c r="L35" s="152">
        <f t="shared" ref="L35:L40" si="2">SUM(,I35,K35)</f>
        <v>5202</v>
      </c>
      <c r="M35" s="163"/>
    </row>
    <row r="36" spans="1:13" s="96" customFormat="1" ht="21" customHeight="1" x14ac:dyDescent="0.55000000000000004">
      <c r="A36" s="166"/>
      <c r="B36" s="157"/>
      <c r="C36" s="158" t="s">
        <v>50</v>
      </c>
      <c r="D36" s="287" t="s">
        <v>60</v>
      </c>
      <c r="E36" s="288"/>
      <c r="F36" s="240">
        <v>1.8</v>
      </c>
      <c r="G36" s="168" t="s">
        <v>59</v>
      </c>
      <c r="H36" s="138">
        <v>22730</v>
      </c>
      <c r="I36" s="153">
        <f t="shared" si="0"/>
        <v>40914</v>
      </c>
      <c r="J36" s="162">
        <v>4400</v>
      </c>
      <c r="K36" s="153">
        <f t="shared" si="1"/>
        <v>7920</v>
      </c>
      <c r="L36" s="152">
        <f t="shared" si="2"/>
        <v>48834</v>
      </c>
      <c r="M36" s="163"/>
    </row>
    <row r="37" spans="1:13" s="96" customFormat="1" ht="21" customHeight="1" x14ac:dyDescent="0.55000000000000004">
      <c r="A37" s="166"/>
      <c r="B37" s="157"/>
      <c r="C37" s="158" t="s">
        <v>50</v>
      </c>
      <c r="D37" s="287" t="s">
        <v>160</v>
      </c>
      <c r="E37" s="288"/>
      <c r="F37" s="240">
        <v>0.17</v>
      </c>
      <c r="G37" s="168" t="s">
        <v>59</v>
      </c>
      <c r="H37" s="138">
        <v>22170</v>
      </c>
      <c r="I37" s="153">
        <f t="shared" si="0"/>
        <v>3768.9</v>
      </c>
      <c r="J37" s="162">
        <v>3600</v>
      </c>
      <c r="K37" s="153">
        <f t="shared" si="1"/>
        <v>612</v>
      </c>
      <c r="L37" s="152">
        <f t="shared" si="2"/>
        <v>4380.8999999999996</v>
      </c>
      <c r="M37" s="163"/>
    </row>
    <row r="38" spans="1:13" s="96" customFormat="1" ht="21" customHeight="1" x14ac:dyDescent="0.55000000000000004">
      <c r="A38" s="166"/>
      <c r="B38" s="157"/>
      <c r="C38" s="158" t="s">
        <v>50</v>
      </c>
      <c r="D38" s="287" t="s">
        <v>61</v>
      </c>
      <c r="E38" s="288"/>
      <c r="F38" s="240">
        <v>4.8499999999999996</v>
      </c>
      <c r="G38" s="168" t="s">
        <v>59</v>
      </c>
      <c r="H38" s="138">
        <v>22270</v>
      </c>
      <c r="I38" s="153">
        <f t="shared" si="0"/>
        <v>108009.49999999999</v>
      </c>
      <c r="J38" s="162">
        <v>3600</v>
      </c>
      <c r="K38" s="153">
        <f t="shared" si="1"/>
        <v>17460</v>
      </c>
      <c r="L38" s="152">
        <f t="shared" si="2"/>
        <v>125469.49999999999</v>
      </c>
      <c r="M38" s="163"/>
    </row>
    <row r="39" spans="1:13" s="96" customFormat="1" ht="21" customHeight="1" x14ac:dyDescent="0.55000000000000004">
      <c r="A39" s="166"/>
      <c r="B39" s="157"/>
      <c r="C39" s="158" t="s">
        <v>50</v>
      </c>
      <c r="D39" s="287" t="s">
        <v>62</v>
      </c>
      <c r="E39" s="288"/>
      <c r="F39" s="240">
        <f>(SUM(F35:F38)*30)</f>
        <v>210</v>
      </c>
      <c r="G39" s="168" t="s">
        <v>63</v>
      </c>
      <c r="H39" s="152">
        <v>36</v>
      </c>
      <c r="I39" s="153">
        <f t="shared" si="0"/>
        <v>7560</v>
      </c>
      <c r="J39" s="162">
        <v>0</v>
      </c>
      <c r="K39" s="153">
        <f t="shared" si="1"/>
        <v>0</v>
      </c>
      <c r="L39" s="152">
        <f t="shared" si="2"/>
        <v>7560</v>
      </c>
      <c r="M39" s="163"/>
    </row>
    <row r="40" spans="1:13" s="96" customFormat="1" ht="21" customHeight="1" x14ac:dyDescent="0.55000000000000004">
      <c r="A40" s="166"/>
      <c r="B40" s="157"/>
      <c r="C40" s="158" t="s">
        <v>50</v>
      </c>
      <c r="D40" s="287" t="s">
        <v>64</v>
      </c>
      <c r="E40" s="287"/>
      <c r="F40" s="240">
        <v>518</v>
      </c>
      <c r="G40" s="168" t="s">
        <v>65</v>
      </c>
      <c r="H40" s="152">
        <v>35</v>
      </c>
      <c r="I40" s="153">
        <f t="shared" si="0"/>
        <v>18130</v>
      </c>
      <c r="J40" s="162">
        <v>5</v>
      </c>
      <c r="K40" s="153">
        <f t="shared" si="1"/>
        <v>2590</v>
      </c>
      <c r="L40" s="152">
        <f t="shared" si="2"/>
        <v>20720</v>
      </c>
      <c r="M40" s="163"/>
    </row>
    <row r="41" spans="1:13" s="164" customFormat="1" ht="21" customHeight="1" x14ac:dyDescent="0.5">
      <c r="A41" s="136"/>
      <c r="B41" s="169"/>
      <c r="C41" s="269" t="s">
        <v>66</v>
      </c>
      <c r="D41" s="269"/>
      <c r="E41" s="270"/>
      <c r="F41" s="240"/>
      <c r="G41" s="170"/>
      <c r="H41" s="152"/>
      <c r="I41" s="153"/>
      <c r="J41" s="154"/>
      <c r="K41" s="153"/>
      <c r="L41" s="152"/>
      <c r="M41" s="152"/>
    </row>
    <row r="42" spans="1:13" s="96" customFormat="1" ht="21" customHeight="1" x14ac:dyDescent="0.5">
      <c r="A42" s="136"/>
      <c r="B42" s="157"/>
      <c r="C42" s="158" t="s">
        <v>50</v>
      </c>
      <c r="D42" s="287" t="s">
        <v>162</v>
      </c>
      <c r="E42" s="288"/>
      <c r="F42" s="240">
        <f>F45*0.912*0.7</f>
        <v>472.41599999999994</v>
      </c>
      <c r="G42" s="161" t="s">
        <v>67</v>
      </c>
      <c r="H42" s="152">
        <v>125</v>
      </c>
      <c r="I42" s="153">
        <f>SUM(H42)*$F42</f>
        <v>59051.999999999993</v>
      </c>
      <c r="J42" s="162">
        <v>0</v>
      </c>
      <c r="K42" s="153">
        <f>SUM(J42)*$F42</f>
        <v>0</v>
      </c>
      <c r="L42" s="152">
        <f>SUM(,I42,K42)</f>
        <v>59051.999999999993</v>
      </c>
      <c r="M42" s="163"/>
    </row>
    <row r="43" spans="1:13" s="171" customFormat="1" ht="23.25" customHeight="1" x14ac:dyDescent="0.5">
      <c r="A43" s="136"/>
      <c r="B43" s="157"/>
      <c r="C43" s="158" t="s">
        <v>50</v>
      </c>
      <c r="D43" s="287" t="s">
        <v>68</v>
      </c>
      <c r="E43" s="288"/>
      <c r="F43" s="240">
        <f>F45*0.3</f>
        <v>222</v>
      </c>
      <c r="G43" s="161" t="s">
        <v>67</v>
      </c>
      <c r="H43" s="152">
        <v>125</v>
      </c>
      <c r="I43" s="153">
        <f>SUM(H43)*$F43</f>
        <v>27750</v>
      </c>
      <c r="J43" s="162">
        <v>0</v>
      </c>
      <c r="K43" s="153">
        <f>SUM(J43)*$F43</f>
        <v>0</v>
      </c>
      <c r="L43" s="152">
        <f>SUM(,I43,K43)</f>
        <v>27750</v>
      </c>
      <c r="M43" s="163"/>
    </row>
    <row r="44" spans="1:13" s="171" customFormat="1" ht="21" customHeight="1" x14ac:dyDescent="0.5">
      <c r="A44" s="136"/>
      <c r="B44" s="157"/>
      <c r="C44" s="158" t="s">
        <v>50</v>
      </c>
      <c r="D44" s="287" t="s">
        <v>69</v>
      </c>
      <c r="E44" s="288"/>
      <c r="F44" s="240">
        <f>F45*0.25</f>
        <v>185</v>
      </c>
      <c r="G44" s="161" t="s">
        <v>63</v>
      </c>
      <c r="H44" s="152">
        <v>58</v>
      </c>
      <c r="I44" s="153">
        <f>SUM(H44)*$F44</f>
        <v>10730</v>
      </c>
      <c r="J44" s="162">
        <v>0</v>
      </c>
      <c r="K44" s="153">
        <f>SUM(J44)*$F44</f>
        <v>0</v>
      </c>
      <c r="L44" s="152">
        <f>SUM(,I44,K44)</f>
        <v>10730</v>
      </c>
      <c r="M44" s="163"/>
    </row>
    <row r="45" spans="1:13" s="171" customFormat="1" ht="21" customHeight="1" x14ac:dyDescent="0.5">
      <c r="A45" s="145"/>
      <c r="B45" s="157"/>
      <c r="C45" s="158" t="s">
        <v>50</v>
      </c>
      <c r="D45" s="287" t="s">
        <v>70</v>
      </c>
      <c r="E45" s="288"/>
      <c r="F45" s="240">
        <v>740</v>
      </c>
      <c r="G45" s="161" t="s">
        <v>65</v>
      </c>
      <c r="H45" s="152">
        <v>0</v>
      </c>
      <c r="I45" s="153">
        <f>SUM(H45)*$F45</f>
        <v>0</v>
      </c>
      <c r="J45" s="162">
        <v>100</v>
      </c>
      <c r="K45" s="153">
        <f>SUM(J45)*$F45</f>
        <v>74000</v>
      </c>
      <c r="L45" s="152">
        <f>SUM(,I45,K45)</f>
        <v>74000</v>
      </c>
      <c r="M45" s="163"/>
    </row>
    <row r="46" spans="1:13" s="96" customFormat="1" ht="21" customHeight="1" x14ac:dyDescent="0.5">
      <c r="A46" s="142"/>
      <c r="B46" s="311" t="s">
        <v>71</v>
      </c>
      <c r="C46" s="312"/>
      <c r="D46" s="312"/>
      <c r="E46" s="313"/>
      <c r="F46" s="247"/>
      <c r="G46" s="172"/>
      <c r="H46" s="173"/>
      <c r="I46" s="174">
        <f>SUM(I29:I45)</f>
        <v>814677.04</v>
      </c>
      <c r="J46" s="174"/>
      <c r="K46" s="174">
        <f>SUM(K29:K45)</f>
        <v>267962.64</v>
      </c>
      <c r="L46" s="174">
        <f>SUM(L29:L45)</f>
        <v>1082639.6800000002</v>
      </c>
      <c r="M46" s="143"/>
    </row>
    <row r="47" spans="1:13" s="96" customFormat="1" ht="21" customHeight="1" x14ac:dyDescent="0.5">
      <c r="A47" s="257" t="s">
        <v>27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94"/>
    </row>
    <row r="48" spans="1:13" s="96" customFormat="1" ht="21" customHeight="1" x14ac:dyDescent="0.5">
      <c r="A48" s="62" t="s">
        <v>164</v>
      </c>
      <c r="B48" s="62"/>
      <c r="C48" s="62"/>
      <c r="D48" s="62"/>
      <c r="E48" s="67"/>
      <c r="F48" s="241"/>
      <c r="G48" s="67"/>
      <c r="H48" s="67"/>
      <c r="I48" s="67"/>
      <c r="J48" s="67"/>
      <c r="K48" s="67"/>
      <c r="L48" s="94"/>
      <c r="M48" s="94"/>
    </row>
    <row r="49" spans="1:15" s="96" customFormat="1" ht="21" customHeight="1" x14ac:dyDescent="0.5">
      <c r="A49" s="65" t="s">
        <v>165</v>
      </c>
      <c r="B49" s="120"/>
      <c r="C49" s="120"/>
      <c r="D49" s="120"/>
      <c r="E49" s="67"/>
      <c r="F49" s="241"/>
      <c r="G49" s="67"/>
      <c r="H49" s="65" t="s">
        <v>166</v>
      </c>
      <c r="I49" s="67"/>
      <c r="J49" s="67"/>
      <c r="K49" s="67"/>
      <c r="L49" s="94"/>
      <c r="M49" s="94"/>
    </row>
    <row r="50" spans="1:15" s="96" customFormat="1" ht="21" customHeight="1" x14ac:dyDescent="0.5">
      <c r="A50" s="65" t="s">
        <v>167</v>
      </c>
      <c r="B50" s="120"/>
      <c r="C50" s="120"/>
      <c r="D50" s="120"/>
      <c r="E50" s="67"/>
      <c r="F50" s="241"/>
      <c r="G50" s="67"/>
      <c r="H50" s="62" t="s">
        <v>17</v>
      </c>
      <c r="I50" s="67"/>
      <c r="J50" s="67"/>
      <c r="K50" s="121"/>
      <c r="L50" s="121"/>
      <c r="M50" s="122" t="s">
        <v>72</v>
      </c>
    </row>
    <row r="51" spans="1:15" s="96" customFormat="1" ht="21" customHeight="1" x14ac:dyDescent="0.5">
      <c r="A51" s="123"/>
      <c r="B51" s="123"/>
      <c r="C51" s="123"/>
      <c r="D51" s="123"/>
      <c r="E51" s="97"/>
      <c r="F51" s="242"/>
      <c r="G51" s="97"/>
      <c r="H51" s="62" t="s">
        <v>171</v>
      </c>
      <c r="I51" s="97" t="s">
        <v>179</v>
      </c>
      <c r="J51" s="97"/>
      <c r="K51" s="97"/>
      <c r="L51" s="124"/>
      <c r="M51" s="124"/>
    </row>
    <row r="52" spans="1:15" s="96" customFormat="1" ht="21" customHeight="1" x14ac:dyDescent="0.5">
      <c r="A52" s="125" t="s">
        <v>30</v>
      </c>
      <c r="B52" s="279" t="s">
        <v>4</v>
      </c>
      <c r="C52" s="280"/>
      <c r="D52" s="280"/>
      <c r="E52" s="281"/>
      <c r="F52" s="285" t="s">
        <v>31</v>
      </c>
      <c r="G52" s="285" t="s">
        <v>32</v>
      </c>
      <c r="H52" s="126" t="s">
        <v>33</v>
      </c>
      <c r="I52" s="127"/>
      <c r="J52" s="128" t="s">
        <v>34</v>
      </c>
      <c r="K52" s="129"/>
      <c r="L52" s="285" t="s">
        <v>35</v>
      </c>
      <c r="M52" s="285" t="s">
        <v>6</v>
      </c>
    </row>
    <row r="53" spans="1:15" s="96" customFormat="1" ht="21" customHeight="1" x14ac:dyDescent="0.5">
      <c r="A53" s="130" t="s">
        <v>36</v>
      </c>
      <c r="B53" s="282"/>
      <c r="C53" s="283"/>
      <c r="D53" s="283"/>
      <c r="E53" s="284"/>
      <c r="F53" s="286"/>
      <c r="G53" s="286"/>
      <c r="H53" s="131" t="s">
        <v>37</v>
      </c>
      <c r="I53" s="131" t="s">
        <v>38</v>
      </c>
      <c r="J53" s="131" t="s">
        <v>37</v>
      </c>
      <c r="K53" s="131" t="s">
        <v>38</v>
      </c>
      <c r="L53" s="286"/>
      <c r="M53" s="286"/>
    </row>
    <row r="54" spans="1:15" s="96" customFormat="1" ht="21" customHeight="1" x14ac:dyDescent="0.5">
      <c r="A54" s="175">
        <v>3</v>
      </c>
      <c r="B54" s="169"/>
      <c r="C54" s="275" t="s">
        <v>73</v>
      </c>
      <c r="D54" s="275"/>
      <c r="E54" s="276"/>
      <c r="F54" s="240"/>
      <c r="G54" s="170"/>
      <c r="H54" s="152"/>
      <c r="I54" s="153"/>
      <c r="J54" s="154"/>
      <c r="K54" s="153"/>
      <c r="L54" s="152"/>
      <c r="M54" s="152"/>
    </row>
    <row r="55" spans="1:15" s="164" customFormat="1" ht="21" customHeight="1" x14ac:dyDescent="0.5">
      <c r="A55" s="176"/>
      <c r="B55" s="157"/>
      <c r="C55" s="158" t="s">
        <v>50</v>
      </c>
      <c r="D55" s="287" t="s">
        <v>74</v>
      </c>
      <c r="E55" s="288"/>
      <c r="F55" s="240">
        <v>11718</v>
      </c>
      <c r="G55" s="161" t="s">
        <v>63</v>
      </c>
      <c r="H55" s="152">
        <v>44</v>
      </c>
      <c r="I55" s="153">
        <f t="shared" ref="I55:I67" si="3">SUM(H55)*$F55</f>
        <v>515592</v>
      </c>
      <c r="J55" s="162">
        <v>10</v>
      </c>
      <c r="K55" s="153">
        <f t="shared" ref="K55:K67" si="4">SUM(J55)*$F55</f>
        <v>117180</v>
      </c>
      <c r="L55" s="152">
        <f t="shared" ref="L55:L67" si="5">SUM(,I55,K55)</f>
        <v>632772</v>
      </c>
      <c r="M55" s="163"/>
    </row>
    <row r="56" spans="1:15" s="164" customFormat="1" ht="21" customHeight="1" x14ac:dyDescent="0.5">
      <c r="A56" s="176"/>
      <c r="B56" s="157"/>
      <c r="C56" s="158" t="s">
        <v>50</v>
      </c>
      <c r="D56" s="287" t="s">
        <v>172</v>
      </c>
      <c r="E56" s="288"/>
      <c r="F56" s="240">
        <v>27</v>
      </c>
      <c r="G56" s="161" t="s">
        <v>75</v>
      </c>
      <c r="H56" s="152">
        <v>1500</v>
      </c>
      <c r="I56" s="153">
        <f t="shared" si="3"/>
        <v>40500</v>
      </c>
      <c r="J56" s="162"/>
      <c r="K56" s="153">
        <f t="shared" si="4"/>
        <v>0</v>
      </c>
      <c r="L56" s="152">
        <f t="shared" si="5"/>
        <v>40500</v>
      </c>
      <c r="M56" s="163"/>
    </row>
    <row r="57" spans="1:15" s="96" customFormat="1" ht="21" customHeight="1" x14ac:dyDescent="0.5">
      <c r="A57" s="177"/>
      <c r="B57" s="157"/>
      <c r="C57" s="158" t="s">
        <v>50</v>
      </c>
      <c r="D57" s="287" t="s">
        <v>173</v>
      </c>
      <c r="E57" s="288"/>
      <c r="F57" s="240">
        <f>4*27</f>
        <v>108</v>
      </c>
      <c r="G57" s="161" t="s">
        <v>76</v>
      </c>
      <c r="H57" s="152">
        <v>550</v>
      </c>
      <c r="I57" s="153">
        <f t="shared" si="3"/>
        <v>59400</v>
      </c>
      <c r="J57" s="162"/>
      <c r="K57" s="153">
        <f t="shared" si="4"/>
        <v>0</v>
      </c>
      <c r="L57" s="152">
        <f t="shared" si="5"/>
        <v>59400</v>
      </c>
      <c r="M57" s="163"/>
      <c r="O57" s="160"/>
    </row>
    <row r="58" spans="1:15" s="164" customFormat="1" ht="21" customHeight="1" x14ac:dyDescent="0.5">
      <c r="A58" s="178"/>
      <c r="B58" s="157"/>
      <c r="C58" s="158" t="s">
        <v>50</v>
      </c>
      <c r="D58" s="287" t="s">
        <v>77</v>
      </c>
      <c r="E58" s="288"/>
      <c r="F58" s="240">
        <v>2648</v>
      </c>
      <c r="G58" s="161" t="s">
        <v>63</v>
      </c>
      <c r="H58" s="152">
        <v>25</v>
      </c>
      <c r="I58" s="153">
        <f t="shared" si="3"/>
        <v>66200</v>
      </c>
      <c r="J58" s="162">
        <v>10</v>
      </c>
      <c r="K58" s="153">
        <f t="shared" si="4"/>
        <v>26480</v>
      </c>
      <c r="L58" s="152">
        <f t="shared" si="5"/>
        <v>92680</v>
      </c>
      <c r="M58" s="163"/>
      <c r="O58" s="160"/>
    </row>
    <row r="59" spans="1:15" s="164" customFormat="1" ht="21" customHeight="1" x14ac:dyDescent="0.5">
      <c r="A59" s="177"/>
      <c r="B59" s="157"/>
      <c r="C59" s="158" t="s">
        <v>50</v>
      </c>
      <c r="D59" s="287" t="s">
        <v>78</v>
      </c>
      <c r="E59" s="288"/>
      <c r="F59" s="240">
        <v>1209</v>
      </c>
      <c r="G59" s="161" t="s">
        <v>63</v>
      </c>
      <c r="H59" s="152">
        <v>25</v>
      </c>
      <c r="I59" s="153">
        <f t="shared" si="3"/>
        <v>30225</v>
      </c>
      <c r="J59" s="162">
        <v>10</v>
      </c>
      <c r="K59" s="153">
        <f t="shared" si="4"/>
        <v>12090</v>
      </c>
      <c r="L59" s="152">
        <f t="shared" si="5"/>
        <v>42315</v>
      </c>
      <c r="M59" s="163"/>
      <c r="O59" s="160"/>
    </row>
    <row r="60" spans="1:15" s="164" customFormat="1" ht="21" customHeight="1" x14ac:dyDescent="0.5">
      <c r="A60" s="176"/>
      <c r="B60" s="157"/>
      <c r="C60" s="158" t="s">
        <v>50</v>
      </c>
      <c r="D60" s="287" t="s">
        <v>79</v>
      </c>
      <c r="E60" s="288"/>
      <c r="F60" s="240">
        <v>1547</v>
      </c>
      <c r="G60" s="161" t="s">
        <v>63</v>
      </c>
      <c r="H60" s="152">
        <v>25</v>
      </c>
      <c r="I60" s="153">
        <f t="shared" si="3"/>
        <v>38675</v>
      </c>
      <c r="J60" s="162">
        <v>10</v>
      </c>
      <c r="K60" s="153">
        <f t="shared" si="4"/>
        <v>15470</v>
      </c>
      <c r="L60" s="152">
        <f t="shared" si="5"/>
        <v>54145</v>
      </c>
      <c r="M60" s="163"/>
      <c r="O60" s="160"/>
    </row>
    <row r="61" spans="1:15" s="164" customFormat="1" ht="21" customHeight="1" x14ac:dyDescent="0.5">
      <c r="A61" s="176"/>
      <c r="B61" s="157"/>
      <c r="C61" s="158" t="s">
        <v>50</v>
      </c>
      <c r="D61" s="287" t="s">
        <v>80</v>
      </c>
      <c r="E61" s="288"/>
      <c r="F61" s="240">
        <v>445</v>
      </c>
      <c r="G61" s="161" t="s">
        <v>63</v>
      </c>
      <c r="H61" s="152">
        <v>25</v>
      </c>
      <c r="I61" s="153">
        <f t="shared" si="3"/>
        <v>11125</v>
      </c>
      <c r="J61" s="162">
        <v>10</v>
      </c>
      <c r="K61" s="153">
        <f t="shared" si="4"/>
        <v>4450</v>
      </c>
      <c r="L61" s="152">
        <f t="shared" si="5"/>
        <v>15575</v>
      </c>
      <c r="M61" s="163"/>
      <c r="O61" s="160"/>
    </row>
    <row r="62" spans="1:15" s="164" customFormat="1" ht="21" customHeight="1" x14ac:dyDescent="0.5">
      <c r="A62" s="178"/>
      <c r="B62" s="157"/>
      <c r="C62" s="158" t="s">
        <v>50</v>
      </c>
      <c r="D62" s="287" t="s">
        <v>81</v>
      </c>
      <c r="E62" s="288"/>
      <c r="F62" s="240">
        <v>6275</v>
      </c>
      <c r="G62" s="161" t="s">
        <v>63</v>
      </c>
      <c r="H62" s="152">
        <v>32</v>
      </c>
      <c r="I62" s="153">
        <f t="shared" si="3"/>
        <v>200800</v>
      </c>
      <c r="J62" s="162">
        <v>10</v>
      </c>
      <c r="K62" s="153">
        <f t="shared" si="4"/>
        <v>62750</v>
      </c>
      <c r="L62" s="152">
        <f t="shared" si="5"/>
        <v>263550</v>
      </c>
      <c r="M62" s="163"/>
    </row>
    <row r="63" spans="1:15" s="164" customFormat="1" ht="21" customHeight="1" x14ac:dyDescent="0.5">
      <c r="A63" s="179"/>
      <c r="B63" s="180"/>
      <c r="C63" s="158" t="s">
        <v>50</v>
      </c>
      <c r="D63" s="287" t="s">
        <v>82</v>
      </c>
      <c r="E63" s="288"/>
      <c r="F63" s="240">
        <f>16*8*0.888</f>
        <v>113.664</v>
      </c>
      <c r="G63" s="181" t="s">
        <v>63</v>
      </c>
      <c r="H63" s="152">
        <v>26</v>
      </c>
      <c r="I63" s="153">
        <f t="shared" si="3"/>
        <v>2955.2640000000001</v>
      </c>
      <c r="J63" s="182">
        <v>3.3</v>
      </c>
      <c r="K63" s="153">
        <f t="shared" si="4"/>
        <v>375.09119999999996</v>
      </c>
      <c r="L63" s="152">
        <f t="shared" si="5"/>
        <v>3330.3552</v>
      </c>
      <c r="M63" s="163"/>
    </row>
    <row r="64" spans="1:15" s="164" customFormat="1" ht="21" customHeight="1" x14ac:dyDescent="0.5">
      <c r="A64" s="179"/>
      <c r="B64" s="180"/>
      <c r="C64" s="158" t="s">
        <v>50</v>
      </c>
      <c r="D64" s="287" t="s">
        <v>83</v>
      </c>
      <c r="E64" s="288"/>
      <c r="F64" s="240">
        <v>756</v>
      </c>
      <c r="G64" s="181" t="s">
        <v>84</v>
      </c>
      <c r="H64" s="152"/>
      <c r="I64" s="153">
        <f t="shared" si="3"/>
        <v>0</v>
      </c>
      <c r="J64" s="182">
        <v>130</v>
      </c>
      <c r="K64" s="153">
        <f t="shared" si="4"/>
        <v>98280</v>
      </c>
      <c r="L64" s="152">
        <f t="shared" si="5"/>
        <v>98280</v>
      </c>
      <c r="M64" s="163"/>
    </row>
    <row r="65" spans="1:14" s="164" customFormat="1" ht="21" customHeight="1" x14ac:dyDescent="0.5">
      <c r="A65" s="179"/>
      <c r="B65" s="180"/>
      <c r="C65" s="158" t="s">
        <v>50</v>
      </c>
      <c r="D65" s="287" t="s">
        <v>174</v>
      </c>
      <c r="E65" s="288"/>
      <c r="F65" s="240">
        <v>8</v>
      </c>
      <c r="G65" s="181" t="s">
        <v>102</v>
      </c>
      <c r="H65" s="152">
        <v>5500</v>
      </c>
      <c r="I65" s="153">
        <f t="shared" ref="I65" si="6">SUM(H65)*$F65</f>
        <v>44000</v>
      </c>
      <c r="J65" s="182">
        <v>300</v>
      </c>
      <c r="K65" s="153">
        <f t="shared" ref="K65" si="7">SUM(J65)*$F65</f>
        <v>2400</v>
      </c>
      <c r="L65" s="152">
        <f t="shared" ref="L65" si="8">SUM(,I65,K65)</f>
        <v>46400</v>
      </c>
      <c r="M65" s="163"/>
    </row>
    <row r="66" spans="1:14" s="164" customFormat="1" ht="21" customHeight="1" x14ac:dyDescent="0.5">
      <c r="A66" s="179"/>
      <c r="B66" s="180"/>
      <c r="C66" s="158" t="s">
        <v>50</v>
      </c>
      <c r="D66" s="287" t="s">
        <v>175</v>
      </c>
      <c r="E66" s="288"/>
      <c r="F66" s="240">
        <v>885</v>
      </c>
      <c r="G66" s="181" t="s">
        <v>65</v>
      </c>
      <c r="H66" s="152">
        <v>245</v>
      </c>
      <c r="I66" s="153">
        <f t="shared" si="3"/>
        <v>216825</v>
      </c>
      <c r="J66" s="182">
        <v>70</v>
      </c>
      <c r="K66" s="153">
        <f t="shared" si="4"/>
        <v>61950</v>
      </c>
      <c r="L66" s="152">
        <f t="shared" si="5"/>
        <v>278775</v>
      </c>
      <c r="M66" s="163"/>
    </row>
    <row r="67" spans="1:14" s="164" customFormat="1" ht="21" customHeight="1" x14ac:dyDescent="0.5">
      <c r="A67" s="183"/>
      <c r="B67" s="180"/>
      <c r="C67" s="158" t="s">
        <v>50</v>
      </c>
      <c r="D67" s="287" t="s">
        <v>85</v>
      </c>
      <c r="E67" s="288"/>
      <c r="F67" s="248">
        <f>((1.4817*(40.4+40.4+14.765+14.765))+(8.4727*2)+(0.6414*40.4))</f>
        <v>206.33392100000003</v>
      </c>
      <c r="G67" s="184" t="s">
        <v>65</v>
      </c>
      <c r="H67" s="185">
        <v>383</v>
      </c>
      <c r="I67" s="153">
        <f t="shared" si="3"/>
        <v>79025.891743000015</v>
      </c>
      <c r="J67" s="186">
        <v>70</v>
      </c>
      <c r="K67" s="153">
        <f t="shared" si="4"/>
        <v>14443.374470000002</v>
      </c>
      <c r="L67" s="152">
        <f t="shared" si="5"/>
        <v>93469.266213000024</v>
      </c>
      <c r="M67" s="138"/>
    </row>
    <row r="68" spans="1:14" s="164" customFormat="1" ht="21" customHeight="1" x14ac:dyDescent="0.5">
      <c r="A68" s="187"/>
      <c r="B68" s="292" t="s">
        <v>86</v>
      </c>
      <c r="C68" s="293"/>
      <c r="D68" s="293"/>
      <c r="E68" s="294"/>
      <c r="F68" s="249"/>
      <c r="G68" s="188"/>
      <c r="H68" s="189"/>
      <c r="I68" s="190">
        <f>SUM(I55:I67)</f>
        <v>1305323.1557430001</v>
      </c>
      <c r="J68" s="190"/>
      <c r="K68" s="190">
        <f>SUM(K55:K67)</f>
        <v>415868.46567000001</v>
      </c>
      <c r="L68" s="190">
        <f>SUM(L55:L67)</f>
        <v>1721191.6214130002</v>
      </c>
      <c r="M68" s="191"/>
    </row>
    <row r="69" spans="1:14" s="164" customFormat="1" ht="21" customHeight="1" x14ac:dyDescent="0.5">
      <c r="A69" s="257" t="s">
        <v>27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94"/>
    </row>
    <row r="70" spans="1:14" s="164" customFormat="1" ht="21" customHeight="1" x14ac:dyDescent="0.5">
      <c r="A70" s="62" t="s">
        <v>164</v>
      </c>
      <c r="B70" s="62"/>
      <c r="C70" s="62"/>
      <c r="D70" s="62"/>
      <c r="E70" s="67"/>
      <c r="F70" s="241"/>
      <c r="G70" s="67"/>
      <c r="H70" s="67"/>
      <c r="I70" s="67"/>
      <c r="J70" s="67"/>
      <c r="K70" s="67"/>
      <c r="L70" s="94"/>
      <c r="M70" s="94"/>
    </row>
    <row r="71" spans="1:14" s="96" customFormat="1" ht="21" customHeight="1" x14ac:dyDescent="0.5">
      <c r="A71" s="65" t="s">
        <v>165</v>
      </c>
      <c r="B71" s="120"/>
      <c r="C71" s="120"/>
      <c r="D71" s="120"/>
      <c r="E71" s="67"/>
      <c r="F71" s="241"/>
      <c r="G71" s="67"/>
      <c r="H71" s="65" t="s">
        <v>166</v>
      </c>
      <c r="I71" s="67"/>
      <c r="J71" s="67"/>
      <c r="K71" s="67"/>
      <c r="L71" s="94"/>
      <c r="M71" s="94"/>
    </row>
    <row r="72" spans="1:14" s="96" customFormat="1" ht="21" customHeight="1" x14ac:dyDescent="0.5">
      <c r="A72" s="65" t="s">
        <v>167</v>
      </c>
      <c r="B72" s="120"/>
      <c r="C72" s="120"/>
      <c r="D72" s="120"/>
      <c r="E72" s="67"/>
      <c r="F72" s="241"/>
      <c r="G72" s="67"/>
      <c r="H72" s="62" t="s">
        <v>17</v>
      </c>
      <c r="I72" s="67"/>
      <c r="J72" s="67"/>
      <c r="K72" s="121"/>
      <c r="L72" s="121"/>
      <c r="M72" s="122" t="s">
        <v>87</v>
      </c>
    </row>
    <row r="73" spans="1:14" s="96" customFormat="1" ht="21" customHeight="1" x14ac:dyDescent="0.5">
      <c r="A73" s="123"/>
      <c r="B73" s="123"/>
      <c r="C73" s="123"/>
      <c r="D73" s="123"/>
      <c r="E73" s="97"/>
      <c r="F73" s="242"/>
      <c r="G73" s="97"/>
      <c r="H73" s="62" t="s">
        <v>171</v>
      </c>
      <c r="I73" s="97" t="s">
        <v>179</v>
      </c>
      <c r="J73" s="97"/>
      <c r="K73" s="97"/>
      <c r="L73" s="124"/>
      <c r="M73" s="124"/>
      <c r="N73" s="192"/>
    </row>
    <row r="74" spans="1:14" s="196" customFormat="1" ht="21" customHeight="1" x14ac:dyDescent="0.5">
      <c r="A74" s="193" t="s">
        <v>30</v>
      </c>
      <c r="B74" s="279" t="s">
        <v>4</v>
      </c>
      <c r="C74" s="280"/>
      <c r="D74" s="280"/>
      <c r="E74" s="281"/>
      <c r="F74" s="285" t="s">
        <v>31</v>
      </c>
      <c r="G74" s="285" t="s">
        <v>32</v>
      </c>
      <c r="H74" s="126" t="s">
        <v>33</v>
      </c>
      <c r="I74" s="127"/>
      <c r="J74" s="194" t="s">
        <v>34</v>
      </c>
      <c r="K74" s="195"/>
      <c r="L74" s="285" t="s">
        <v>35</v>
      </c>
      <c r="M74" s="285" t="s">
        <v>6</v>
      </c>
    </row>
    <row r="75" spans="1:14" s="96" customFormat="1" ht="21" customHeight="1" x14ac:dyDescent="0.5">
      <c r="A75" s="130" t="s">
        <v>36</v>
      </c>
      <c r="B75" s="282"/>
      <c r="C75" s="283"/>
      <c r="D75" s="283"/>
      <c r="E75" s="284"/>
      <c r="F75" s="286"/>
      <c r="G75" s="286"/>
      <c r="H75" s="131" t="s">
        <v>37</v>
      </c>
      <c r="I75" s="131" t="s">
        <v>38</v>
      </c>
      <c r="J75" s="131" t="s">
        <v>37</v>
      </c>
      <c r="K75" s="131" t="s">
        <v>38</v>
      </c>
      <c r="L75" s="286"/>
      <c r="M75" s="286"/>
    </row>
    <row r="76" spans="1:14" s="96" customFormat="1" ht="21" customHeight="1" x14ac:dyDescent="0.5">
      <c r="A76" s="197">
        <v>4</v>
      </c>
      <c r="B76" s="278" t="s">
        <v>88</v>
      </c>
      <c r="C76" s="269"/>
      <c r="D76" s="269"/>
      <c r="E76" s="270"/>
      <c r="F76" s="240"/>
      <c r="G76" s="151"/>
      <c r="H76" s="152"/>
      <c r="I76" s="153"/>
      <c r="J76" s="154"/>
      <c r="K76" s="153"/>
      <c r="L76" s="152"/>
      <c r="M76" s="152"/>
    </row>
    <row r="77" spans="1:14" s="96" customFormat="1" ht="21" customHeight="1" x14ac:dyDescent="0.5">
      <c r="A77" s="198"/>
      <c r="B77" s="169"/>
      <c r="C77" s="269" t="s">
        <v>89</v>
      </c>
      <c r="D77" s="269"/>
      <c r="E77" s="270"/>
      <c r="F77" s="240"/>
      <c r="G77" s="170"/>
      <c r="H77" s="152"/>
      <c r="I77" s="153"/>
      <c r="J77" s="154"/>
      <c r="K77" s="153"/>
      <c r="L77" s="152"/>
      <c r="M77" s="152"/>
      <c r="N77" s="192"/>
    </row>
    <row r="78" spans="1:14" s="96" customFormat="1" ht="21" customHeight="1" x14ac:dyDescent="0.5">
      <c r="A78" s="199"/>
      <c r="B78" s="157"/>
      <c r="C78" s="158" t="s">
        <v>50</v>
      </c>
      <c r="D78" s="287" t="s">
        <v>177</v>
      </c>
      <c r="E78" s="288"/>
      <c r="F78" s="240">
        <v>647</v>
      </c>
      <c r="G78" s="161" t="s">
        <v>65</v>
      </c>
      <c r="H78" s="152">
        <v>250</v>
      </c>
      <c r="I78" s="153">
        <f>SUM(H78)*$F78</f>
        <v>161750</v>
      </c>
      <c r="J78" s="162">
        <v>120</v>
      </c>
      <c r="K78" s="153">
        <f>SUM(J78)*$F78</f>
        <v>77640</v>
      </c>
      <c r="L78" s="152">
        <f>SUM(,I78,K78)</f>
        <v>239390</v>
      </c>
      <c r="M78" s="163"/>
      <c r="N78" s="192"/>
    </row>
    <row r="79" spans="1:14" s="96" customFormat="1" ht="21" customHeight="1" x14ac:dyDescent="0.5">
      <c r="A79" s="199"/>
      <c r="B79" s="157"/>
      <c r="C79" s="269" t="s">
        <v>90</v>
      </c>
      <c r="D79" s="269"/>
      <c r="E79" s="270"/>
      <c r="F79" s="240"/>
      <c r="G79" s="161"/>
      <c r="H79" s="152"/>
      <c r="I79" s="153"/>
      <c r="J79" s="162"/>
      <c r="K79" s="153"/>
      <c r="L79" s="152"/>
      <c r="M79" s="163"/>
      <c r="N79" s="192"/>
    </row>
    <row r="80" spans="1:14" s="96" customFormat="1" ht="21" customHeight="1" x14ac:dyDescent="0.5">
      <c r="A80" s="199"/>
      <c r="B80" s="157"/>
      <c r="C80" s="158" t="s">
        <v>50</v>
      </c>
      <c r="D80" s="287" t="s">
        <v>145</v>
      </c>
      <c r="E80" s="288"/>
      <c r="F80" s="240">
        <v>9</v>
      </c>
      <c r="G80" s="161" t="s">
        <v>52</v>
      </c>
      <c r="H80" s="152">
        <v>1750</v>
      </c>
      <c r="I80" s="153">
        <f t="shared" ref="I80:I82" si="9">SUM(H80)*$F80</f>
        <v>15750</v>
      </c>
      <c r="J80" s="162">
        <v>519</v>
      </c>
      <c r="K80" s="153">
        <f t="shared" ref="K80:K82" si="10">SUM(J80)*$F80</f>
        <v>4671</v>
      </c>
      <c r="L80" s="152">
        <f t="shared" ref="L80:L82" si="11">SUM(,I80,K80)</f>
        <v>20421</v>
      </c>
      <c r="M80" s="163"/>
      <c r="N80" s="192"/>
    </row>
    <row r="81" spans="1:22" s="96" customFormat="1" ht="21" customHeight="1" x14ac:dyDescent="0.5">
      <c r="A81" s="199"/>
      <c r="B81" s="157"/>
      <c r="C81" s="158" t="s">
        <v>50</v>
      </c>
      <c r="D81" s="287" t="s">
        <v>60</v>
      </c>
      <c r="E81" s="288"/>
      <c r="F81" s="240">
        <v>120</v>
      </c>
      <c r="G81" s="161" t="s">
        <v>63</v>
      </c>
      <c r="H81" s="152">
        <v>22</v>
      </c>
      <c r="I81" s="153">
        <f t="shared" si="9"/>
        <v>2640</v>
      </c>
      <c r="J81" s="162">
        <v>4.0999999999999996</v>
      </c>
      <c r="K81" s="153">
        <f t="shared" si="10"/>
        <v>491.99999999999994</v>
      </c>
      <c r="L81" s="152">
        <f t="shared" si="11"/>
        <v>3132</v>
      </c>
      <c r="M81" s="163"/>
      <c r="N81" s="192"/>
    </row>
    <row r="82" spans="1:22" s="96" customFormat="1" ht="21" customHeight="1" x14ac:dyDescent="0.5">
      <c r="A82" s="199"/>
      <c r="B82" s="157"/>
      <c r="C82" s="158" t="s">
        <v>50</v>
      </c>
      <c r="D82" s="287" t="s">
        <v>62</v>
      </c>
      <c r="E82" s="288"/>
      <c r="F82" s="240">
        <f>F81*30/1000</f>
        <v>3.6</v>
      </c>
      <c r="G82" s="161" t="s">
        <v>63</v>
      </c>
      <c r="H82" s="152">
        <v>39</v>
      </c>
      <c r="I82" s="153">
        <f t="shared" si="9"/>
        <v>140.4</v>
      </c>
      <c r="J82" s="162">
        <v>0</v>
      </c>
      <c r="K82" s="153">
        <f t="shared" si="10"/>
        <v>0</v>
      </c>
      <c r="L82" s="152">
        <f t="shared" si="11"/>
        <v>140.4</v>
      </c>
      <c r="M82" s="163"/>
      <c r="N82" s="192"/>
    </row>
    <row r="83" spans="1:22" s="96" customFormat="1" ht="21" customHeight="1" x14ac:dyDescent="0.5">
      <c r="A83" s="166"/>
      <c r="B83" s="167"/>
      <c r="C83" s="269" t="s">
        <v>91</v>
      </c>
      <c r="D83" s="269"/>
      <c r="E83" s="270"/>
      <c r="F83" s="240"/>
      <c r="G83" s="151"/>
      <c r="H83" s="152"/>
      <c r="I83" s="153"/>
      <c r="J83" s="154"/>
      <c r="K83" s="153"/>
      <c r="L83" s="152"/>
      <c r="M83" s="152"/>
      <c r="N83" s="192"/>
    </row>
    <row r="84" spans="1:22" s="96" customFormat="1" ht="21" customHeight="1" x14ac:dyDescent="0.5">
      <c r="A84" s="166"/>
      <c r="B84" s="167"/>
      <c r="C84" s="158" t="s">
        <v>50</v>
      </c>
      <c r="D84" s="159" t="s">
        <v>159</v>
      </c>
      <c r="E84" s="147"/>
      <c r="F84" s="240">
        <v>162</v>
      </c>
      <c r="G84" s="161" t="s">
        <v>105</v>
      </c>
      <c r="H84" s="152">
        <v>740</v>
      </c>
      <c r="I84" s="153">
        <f t="shared" ref="I84:I89" si="12">SUM(H84)*$F84</f>
        <v>119880</v>
      </c>
      <c r="J84" s="154">
        <v>150</v>
      </c>
      <c r="K84" s="153">
        <f t="shared" ref="K84:K89" si="13">SUM(J84)*$F84</f>
        <v>24300</v>
      </c>
      <c r="L84" s="152">
        <f t="shared" ref="L84:L89" si="14">SUM(,I84,K84)</f>
        <v>144180</v>
      </c>
      <c r="M84" s="163"/>
      <c r="N84" s="192"/>
    </row>
    <row r="85" spans="1:22" s="196" customFormat="1" ht="21" customHeight="1" x14ac:dyDescent="0.5">
      <c r="A85" s="166"/>
      <c r="B85" s="157"/>
      <c r="C85" s="158" t="s">
        <v>50</v>
      </c>
      <c r="D85" s="287" t="s">
        <v>92</v>
      </c>
      <c r="E85" s="288"/>
      <c r="F85" s="240">
        <v>247.4</v>
      </c>
      <c r="G85" s="161" t="s">
        <v>65</v>
      </c>
      <c r="H85" s="152">
        <v>130</v>
      </c>
      <c r="I85" s="153">
        <f t="shared" si="12"/>
        <v>32162</v>
      </c>
      <c r="J85" s="162">
        <v>80</v>
      </c>
      <c r="K85" s="153">
        <f t="shared" si="13"/>
        <v>19792</v>
      </c>
      <c r="L85" s="152">
        <f t="shared" si="14"/>
        <v>51954</v>
      </c>
      <c r="M85" s="163"/>
    </row>
    <row r="86" spans="1:22" x14ac:dyDescent="0.5">
      <c r="A86" s="200"/>
      <c r="B86" s="157"/>
      <c r="C86" s="158" t="s">
        <v>50</v>
      </c>
      <c r="D86" s="287" t="s">
        <v>93</v>
      </c>
      <c r="E86" s="288"/>
      <c r="F86" s="240">
        <f>F85*2</f>
        <v>494.8</v>
      </c>
      <c r="G86" s="161" t="s">
        <v>65</v>
      </c>
      <c r="H86" s="152">
        <v>75</v>
      </c>
      <c r="I86" s="153">
        <f t="shared" si="12"/>
        <v>37110</v>
      </c>
      <c r="J86" s="162">
        <v>80</v>
      </c>
      <c r="K86" s="153">
        <f t="shared" si="13"/>
        <v>39584</v>
      </c>
      <c r="L86" s="152">
        <f t="shared" si="14"/>
        <v>76694</v>
      </c>
      <c r="M86" s="201"/>
    </row>
    <row r="87" spans="1:22" x14ac:dyDescent="0.5">
      <c r="A87" s="200"/>
      <c r="B87" s="157"/>
      <c r="C87" s="158" t="s">
        <v>50</v>
      </c>
      <c r="D87" s="287" t="s">
        <v>94</v>
      </c>
      <c r="E87" s="288"/>
      <c r="F87" s="240">
        <f>0.4*4*1*27</f>
        <v>43.2</v>
      </c>
      <c r="G87" s="161" t="s">
        <v>65</v>
      </c>
      <c r="H87" s="152">
        <v>80</v>
      </c>
      <c r="I87" s="153">
        <f t="shared" si="12"/>
        <v>3456</v>
      </c>
      <c r="J87" s="162">
        <v>105</v>
      </c>
      <c r="K87" s="153">
        <f t="shared" si="13"/>
        <v>4536</v>
      </c>
      <c r="L87" s="152">
        <f t="shared" si="14"/>
        <v>7992</v>
      </c>
      <c r="M87" s="202"/>
    </row>
    <row r="88" spans="1:22" x14ac:dyDescent="0.5">
      <c r="A88" s="200"/>
      <c r="B88" s="157"/>
      <c r="C88" s="158" t="s">
        <v>50</v>
      </c>
      <c r="D88" s="287" t="s">
        <v>95</v>
      </c>
      <c r="E88" s="288"/>
      <c r="F88" s="240">
        <f>F86+F87</f>
        <v>538</v>
      </c>
      <c r="G88" s="161" t="s">
        <v>65</v>
      </c>
      <c r="H88" s="152">
        <v>44</v>
      </c>
      <c r="I88" s="153">
        <f t="shared" si="12"/>
        <v>23672</v>
      </c>
      <c r="J88" s="162">
        <v>34</v>
      </c>
      <c r="K88" s="153">
        <f t="shared" si="13"/>
        <v>18292</v>
      </c>
      <c r="L88" s="152">
        <f t="shared" si="14"/>
        <v>41964</v>
      </c>
      <c r="M88" s="202"/>
    </row>
    <row r="89" spans="1:22" x14ac:dyDescent="0.5">
      <c r="A89" s="200"/>
      <c r="B89" s="157"/>
      <c r="C89" s="158" t="s">
        <v>50</v>
      </c>
      <c r="D89" s="287" t="s">
        <v>96</v>
      </c>
      <c r="E89" s="288"/>
      <c r="F89" s="240">
        <v>895</v>
      </c>
      <c r="G89" s="161" t="s">
        <v>65</v>
      </c>
      <c r="H89" s="152">
        <v>58</v>
      </c>
      <c r="I89" s="153">
        <f t="shared" si="12"/>
        <v>51910</v>
      </c>
      <c r="J89" s="162">
        <v>35</v>
      </c>
      <c r="K89" s="153">
        <f t="shared" si="13"/>
        <v>31325</v>
      </c>
      <c r="L89" s="152">
        <f t="shared" si="14"/>
        <v>83235</v>
      </c>
      <c r="M89" s="202"/>
      <c r="V89" s="67">
        <f>T89+S89+R89+Q89+P89+O89</f>
        <v>0</v>
      </c>
    </row>
    <row r="90" spans="1:22" s="155" customFormat="1" ht="23.25" customHeight="1" x14ac:dyDescent="0.5">
      <c r="A90" s="203"/>
      <c r="B90" s="204"/>
      <c r="C90" s="205"/>
      <c r="D90" s="267"/>
      <c r="E90" s="268"/>
      <c r="F90" s="250"/>
      <c r="G90" s="206"/>
      <c r="H90" s="207"/>
      <c r="I90" s="174">
        <f>SUM(I77:I89)</f>
        <v>448470.4</v>
      </c>
      <c r="J90" s="174"/>
      <c r="K90" s="174">
        <f>SUM(K77:K89)</f>
        <v>220632</v>
      </c>
      <c r="L90" s="174">
        <f>SUM(L77:L89)</f>
        <v>669102.4</v>
      </c>
      <c r="M90" s="208"/>
    </row>
    <row r="91" spans="1:22" s="164" customFormat="1" ht="21" customHeight="1" x14ac:dyDescent="0.5">
      <c r="A91" s="257" t="s">
        <v>27</v>
      </c>
      <c r="B91" s="257"/>
      <c r="C91" s="257"/>
      <c r="D91" s="257"/>
      <c r="E91" s="257"/>
      <c r="F91" s="257"/>
      <c r="G91" s="257"/>
      <c r="H91" s="257"/>
      <c r="I91" s="257"/>
      <c r="J91" s="257"/>
      <c r="K91" s="257"/>
      <c r="L91" s="257"/>
      <c r="M91" s="94"/>
    </row>
    <row r="92" spans="1:22" s="164" customFormat="1" ht="21" customHeight="1" x14ac:dyDescent="0.5">
      <c r="A92" s="62" t="s">
        <v>164</v>
      </c>
      <c r="B92" s="62"/>
      <c r="C92" s="62"/>
      <c r="D92" s="62"/>
      <c r="E92" s="67"/>
      <c r="F92" s="241"/>
      <c r="G92" s="67"/>
      <c r="H92" s="67"/>
      <c r="I92" s="67"/>
      <c r="J92" s="67"/>
      <c r="K92" s="67"/>
      <c r="L92" s="94"/>
      <c r="M92" s="94"/>
    </row>
    <row r="93" spans="1:22" s="96" customFormat="1" ht="21" customHeight="1" x14ac:dyDescent="0.5">
      <c r="A93" s="65" t="s">
        <v>165</v>
      </c>
      <c r="B93" s="120"/>
      <c r="C93" s="120"/>
      <c r="D93" s="120"/>
      <c r="E93" s="67"/>
      <c r="F93" s="241"/>
      <c r="G93" s="67"/>
      <c r="H93" s="65" t="s">
        <v>166</v>
      </c>
      <c r="I93" s="67"/>
      <c r="J93" s="67"/>
      <c r="K93" s="67"/>
      <c r="L93" s="94"/>
      <c r="M93" s="94"/>
    </row>
    <row r="94" spans="1:22" s="96" customFormat="1" ht="21" customHeight="1" x14ac:dyDescent="0.5">
      <c r="A94" s="65" t="s">
        <v>167</v>
      </c>
      <c r="B94" s="120"/>
      <c r="C94" s="120"/>
      <c r="D94" s="120"/>
      <c r="E94" s="67"/>
      <c r="F94" s="241"/>
      <c r="G94" s="67"/>
      <c r="H94" s="62" t="s">
        <v>17</v>
      </c>
      <c r="I94" s="67"/>
      <c r="J94" s="67"/>
      <c r="K94" s="121"/>
      <c r="L94" s="121"/>
      <c r="M94" s="122" t="s">
        <v>97</v>
      </c>
    </row>
    <row r="95" spans="1:22" s="96" customFormat="1" ht="21" customHeight="1" x14ac:dyDescent="0.5">
      <c r="A95" s="123"/>
      <c r="B95" s="123"/>
      <c r="C95" s="123"/>
      <c r="D95" s="123"/>
      <c r="E95" s="97"/>
      <c r="F95" s="242"/>
      <c r="G95" s="97"/>
      <c r="H95" s="62" t="s">
        <v>171</v>
      </c>
      <c r="I95" s="97" t="s">
        <v>179</v>
      </c>
      <c r="J95" s="97"/>
      <c r="K95" s="97"/>
      <c r="L95" s="124"/>
      <c r="M95" s="124"/>
    </row>
    <row r="96" spans="1:22" s="62" customFormat="1" x14ac:dyDescent="0.5">
      <c r="A96" s="193" t="s">
        <v>30</v>
      </c>
      <c r="B96" s="279" t="s">
        <v>4</v>
      </c>
      <c r="C96" s="280"/>
      <c r="D96" s="280"/>
      <c r="E96" s="281"/>
      <c r="F96" s="285" t="s">
        <v>31</v>
      </c>
      <c r="G96" s="285" t="s">
        <v>32</v>
      </c>
      <c r="H96" s="126" t="s">
        <v>33</v>
      </c>
      <c r="I96" s="127"/>
      <c r="J96" s="194" t="s">
        <v>34</v>
      </c>
      <c r="K96" s="195"/>
      <c r="L96" s="285" t="s">
        <v>35</v>
      </c>
      <c r="M96" s="285" t="s">
        <v>6</v>
      </c>
    </row>
    <row r="97" spans="1:13" x14ac:dyDescent="0.5">
      <c r="A97" s="130" t="s">
        <v>36</v>
      </c>
      <c r="B97" s="282"/>
      <c r="C97" s="283"/>
      <c r="D97" s="283"/>
      <c r="E97" s="284"/>
      <c r="F97" s="286"/>
      <c r="G97" s="286"/>
      <c r="H97" s="131" t="s">
        <v>37</v>
      </c>
      <c r="I97" s="131" t="s">
        <v>38</v>
      </c>
      <c r="J97" s="131" t="s">
        <v>37</v>
      </c>
      <c r="K97" s="131" t="s">
        <v>38</v>
      </c>
      <c r="L97" s="286"/>
      <c r="M97" s="286"/>
    </row>
    <row r="98" spans="1:13" x14ac:dyDescent="0.5">
      <c r="A98" s="200">
        <v>5</v>
      </c>
      <c r="B98" s="169"/>
      <c r="C98" s="269" t="s">
        <v>98</v>
      </c>
      <c r="D98" s="269"/>
      <c r="E98" s="270"/>
      <c r="F98" s="240"/>
      <c r="G98" s="170"/>
      <c r="H98" s="152"/>
      <c r="I98" s="153"/>
      <c r="J98" s="154"/>
      <c r="K98" s="153"/>
      <c r="L98" s="152"/>
      <c r="M98" s="201"/>
    </row>
    <row r="99" spans="1:13" x14ac:dyDescent="0.5">
      <c r="A99" s="200"/>
      <c r="B99" s="157"/>
      <c r="C99" s="158" t="s">
        <v>50</v>
      </c>
      <c r="D99" s="287" t="s">
        <v>99</v>
      </c>
      <c r="E99" s="288"/>
      <c r="F99" s="240">
        <v>16</v>
      </c>
      <c r="G99" s="161" t="s">
        <v>75</v>
      </c>
      <c r="H99" s="152">
        <v>2550</v>
      </c>
      <c r="I99" s="153">
        <f>SUM(H99)*$F99</f>
        <v>40800</v>
      </c>
      <c r="J99" s="209"/>
      <c r="K99" s="153">
        <f>SUM(M99)*$F99</f>
        <v>0</v>
      </c>
      <c r="L99" s="152">
        <f>SUM(,I99,K99)</f>
        <v>40800</v>
      </c>
      <c r="M99" s="162" t="s">
        <v>100</v>
      </c>
    </row>
    <row r="100" spans="1:13" x14ac:dyDescent="0.5">
      <c r="A100" s="200"/>
      <c r="B100" s="157"/>
      <c r="C100" s="158"/>
      <c r="D100" s="287"/>
      <c r="E100" s="288"/>
      <c r="F100" s="240"/>
      <c r="G100" s="161"/>
      <c r="H100" s="152"/>
      <c r="I100" s="153"/>
      <c r="J100" s="78"/>
      <c r="K100" s="153"/>
      <c r="L100" s="152"/>
      <c r="M100" s="162"/>
    </row>
    <row r="101" spans="1:13" x14ac:dyDescent="0.5">
      <c r="A101" s="200"/>
      <c r="B101" s="157"/>
      <c r="C101" s="158"/>
      <c r="D101" s="287"/>
      <c r="E101" s="288"/>
      <c r="F101" s="240"/>
      <c r="G101" s="161"/>
      <c r="H101" s="152"/>
      <c r="I101" s="153"/>
      <c r="J101" s="78"/>
      <c r="K101" s="153"/>
      <c r="L101" s="152"/>
      <c r="M101" s="162"/>
    </row>
    <row r="102" spans="1:13" x14ac:dyDescent="0.5">
      <c r="A102" s="200"/>
      <c r="B102" s="157"/>
      <c r="C102" s="158"/>
      <c r="D102" s="287"/>
      <c r="E102" s="288"/>
      <c r="F102" s="240"/>
      <c r="G102" s="161"/>
      <c r="H102" s="152"/>
      <c r="I102" s="153"/>
      <c r="J102" s="162"/>
      <c r="K102" s="153"/>
      <c r="L102" s="152"/>
      <c r="M102" s="201"/>
    </row>
    <row r="103" spans="1:13" x14ac:dyDescent="0.5">
      <c r="A103" s="210"/>
      <c r="B103" s="211"/>
      <c r="C103" s="212"/>
      <c r="D103" s="213"/>
      <c r="E103" s="214"/>
      <c r="F103" s="251"/>
      <c r="G103" s="215"/>
      <c r="H103" s="216"/>
      <c r="I103" s="217"/>
      <c r="J103" s="218"/>
      <c r="K103" s="217"/>
      <c r="L103" s="216"/>
      <c r="M103" s="219"/>
    </row>
    <row r="104" spans="1:13" s="196" customFormat="1" ht="23.25" customHeight="1" x14ac:dyDescent="0.5">
      <c r="A104" s="220"/>
      <c r="B104" s="204"/>
      <c r="C104" s="267"/>
      <c r="D104" s="267"/>
      <c r="E104" s="268"/>
      <c r="F104" s="250"/>
      <c r="G104" s="221" t="s">
        <v>41</v>
      </c>
      <c r="H104" s="207"/>
      <c r="I104" s="174">
        <f>SUM(I99:I101)</f>
        <v>40800</v>
      </c>
      <c r="J104" s="174"/>
      <c r="K104" s="174">
        <f>SUM(K99:K101)</f>
        <v>0</v>
      </c>
      <c r="L104" s="174">
        <f>SUM(L99:L101)</f>
        <v>40800</v>
      </c>
      <c r="M104" s="208"/>
    </row>
    <row r="105" spans="1:13" s="164" customFormat="1" ht="21" customHeight="1" x14ac:dyDescent="0.5">
      <c r="A105" s="257" t="s">
        <v>27</v>
      </c>
      <c r="B105" s="257"/>
      <c r="C105" s="257"/>
      <c r="D105" s="257"/>
      <c r="E105" s="257"/>
      <c r="F105" s="257"/>
      <c r="G105" s="257"/>
      <c r="H105" s="257"/>
      <c r="I105" s="257"/>
      <c r="J105" s="257"/>
      <c r="K105" s="257"/>
      <c r="L105" s="257"/>
      <c r="M105" s="94"/>
    </row>
    <row r="106" spans="1:13" s="164" customFormat="1" ht="21" customHeight="1" x14ac:dyDescent="0.5">
      <c r="A106" s="62" t="s">
        <v>164</v>
      </c>
      <c r="B106" s="62"/>
      <c r="C106" s="62"/>
      <c r="D106" s="62"/>
      <c r="E106" s="67"/>
      <c r="F106" s="241"/>
      <c r="G106" s="67"/>
      <c r="H106" s="67"/>
      <c r="I106" s="67"/>
      <c r="J106" s="67"/>
      <c r="K106" s="67"/>
      <c r="L106" s="94"/>
      <c r="M106" s="94"/>
    </row>
    <row r="107" spans="1:13" s="96" customFormat="1" ht="21" customHeight="1" x14ac:dyDescent="0.5">
      <c r="A107" s="65" t="s">
        <v>165</v>
      </c>
      <c r="B107" s="120"/>
      <c r="C107" s="120"/>
      <c r="D107" s="120"/>
      <c r="E107" s="67"/>
      <c r="F107" s="241"/>
      <c r="G107" s="67"/>
      <c r="H107" s="65" t="s">
        <v>166</v>
      </c>
      <c r="I107" s="67"/>
      <c r="J107" s="67"/>
      <c r="K107" s="67"/>
      <c r="L107" s="94"/>
      <c r="M107" s="94"/>
    </row>
    <row r="108" spans="1:13" s="96" customFormat="1" ht="21" customHeight="1" x14ac:dyDescent="0.5">
      <c r="A108" s="65" t="s">
        <v>167</v>
      </c>
      <c r="B108" s="120"/>
      <c r="C108" s="120"/>
      <c r="D108" s="120"/>
      <c r="E108" s="67"/>
      <c r="F108" s="241"/>
      <c r="G108" s="67"/>
      <c r="H108" s="62" t="s">
        <v>17</v>
      </c>
      <c r="I108" s="67"/>
      <c r="J108" s="67"/>
      <c r="K108" s="121"/>
      <c r="L108" s="121"/>
      <c r="M108" s="122" t="s">
        <v>101</v>
      </c>
    </row>
    <row r="109" spans="1:13" s="96" customFormat="1" ht="21" customHeight="1" x14ac:dyDescent="0.5">
      <c r="A109" s="123"/>
      <c r="B109" s="123"/>
      <c r="C109" s="123"/>
      <c r="D109" s="123"/>
      <c r="E109" s="97"/>
      <c r="F109" s="242"/>
      <c r="G109" s="97"/>
      <c r="H109" s="62" t="s">
        <v>171</v>
      </c>
      <c r="I109" s="97" t="s">
        <v>179</v>
      </c>
      <c r="J109" s="97"/>
      <c r="K109" s="97"/>
      <c r="L109" s="124"/>
      <c r="M109" s="124"/>
    </row>
    <row r="110" spans="1:13" s="62" customFormat="1" x14ac:dyDescent="0.5">
      <c r="A110" s="193" t="s">
        <v>30</v>
      </c>
      <c r="B110" s="279" t="s">
        <v>4</v>
      </c>
      <c r="C110" s="280"/>
      <c r="D110" s="280"/>
      <c r="E110" s="281"/>
      <c r="F110" s="285" t="s">
        <v>31</v>
      </c>
      <c r="G110" s="285" t="s">
        <v>32</v>
      </c>
      <c r="H110" s="126" t="s">
        <v>33</v>
      </c>
      <c r="I110" s="127"/>
      <c r="J110" s="194" t="s">
        <v>34</v>
      </c>
      <c r="K110" s="195"/>
      <c r="L110" s="285" t="s">
        <v>35</v>
      </c>
      <c r="M110" s="285" t="s">
        <v>6</v>
      </c>
    </row>
    <row r="111" spans="1:13" x14ac:dyDescent="0.5">
      <c r="A111" s="130" t="s">
        <v>36</v>
      </c>
      <c r="B111" s="282"/>
      <c r="C111" s="283"/>
      <c r="D111" s="283"/>
      <c r="E111" s="284"/>
      <c r="F111" s="286"/>
      <c r="G111" s="286"/>
      <c r="H111" s="131" t="s">
        <v>37</v>
      </c>
      <c r="I111" s="131" t="s">
        <v>38</v>
      </c>
      <c r="J111" s="131" t="s">
        <v>37</v>
      </c>
      <c r="K111" s="131" t="s">
        <v>38</v>
      </c>
      <c r="L111" s="286"/>
      <c r="M111" s="286"/>
    </row>
    <row r="112" spans="1:13" x14ac:dyDescent="0.5">
      <c r="A112" s="222">
        <v>6</v>
      </c>
      <c r="B112" s="289" t="s">
        <v>45</v>
      </c>
      <c r="C112" s="290"/>
      <c r="D112" s="290"/>
      <c r="E112" s="291"/>
      <c r="F112" s="251"/>
      <c r="G112" s="223"/>
      <c r="H112" s="216"/>
      <c r="I112" s="217"/>
      <c r="J112" s="218"/>
      <c r="K112" s="217"/>
      <c r="L112" s="216"/>
      <c r="M112" s="216"/>
    </row>
    <row r="113" spans="1:13" x14ac:dyDescent="0.5">
      <c r="A113" s="198"/>
      <c r="B113" s="169"/>
      <c r="C113" s="269" t="s">
        <v>103</v>
      </c>
      <c r="D113" s="269"/>
      <c r="E113" s="270"/>
      <c r="F113" s="240"/>
      <c r="G113" s="170"/>
      <c r="H113" s="152"/>
      <c r="I113" s="153"/>
      <c r="J113" s="78"/>
      <c r="K113" s="153"/>
      <c r="L113" s="152"/>
      <c r="M113" s="154"/>
    </row>
    <row r="114" spans="1:13" x14ac:dyDescent="0.5">
      <c r="A114" s="198"/>
      <c r="B114" s="157"/>
      <c r="C114" s="158" t="s">
        <v>50</v>
      </c>
      <c r="D114" s="271" t="s">
        <v>148</v>
      </c>
      <c r="E114" s="272"/>
      <c r="F114" s="240">
        <v>16</v>
      </c>
      <c r="G114" s="226" t="s">
        <v>102</v>
      </c>
      <c r="H114" s="152">
        <v>600</v>
      </c>
      <c r="I114" s="153">
        <f>SUM(H114)*$F114</f>
        <v>9600</v>
      </c>
      <c r="J114" s="78"/>
      <c r="K114" s="153">
        <f>SUM(M114)*$F114</f>
        <v>0</v>
      </c>
      <c r="L114" s="152">
        <f>SUM(,I114,K114)</f>
        <v>9600</v>
      </c>
      <c r="M114" s="162" t="s">
        <v>100</v>
      </c>
    </row>
    <row r="115" spans="1:13" x14ac:dyDescent="0.5">
      <c r="A115" s="198"/>
      <c r="B115" s="157"/>
      <c r="C115" s="158"/>
      <c r="D115" s="224"/>
      <c r="E115" s="225"/>
      <c r="F115" s="240"/>
      <c r="G115" s="226"/>
      <c r="H115" s="152"/>
      <c r="I115" s="153"/>
      <c r="J115" s="78"/>
      <c r="K115" s="153"/>
      <c r="L115" s="152"/>
      <c r="M115" s="162"/>
    </row>
    <row r="116" spans="1:13" x14ac:dyDescent="0.5">
      <c r="A116" s="199"/>
      <c r="B116" s="167"/>
      <c r="C116" s="269" t="s">
        <v>104</v>
      </c>
      <c r="D116" s="269"/>
      <c r="E116" s="270"/>
      <c r="F116" s="240"/>
      <c r="G116" s="151"/>
      <c r="H116" s="152"/>
      <c r="I116" s="153"/>
      <c r="J116" s="154"/>
      <c r="K116" s="153"/>
      <c r="L116" s="152"/>
      <c r="M116" s="152"/>
    </row>
    <row r="117" spans="1:13" x14ac:dyDescent="0.5">
      <c r="A117" s="199"/>
      <c r="B117" s="157"/>
      <c r="C117" s="158" t="s">
        <v>50</v>
      </c>
      <c r="D117" s="271" t="s">
        <v>149</v>
      </c>
      <c r="E117" s="272"/>
      <c r="F117" s="240">
        <v>1</v>
      </c>
      <c r="G117" s="227" t="s">
        <v>75</v>
      </c>
      <c r="H117" s="152">
        <v>750</v>
      </c>
      <c r="I117" s="153">
        <f>SUM(H117)*$F117</f>
        <v>750</v>
      </c>
      <c r="J117" s="162">
        <v>500</v>
      </c>
      <c r="K117" s="153">
        <f>SUM(J117)*$F117</f>
        <v>500</v>
      </c>
      <c r="L117" s="152">
        <f>SUM(,I117,K117)</f>
        <v>1250</v>
      </c>
      <c r="M117" s="163"/>
    </row>
    <row r="118" spans="1:13" x14ac:dyDescent="0.5">
      <c r="A118" s="199"/>
      <c r="B118" s="157"/>
      <c r="C118" s="158" t="s">
        <v>50</v>
      </c>
      <c r="D118" s="271" t="s">
        <v>150</v>
      </c>
      <c r="E118" s="272"/>
      <c r="F118" s="240">
        <v>1</v>
      </c>
      <c r="G118" s="227" t="s">
        <v>75</v>
      </c>
      <c r="H118" s="152">
        <v>4300</v>
      </c>
      <c r="I118" s="153">
        <f>SUM(H118)*$F118</f>
        <v>4300</v>
      </c>
      <c r="J118" s="67"/>
      <c r="K118" s="153">
        <f>SUM(M118)*$F118</f>
        <v>0</v>
      </c>
      <c r="L118" s="152">
        <f>SUM(,I118,K118)</f>
        <v>4300</v>
      </c>
      <c r="M118" s="162" t="s">
        <v>100</v>
      </c>
    </row>
    <row r="119" spans="1:13" x14ac:dyDescent="0.5">
      <c r="A119" s="199"/>
      <c r="B119" s="157"/>
      <c r="C119" s="158" t="s">
        <v>50</v>
      </c>
      <c r="D119" s="271" t="s">
        <v>151</v>
      </c>
      <c r="E119" s="272"/>
      <c r="F119" s="244">
        <v>20</v>
      </c>
      <c r="G119" s="228" t="s">
        <v>105</v>
      </c>
      <c r="H119" s="229">
        <v>235</v>
      </c>
      <c r="I119" s="230">
        <f>H119*F119</f>
        <v>4700</v>
      </c>
      <c r="J119" s="229">
        <v>0</v>
      </c>
      <c r="K119" s="230">
        <f>J119*F119</f>
        <v>0</v>
      </c>
      <c r="L119" s="231">
        <f>K119+I119</f>
        <v>4700</v>
      </c>
      <c r="M119" s="232" t="s">
        <v>100</v>
      </c>
    </row>
    <row r="120" spans="1:13" s="164" customFormat="1" ht="21" customHeight="1" x14ac:dyDescent="0.5">
      <c r="A120" s="198"/>
      <c r="B120" s="157"/>
      <c r="C120" s="158"/>
      <c r="D120" s="224"/>
      <c r="E120" s="225"/>
      <c r="F120" s="240"/>
      <c r="G120" s="226"/>
      <c r="H120" s="152"/>
      <c r="I120" s="153"/>
      <c r="J120" s="154"/>
      <c r="K120" s="153"/>
      <c r="L120" s="152"/>
      <c r="M120" s="163"/>
    </row>
    <row r="121" spans="1:13" s="164" customFormat="1" ht="21" customHeight="1" x14ac:dyDescent="0.5">
      <c r="A121" s="233"/>
      <c r="B121" s="266" t="s">
        <v>106</v>
      </c>
      <c r="C121" s="267"/>
      <c r="D121" s="267"/>
      <c r="E121" s="268"/>
      <c r="F121" s="250"/>
      <c r="G121" s="221" t="s">
        <v>41</v>
      </c>
      <c r="H121" s="207"/>
      <c r="I121" s="174">
        <f>SUM(I113:I119)</f>
        <v>19350</v>
      </c>
      <c r="J121" s="174"/>
      <c r="K121" s="174">
        <f>SUM(K113:K119)</f>
        <v>500</v>
      </c>
      <c r="L121" s="174">
        <f>SUM(L113:L119)</f>
        <v>19850</v>
      </c>
      <c r="M121" s="208"/>
    </row>
    <row r="122" spans="1:13" s="96" customFormat="1" ht="21" customHeight="1" x14ac:dyDescent="0.5">
      <c r="A122" s="257" t="s">
        <v>27</v>
      </c>
      <c r="B122" s="257"/>
      <c r="C122" s="257"/>
      <c r="D122" s="257"/>
      <c r="E122" s="257"/>
      <c r="F122" s="257"/>
      <c r="G122" s="257"/>
      <c r="H122" s="257"/>
      <c r="I122" s="257"/>
      <c r="J122" s="257"/>
      <c r="K122" s="257"/>
      <c r="L122" s="257"/>
      <c r="M122" s="94"/>
    </row>
    <row r="123" spans="1:13" s="96" customFormat="1" ht="21" customHeight="1" x14ac:dyDescent="0.5">
      <c r="A123" s="62" t="s">
        <v>164</v>
      </c>
      <c r="B123" s="62"/>
      <c r="C123" s="62"/>
      <c r="D123" s="62"/>
      <c r="E123" s="67"/>
      <c r="F123" s="241"/>
      <c r="G123" s="67"/>
      <c r="H123" s="67"/>
      <c r="I123" s="67"/>
      <c r="J123" s="67"/>
      <c r="K123" s="67"/>
      <c r="L123" s="94"/>
      <c r="M123" s="94"/>
    </row>
    <row r="124" spans="1:13" s="62" customFormat="1" x14ac:dyDescent="0.5">
      <c r="A124" s="65" t="s">
        <v>165</v>
      </c>
      <c r="B124" s="120"/>
      <c r="C124" s="120"/>
      <c r="D124" s="120"/>
      <c r="E124" s="67"/>
      <c r="F124" s="241"/>
      <c r="G124" s="67"/>
      <c r="H124" s="65" t="s">
        <v>166</v>
      </c>
      <c r="I124" s="67"/>
      <c r="J124" s="67"/>
      <c r="K124" s="67"/>
      <c r="L124" s="94"/>
      <c r="M124" s="94"/>
    </row>
    <row r="125" spans="1:13" x14ac:dyDescent="0.5">
      <c r="A125" s="65" t="s">
        <v>167</v>
      </c>
      <c r="B125" s="120"/>
      <c r="C125" s="120"/>
      <c r="D125" s="120"/>
      <c r="F125" s="241"/>
      <c r="G125" s="67"/>
      <c r="H125" s="62" t="s">
        <v>17</v>
      </c>
      <c r="I125" s="67"/>
      <c r="J125" s="67"/>
      <c r="K125" s="121"/>
      <c r="L125" s="121"/>
      <c r="M125" s="122" t="s">
        <v>107</v>
      </c>
    </row>
    <row r="126" spans="1:13" x14ac:dyDescent="0.5">
      <c r="A126" s="123"/>
      <c r="B126" s="123"/>
      <c r="C126" s="123"/>
      <c r="D126" s="123"/>
      <c r="E126" s="97"/>
      <c r="F126" s="242"/>
      <c r="G126" s="97"/>
      <c r="H126" s="62" t="s">
        <v>171</v>
      </c>
      <c r="I126" s="97" t="s">
        <v>179</v>
      </c>
      <c r="J126" s="97"/>
      <c r="K126" s="97"/>
      <c r="L126" s="124"/>
      <c r="M126" s="124"/>
    </row>
    <row r="127" spans="1:13" x14ac:dyDescent="0.5">
      <c r="A127" s="193" t="s">
        <v>30</v>
      </c>
      <c r="B127" s="279" t="s">
        <v>4</v>
      </c>
      <c r="C127" s="280"/>
      <c r="D127" s="280"/>
      <c r="E127" s="281"/>
      <c r="F127" s="285" t="s">
        <v>31</v>
      </c>
      <c r="G127" s="285" t="s">
        <v>32</v>
      </c>
      <c r="H127" s="126" t="s">
        <v>33</v>
      </c>
      <c r="I127" s="127"/>
      <c r="J127" s="194" t="s">
        <v>34</v>
      </c>
      <c r="K127" s="195"/>
      <c r="L127" s="285" t="s">
        <v>35</v>
      </c>
      <c r="M127" s="285" t="s">
        <v>6</v>
      </c>
    </row>
    <row r="128" spans="1:13" x14ac:dyDescent="0.5">
      <c r="A128" s="130" t="s">
        <v>36</v>
      </c>
      <c r="B128" s="282"/>
      <c r="C128" s="283"/>
      <c r="D128" s="283"/>
      <c r="E128" s="284"/>
      <c r="F128" s="286"/>
      <c r="G128" s="286"/>
      <c r="H128" s="131" t="s">
        <v>37</v>
      </c>
      <c r="I128" s="131" t="s">
        <v>38</v>
      </c>
      <c r="J128" s="131" t="s">
        <v>37</v>
      </c>
      <c r="K128" s="131" t="s">
        <v>38</v>
      </c>
      <c r="L128" s="286"/>
      <c r="M128" s="286"/>
    </row>
    <row r="129" spans="1:13" x14ac:dyDescent="0.5">
      <c r="A129" s="197">
        <v>7</v>
      </c>
      <c r="B129" s="278" t="s">
        <v>46</v>
      </c>
      <c r="C129" s="269"/>
      <c r="D129" s="269"/>
      <c r="E129" s="270"/>
      <c r="F129" s="240"/>
      <c r="G129" s="151"/>
      <c r="H129" s="152"/>
      <c r="I129" s="153"/>
      <c r="J129" s="154"/>
      <c r="K129" s="153"/>
      <c r="L129" s="152"/>
      <c r="M129" s="152"/>
    </row>
    <row r="130" spans="1:13" x14ac:dyDescent="0.5">
      <c r="A130" s="199"/>
      <c r="B130" s="157"/>
      <c r="C130" s="158" t="s">
        <v>50</v>
      </c>
      <c r="D130" s="224" t="s">
        <v>152</v>
      </c>
      <c r="E130" s="225"/>
      <c r="F130" s="240">
        <v>24</v>
      </c>
      <c r="G130" s="234" t="s">
        <v>75</v>
      </c>
      <c r="H130" s="152">
        <v>215</v>
      </c>
      <c r="I130" s="153">
        <f t="shared" ref="I130:I139" si="15">SUM(H130)*$F130</f>
        <v>5160</v>
      </c>
      <c r="J130" s="162">
        <v>115</v>
      </c>
      <c r="K130" s="153">
        <f t="shared" ref="K130:K139" si="16">SUM(J130)*$F130</f>
        <v>2760</v>
      </c>
      <c r="L130" s="152">
        <f t="shared" ref="L130:L139" si="17">SUM(,I130,K130)</f>
        <v>7920</v>
      </c>
      <c r="M130" s="163"/>
    </row>
    <row r="131" spans="1:13" x14ac:dyDescent="0.5">
      <c r="A131" s="199"/>
      <c r="B131" s="157"/>
      <c r="C131" s="158" t="s">
        <v>50</v>
      </c>
      <c r="D131" s="224" t="s">
        <v>153</v>
      </c>
      <c r="E131" s="225"/>
      <c r="F131" s="240">
        <v>16</v>
      </c>
      <c r="G131" s="234" t="s">
        <v>75</v>
      </c>
      <c r="H131" s="152">
        <v>3150</v>
      </c>
      <c r="I131" s="153">
        <f t="shared" si="15"/>
        <v>50400</v>
      </c>
      <c r="J131" s="162">
        <v>500</v>
      </c>
      <c r="K131" s="153">
        <f t="shared" si="16"/>
        <v>8000</v>
      </c>
      <c r="L131" s="152">
        <f t="shared" si="17"/>
        <v>58400</v>
      </c>
      <c r="M131" s="163"/>
    </row>
    <row r="132" spans="1:13" x14ac:dyDescent="0.5">
      <c r="A132" s="198"/>
      <c r="B132" s="157"/>
      <c r="C132" s="158" t="s">
        <v>50</v>
      </c>
      <c r="D132" s="271" t="s">
        <v>108</v>
      </c>
      <c r="E132" s="272"/>
      <c r="F132" s="240">
        <v>24</v>
      </c>
      <c r="G132" s="226" t="s">
        <v>75</v>
      </c>
      <c r="H132" s="152">
        <v>60</v>
      </c>
      <c r="I132" s="153">
        <f t="shared" si="15"/>
        <v>1440</v>
      </c>
      <c r="J132" s="162">
        <v>80</v>
      </c>
      <c r="K132" s="153">
        <f t="shared" si="16"/>
        <v>1920</v>
      </c>
      <c r="L132" s="152">
        <f t="shared" si="17"/>
        <v>3360</v>
      </c>
      <c r="M132" s="162"/>
    </row>
    <row r="133" spans="1:13" x14ac:dyDescent="0.5">
      <c r="A133" s="198"/>
      <c r="B133" s="157"/>
      <c r="C133" s="158" t="s">
        <v>50</v>
      </c>
      <c r="D133" s="271" t="s">
        <v>109</v>
      </c>
      <c r="E133" s="272"/>
      <c r="F133" s="240">
        <f>3*16</f>
        <v>48</v>
      </c>
      <c r="G133" s="226" t="s">
        <v>75</v>
      </c>
      <c r="H133" s="152">
        <v>150</v>
      </c>
      <c r="I133" s="153">
        <f t="shared" si="15"/>
        <v>7200</v>
      </c>
      <c r="J133" s="162">
        <v>90</v>
      </c>
      <c r="K133" s="153">
        <f t="shared" si="16"/>
        <v>4320</v>
      </c>
      <c r="L133" s="152">
        <f t="shared" si="17"/>
        <v>11520</v>
      </c>
      <c r="M133" s="162"/>
    </row>
    <row r="134" spans="1:13" x14ac:dyDescent="0.5">
      <c r="A134" s="198"/>
      <c r="B134" s="157"/>
      <c r="C134" s="158" t="s">
        <v>50</v>
      </c>
      <c r="D134" s="271" t="s">
        <v>158</v>
      </c>
      <c r="E134" s="272"/>
      <c r="F134" s="240">
        <v>16</v>
      </c>
      <c r="G134" s="226" t="s">
        <v>75</v>
      </c>
      <c r="H134" s="152">
        <v>3850</v>
      </c>
      <c r="I134" s="153">
        <f t="shared" ref="I134" si="18">SUM(H134)*$F134</f>
        <v>61600</v>
      </c>
      <c r="J134" s="162">
        <v>200</v>
      </c>
      <c r="K134" s="153">
        <f t="shared" ref="K134" si="19">SUM(J134)*$F134</f>
        <v>3200</v>
      </c>
      <c r="L134" s="152">
        <f t="shared" ref="L134" si="20">SUM(,I134,K134)</f>
        <v>64800</v>
      </c>
      <c r="M134" s="162"/>
    </row>
    <row r="135" spans="1:13" x14ac:dyDescent="0.5">
      <c r="A135" s="199"/>
      <c r="B135" s="157"/>
      <c r="C135" s="158" t="s">
        <v>50</v>
      </c>
      <c r="D135" s="271" t="s">
        <v>154</v>
      </c>
      <c r="E135" s="271"/>
      <c r="F135" s="240">
        <f>F131+F130</f>
        <v>40</v>
      </c>
      <c r="G135" s="227" t="s">
        <v>102</v>
      </c>
      <c r="H135" s="152">
        <v>150</v>
      </c>
      <c r="I135" s="153">
        <f t="shared" si="15"/>
        <v>6000</v>
      </c>
      <c r="J135" s="162">
        <v>76</v>
      </c>
      <c r="K135" s="153">
        <f t="shared" si="16"/>
        <v>3040</v>
      </c>
      <c r="L135" s="152">
        <f t="shared" si="17"/>
        <v>9040</v>
      </c>
      <c r="M135" s="162"/>
    </row>
    <row r="136" spans="1:13" x14ac:dyDescent="0.5">
      <c r="A136" s="199"/>
      <c r="B136" s="157"/>
      <c r="C136" s="158" t="s">
        <v>50</v>
      </c>
      <c r="D136" s="224" t="s">
        <v>155</v>
      </c>
      <c r="E136" s="225"/>
      <c r="F136" s="240">
        <f>F132</f>
        <v>24</v>
      </c>
      <c r="G136" s="227" t="s">
        <v>102</v>
      </c>
      <c r="H136" s="152">
        <v>165</v>
      </c>
      <c r="I136" s="153">
        <f t="shared" si="15"/>
        <v>3960</v>
      </c>
      <c r="J136" s="162">
        <v>76</v>
      </c>
      <c r="K136" s="153">
        <f t="shared" si="16"/>
        <v>1824</v>
      </c>
      <c r="L136" s="152">
        <f t="shared" si="17"/>
        <v>5784</v>
      </c>
      <c r="M136" s="162"/>
    </row>
    <row r="137" spans="1:13" x14ac:dyDescent="0.5">
      <c r="A137" s="199"/>
      <c r="B137" s="157"/>
      <c r="C137" s="158" t="s">
        <v>50</v>
      </c>
      <c r="D137" s="271" t="s">
        <v>156</v>
      </c>
      <c r="E137" s="272"/>
      <c r="F137" s="240">
        <f>F133</f>
        <v>48</v>
      </c>
      <c r="G137" s="227" t="s">
        <v>102</v>
      </c>
      <c r="H137" s="152">
        <v>420</v>
      </c>
      <c r="I137" s="153">
        <f t="shared" si="15"/>
        <v>20160</v>
      </c>
      <c r="J137" s="162">
        <v>110</v>
      </c>
      <c r="K137" s="153">
        <f t="shared" si="16"/>
        <v>5280</v>
      </c>
      <c r="L137" s="152">
        <f t="shared" si="17"/>
        <v>25440</v>
      </c>
      <c r="M137" s="162"/>
    </row>
    <row r="138" spans="1:13" x14ac:dyDescent="0.5">
      <c r="A138" s="199"/>
      <c r="B138" s="157"/>
      <c r="C138" s="158" t="s">
        <v>50</v>
      </c>
      <c r="D138" s="271" t="s">
        <v>157</v>
      </c>
      <c r="E138" s="272"/>
      <c r="F138" s="240">
        <v>16</v>
      </c>
      <c r="G138" s="227" t="s">
        <v>102</v>
      </c>
      <c r="H138" s="152">
        <v>165</v>
      </c>
      <c r="I138" s="153">
        <f t="shared" ref="I138" si="21">SUM(H138)*$F138</f>
        <v>2640</v>
      </c>
      <c r="J138" s="162">
        <v>110</v>
      </c>
      <c r="K138" s="153">
        <f t="shared" ref="K138" si="22">SUM(J138)*$F138</f>
        <v>1760</v>
      </c>
      <c r="L138" s="152">
        <f t="shared" ref="L138" si="23">SUM(,I138,K138)</f>
        <v>4400</v>
      </c>
      <c r="M138" s="162"/>
    </row>
    <row r="139" spans="1:13" s="196" customFormat="1" ht="23.25" customHeight="1" x14ac:dyDescent="0.5">
      <c r="A139" s="199"/>
      <c r="B139" s="157"/>
      <c r="C139" s="158" t="s">
        <v>50</v>
      </c>
      <c r="D139" s="271" t="s">
        <v>110</v>
      </c>
      <c r="E139" s="272"/>
      <c r="F139" s="240">
        <v>1</v>
      </c>
      <c r="G139" s="227" t="s">
        <v>75</v>
      </c>
      <c r="H139" s="152">
        <v>2800</v>
      </c>
      <c r="I139" s="153">
        <f t="shared" si="15"/>
        <v>2800</v>
      </c>
      <c r="J139" s="162">
        <v>500</v>
      </c>
      <c r="K139" s="153">
        <f t="shared" si="16"/>
        <v>500</v>
      </c>
      <c r="L139" s="152">
        <f t="shared" si="17"/>
        <v>3300</v>
      </c>
      <c r="M139" s="162"/>
    </row>
    <row r="140" spans="1:13" s="235" customFormat="1" ht="21" customHeight="1" x14ac:dyDescent="0.5">
      <c r="A140" s="198"/>
      <c r="B140" s="169"/>
      <c r="C140" s="146"/>
      <c r="D140" s="146"/>
      <c r="E140" s="147"/>
      <c r="F140" s="240"/>
      <c r="G140" s="170"/>
      <c r="H140" s="152"/>
      <c r="I140" s="153"/>
      <c r="J140" s="154"/>
      <c r="K140" s="153"/>
      <c r="L140" s="152"/>
      <c r="M140" s="152"/>
    </row>
    <row r="141" spans="1:13" s="235" customFormat="1" ht="21" customHeight="1" x14ac:dyDescent="0.5">
      <c r="A141" s="199"/>
      <c r="B141" s="157"/>
      <c r="C141" s="158"/>
      <c r="D141" s="273"/>
      <c r="E141" s="274"/>
      <c r="F141" s="252"/>
      <c r="G141" s="67"/>
      <c r="H141" s="236"/>
      <c r="I141" s="237"/>
      <c r="J141" s="237"/>
      <c r="K141" s="237"/>
      <c r="L141" s="237"/>
      <c r="M141" s="163"/>
    </row>
    <row r="142" spans="1:13" x14ac:dyDescent="0.5">
      <c r="A142" s="233"/>
      <c r="B142" s="266" t="s">
        <v>111</v>
      </c>
      <c r="C142" s="266"/>
      <c r="D142" s="266"/>
      <c r="E142" s="266"/>
      <c r="F142" s="250"/>
      <c r="G142" s="221" t="s">
        <v>41</v>
      </c>
      <c r="H142" s="207"/>
      <c r="I142" s="174">
        <f>SUM(I130:I140)</f>
        <v>161360</v>
      </c>
      <c r="J142" s="174"/>
      <c r="K142" s="174">
        <f>SUM(K130:K140)</f>
        <v>32604</v>
      </c>
      <c r="L142" s="174">
        <f>SUM(L130:L140)</f>
        <v>193964</v>
      </c>
      <c r="M142" s="208"/>
    </row>
    <row r="143" spans="1:13" x14ac:dyDescent="0.5">
      <c r="A143" s="277" t="s">
        <v>27</v>
      </c>
      <c r="B143" s="277"/>
      <c r="C143" s="277"/>
      <c r="D143" s="277"/>
      <c r="E143" s="277"/>
      <c r="F143" s="277"/>
      <c r="G143" s="277"/>
      <c r="H143" s="277"/>
      <c r="I143" s="277"/>
      <c r="J143" s="277"/>
      <c r="K143" s="277"/>
      <c r="L143" s="277"/>
      <c r="M143" s="94"/>
    </row>
  </sheetData>
  <mergeCells count="128">
    <mergeCell ref="D60:E60"/>
    <mergeCell ref="D61:E61"/>
    <mergeCell ref="D63:E63"/>
    <mergeCell ref="D64:E64"/>
    <mergeCell ref="D62:E62"/>
    <mergeCell ref="D87:E87"/>
    <mergeCell ref="C98:E98"/>
    <mergeCell ref="D99:E99"/>
    <mergeCell ref="B96:E97"/>
    <mergeCell ref="D100:E100"/>
    <mergeCell ref="D101:E101"/>
    <mergeCell ref="D102:E102"/>
    <mergeCell ref="A105:L105"/>
    <mergeCell ref="F110:F111"/>
    <mergeCell ref="D114:E114"/>
    <mergeCell ref="G110:G111"/>
    <mergeCell ref="L110:L111"/>
    <mergeCell ref="D67:E67"/>
    <mergeCell ref="D66:E66"/>
    <mergeCell ref="D35:E35"/>
    <mergeCell ref="D38:E38"/>
    <mergeCell ref="G52:G53"/>
    <mergeCell ref="G6:G7"/>
    <mergeCell ref="B17:E17"/>
    <mergeCell ref="L6:L7"/>
    <mergeCell ref="D39:E39"/>
    <mergeCell ref="C34:E34"/>
    <mergeCell ref="D40:E40"/>
    <mergeCell ref="F6:F7"/>
    <mergeCell ref="G24:G25"/>
    <mergeCell ref="B15:E15"/>
    <mergeCell ref="B9:E9"/>
    <mergeCell ref="B12:E12"/>
    <mergeCell ref="B18:E18"/>
    <mergeCell ref="D55:E55"/>
    <mergeCell ref="C41:E41"/>
    <mergeCell ref="D45:E45"/>
    <mergeCell ref="B46:E46"/>
    <mergeCell ref="B11:E11"/>
    <mergeCell ref="C54:E54"/>
    <mergeCell ref="D65:E65"/>
    <mergeCell ref="M74:M75"/>
    <mergeCell ref="A1:L1"/>
    <mergeCell ref="F24:F25"/>
    <mergeCell ref="L24:L25"/>
    <mergeCell ref="M6:M7"/>
    <mergeCell ref="D33:E33"/>
    <mergeCell ref="B24:E25"/>
    <mergeCell ref="B6:E7"/>
    <mergeCell ref="B13:E13"/>
    <mergeCell ref="B14:E14"/>
    <mergeCell ref="B10:E10"/>
    <mergeCell ref="B16:E16"/>
    <mergeCell ref="B8:E8"/>
    <mergeCell ref="D31:E31"/>
    <mergeCell ref="D36:E36"/>
    <mergeCell ref="D37:E37"/>
    <mergeCell ref="L52:L53"/>
    <mergeCell ref="D56:E56"/>
    <mergeCell ref="D58:E58"/>
    <mergeCell ref="A47:L47"/>
    <mergeCell ref="F52:F53"/>
    <mergeCell ref="D59:E59"/>
    <mergeCell ref="D57:E57"/>
    <mergeCell ref="M52:M53"/>
    <mergeCell ref="B52:E53"/>
    <mergeCell ref="B28:E28"/>
    <mergeCell ref="A19:L19"/>
    <mergeCell ref="D42:E42"/>
    <mergeCell ref="D43:E43"/>
    <mergeCell ref="D32:E32"/>
    <mergeCell ref="D44:E44"/>
    <mergeCell ref="D29:E29"/>
    <mergeCell ref="D30:E30"/>
    <mergeCell ref="M24:M25"/>
    <mergeCell ref="B26:E26"/>
    <mergeCell ref="D27:E27"/>
    <mergeCell ref="B112:E112"/>
    <mergeCell ref="C113:E113"/>
    <mergeCell ref="B68:E68"/>
    <mergeCell ref="B74:E75"/>
    <mergeCell ref="F74:F75"/>
    <mergeCell ref="G96:G97"/>
    <mergeCell ref="D78:E78"/>
    <mergeCell ref="B76:E76"/>
    <mergeCell ref="A69:L69"/>
    <mergeCell ref="G74:G75"/>
    <mergeCell ref="L74:L75"/>
    <mergeCell ref="D85:E85"/>
    <mergeCell ref="C83:E83"/>
    <mergeCell ref="D90:E90"/>
    <mergeCell ref="D88:E88"/>
    <mergeCell ref="D82:E82"/>
    <mergeCell ref="D89:E89"/>
    <mergeCell ref="D86:E86"/>
    <mergeCell ref="F96:F97"/>
    <mergeCell ref="M110:M111"/>
    <mergeCell ref="A91:L91"/>
    <mergeCell ref="C77:E77"/>
    <mergeCell ref="C104:E104"/>
    <mergeCell ref="L96:L97"/>
    <mergeCell ref="C79:E79"/>
    <mergeCell ref="D81:E81"/>
    <mergeCell ref="D80:E80"/>
    <mergeCell ref="M96:M97"/>
    <mergeCell ref="B110:E111"/>
    <mergeCell ref="M127:M128"/>
    <mergeCell ref="D132:E132"/>
    <mergeCell ref="D137:E137"/>
    <mergeCell ref="D133:E133"/>
    <mergeCell ref="B121:E121"/>
    <mergeCell ref="C116:E116"/>
    <mergeCell ref="D117:E117"/>
    <mergeCell ref="D139:E139"/>
    <mergeCell ref="D141:E141"/>
    <mergeCell ref="A143:L143"/>
    <mergeCell ref="A122:L122"/>
    <mergeCell ref="B142:E142"/>
    <mergeCell ref="D135:E135"/>
    <mergeCell ref="B129:E129"/>
    <mergeCell ref="B127:E128"/>
    <mergeCell ref="F127:F128"/>
    <mergeCell ref="G127:G128"/>
    <mergeCell ref="D138:E138"/>
    <mergeCell ref="D134:E134"/>
    <mergeCell ref="L127:L128"/>
    <mergeCell ref="D118:E118"/>
    <mergeCell ref="D119:E119"/>
  </mergeCells>
  <phoneticPr fontId="2" type="noConversion"/>
  <printOptions horizontalCentered="1"/>
  <pageMargins left="0.25" right="0.25" top="0.75" bottom="0.75" header="0.3" footer="0.3"/>
  <pageSetup paperSize="9" scale="69" fitToHeight="0" orientation="landscape" r:id="rId1"/>
  <headerFooter alignWithMargins="0"/>
  <rowBreaks count="7" manualBreakCount="7">
    <brk id="18" max="12" man="1"/>
    <brk id="46" max="16383" man="1"/>
    <brk id="68" max="16383" man="1"/>
    <brk id="90" max="16383" man="1"/>
    <brk id="104" max="16383" man="1"/>
    <brk id="121" max="16383" man="1"/>
    <brk id="1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3"/>
  <sheetViews>
    <sheetView view="pageBreakPreview" topLeftCell="A4" zoomScaleNormal="100" zoomScaleSheetLayoutView="100" workbookViewId="0">
      <selection activeCell="N7" sqref="N7"/>
    </sheetView>
  </sheetViews>
  <sheetFormatPr defaultRowHeight="12.75" x14ac:dyDescent="0.2"/>
  <cols>
    <col min="1" max="1" width="10.42578125" style="21" customWidth="1"/>
    <col min="2" max="9" width="9.140625" style="21"/>
    <col min="10" max="10" width="8.85546875" style="21" customWidth="1"/>
    <col min="11" max="16384" width="9.140625" style="21"/>
  </cols>
  <sheetData>
    <row r="1" spans="1:10" s="10" customFormat="1" ht="24" x14ac:dyDescent="0.55000000000000004">
      <c r="A1" s="314" t="s">
        <v>112</v>
      </c>
      <c r="B1" s="314"/>
      <c r="C1" s="314"/>
      <c r="D1" s="314"/>
      <c r="E1" s="314"/>
      <c r="F1" s="314"/>
      <c r="G1" s="314"/>
      <c r="H1" s="314"/>
      <c r="I1" s="314"/>
      <c r="J1" s="30" t="s">
        <v>113</v>
      </c>
    </row>
    <row r="2" spans="1:10" s="10" customFormat="1" ht="21.75" x14ac:dyDescent="0.5">
      <c r="A2" s="41" t="s">
        <v>114</v>
      </c>
      <c r="B2" s="42" t="s">
        <v>115</v>
      </c>
      <c r="C2" s="43"/>
      <c r="D2" s="43"/>
      <c r="E2" s="43"/>
      <c r="F2" s="43"/>
      <c r="G2" s="43"/>
      <c r="H2" s="43"/>
      <c r="I2" s="43"/>
      <c r="J2" s="44"/>
    </row>
    <row r="3" spans="1:10" s="10" customFormat="1" ht="21.75" x14ac:dyDescent="0.5">
      <c r="A3" s="45" t="s">
        <v>116</v>
      </c>
      <c r="B3" s="46" t="s">
        <v>117</v>
      </c>
      <c r="C3" s="47"/>
      <c r="D3" s="47"/>
      <c r="E3" s="47"/>
      <c r="F3" s="47"/>
      <c r="G3" s="47"/>
      <c r="H3" s="47"/>
      <c r="I3" s="47"/>
      <c r="J3" s="48"/>
    </row>
    <row r="4" spans="1:10" s="10" customFormat="1" ht="21.75" x14ac:dyDescent="0.5">
      <c r="A4" s="45" t="s">
        <v>118</v>
      </c>
      <c r="B4" s="46" t="s">
        <v>119</v>
      </c>
      <c r="C4" s="47"/>
      <c r="D4" s="47"/>
      <c r="E4" s="47"/>
      <c r="F4" s="47"/>
      <c r="G4" s="47"/>
      <c r="H4" s="47"/>
      <c r="I4" s="47"/>
      <c r="J4" s="48"/>
    </row>
    <row r="5" spans="1:10" s="10" customFormat="1" ht="21.75" x14ac:dyDescent="0.5">
      <c r="A5" s="49" t="s">
        <v>120</v>
      </c>
      <c r="B5" s="50" t="s">
        <v>121</v>
      </c>
      <c r="C5" s="51"/>
      <c r="D5" s="51"/>
      <c r="E5" s="51"/>
      <c r="F5" s="52" t="s">
        <v>122</v>
      </c>
      <c r="G5" s="51"/>
      <c r="H5" s="51"/>
      <c r="I5" s="51"/>
      <c r="J5" s="53"/>
    </row>
    <row r="6" spans="1:10" s="10" customFormat="1" ht="21.75" x14ac:dyDescent="0.5">
      <c r="A6" s="8" t="s">
        <v>123</v>
      </c>
      <c r="B6" s="11" t="s">
        <v>124</v>
      </c>
      <c r="C6" s="12"/>
      <c r="D6" s="13"/>
      <c r="E6" s="12"/>
      <c r="F6" s="12"/>
      <c r="G6" s="12" t="s">
        <v>125</v>
      </c>
      <c r="H6" s="12"/>
      <c r="I6" s="14">
        <v>60</v>
      </c>
      <c r="J6" s="35" t="s">
        <v>126</v>
      </c>
    </row>
    <row r="7" spans="1:10" s="10" customFormat="1" ht="21.75" x14ac:dyDescent="0.5">
      <c r="A7" s="9"/>
      <c r="B7" s="55" t="s">
        <v>127</v>
      </c>
      <c r="C7" s="56"/>
      <c r="D7" s="56"/>
      <c r="E7" s="56"/>
      <c r="F7" s="56"/>
      <c r="G7" s="56"/>
      <c r="H7" s="56"/>
      <c r="I7" s="56"/>
      <c r="J7" s="57"/>
    </row>
    <row r="8" spans="1:10" s="10" customFormat="1" ht="21.75" x14ac:dyDescent="0.5">
      <c r="A8" s="9"/>
      <c r="B8" s="55" t="s">
        <v>128</v>
      </c>
      <c r="C8" s="56"/>
      <c r="D8" s="56"/>
      <c r="E8" s="56"/>
      <c r="F8" s="56"/>
      <c r="G8" s="56"/>
      <c r="H8" s="56"/>
      <c r="I8" s="56"/>
      <c r="J8" s="57"/>
    </row>
    <row r="9" spans="1:10" s="10" customFormat="1" ht="21.75" x14ac:dyDescent="0.5">
      <c r="A9" s="9"/>
      <c r="B9" s="55" t="s">
        <v>129</v>
      </c>
      <c r="C9" s="56"/>
      <c r="D9" s="56"/>
      <c r="E9" s="56"/>
      <c r="F9" s="56"/>
      <c r="G9" s="56"/>
      <c r="H9" s="56"/>
      <c r="I9" s="56"/>
      <c r="J9" s="57"/>
    </row>
    <row r="10" spans="1:10" s="10" customFormat="1" ht="21.75" x14ac:dyDescent="0.5">
      <c r="A10" s="36"/>
      <c r="B10" s="15"/>
      <c r="C10" s="37"/>
      <c r="D10" s="37"/>
      <c r="E10" s="37"/>
      <c r="F10" s="37"/>
      <c r="G10" s="37"/>
      <c r="H10" s="37"/>
      <c r="I10" s="37"/>
      <c r="J10" s="38"/>
    </row>
    <row r="11" spans="1:10" s="10" customFormat="1" ht="21.75" x14ac:dyDescent="0.5">
      <c r="A11" s="39" t="s">
        <v>130</v>
      </c>
      <c r="B11" s="11" t="s">
        <v>131</v>
      </c>
      <c r="C11" s="12"/>
      <c r="D11" s="13"/>
      <c r="E11" s="12"/>
      <c r="F11" s="12"/>
      <c r="G11" s="12" t="s">
        <v>125</v>
      </c>
      <c r="H11" s="12"/>
      <c r="I11" s="14">
        <v>60</v>
      </c>
      <c r="J11" s="35" t="s">
        <v>126</v>
      </c>
    </row>
    <row r="12" spans="1:10" s="10" customFormat="1" ht="21.75" x14ac:dyDescent="0.5">
      <c r="A12" s="16"/>
      <c r="B12" s="55" t="s">
        <v>132</v>
      </c>
      <c r="C12" s="56"/>
      <c r="D12" s="56"/>
      <c r="E12" s="56"/>
      <c r="F12" s="56"/>
      <c r="G12" s="56"/>
      <c r="H12" s="56"/>
      <c r="I12" s="56"/>
      <c r="J12" s="57"/>
    </row>
    <row r="13" spans="1:10" s="10" customFormat="1" ht="21.75" x14ac:dyDescent="0.5">
      <c r="A13" s="16"/>
      <c r="B13" s="55" t="s">
        <v>133</v>
      </c>
      <c r="C13" s="56"/>
      <c r="D13" s="56"/>
      <c r="E13" s="56"/>
      <c r="F13" s="56"/>
      <c r="G13" s="56"/>
      <c r="H13" s="56"/>
      <c r="I13" s="56"/>
      <c r="J13" s="57"/>
    </row>
    <row r="14" spans="1:10" s="10" customFormat="1" ht="21.75" x14ac:dyDescent="0.5">
      <c r="A14" s="16"/>
      <c r="B14" s="55" t="s">
        <v>134</v>
      </c>
      <c r="C14" s="56"/>
      <c r="D14" s="56"/>
      <c r="E14" s="56"/>
      <c r="F14" s="56"/>
      <c r="G14" s="56"/>
      <c r="H14" s="56"/>
      <c r="I14" s="56"/>
      <c r="J14" s="57"/>
    </row>
    <row r="15" spans="1:10" s="10" customFormat="1" ht="21.75" x14ac:dyDescent="0.5">
      <c r="A15" s="34"/>
      <c r="B15" s="55" t="s">
        <v>129</v>
      </c>
      <c r="C15" s="56"/>
      <c r="D15" s="56"/>
      <c r="E15" s="56"/>
      <c r="F15" s="56"/>
      <c r="G15" s="56"/>
      <c r="H15" s="56"/>
      <c r="I15" s="56"/>
      <c r="J15" s="57"/>
    </row>
    <row r="16" spans="1:10" s="10" customFormat="1" ht="21.75" x14ac:dyDescent="0.5">
      <c r="A16" s="17"/>
      <c r="B16" s="18"/>
      <c r="C16" s="19"/>
      <c r="D16" s="19" t="s">
        <v>135</v>
      </c>
      <c r="E16" s="19"/>
      <c r="F16" s="19"/>
      <c r="G16" s="19"/>
      <c r="H16" s="19"/>
      <c r="I16" s="19"/>
      <c r="J16" s="20"/>
    </row>
    <row r="17" spans="1:10" s="10" customFormat="1" ht="21.75" x14ac:dyDescent="0.5">
      <c r="A17" s="3" t="s">
        <v>136</v>
      </c>
      <c r="B17" s="4"/>
      <c r="C17" s="5"/>
      <c r="D17" s="2"/>
      <c r="E17" s="21"/>
      <c r="F17" s="21"/>
      <c r="G17" s="32"/>
      <c r="H17" s="32"/>
      <c r="I17" s="32"/>
      <c r="J17" s="33"/>
    </row>
    <row r="18" spans="1:10" s="10" customFormat="1" ht="21.75" x14ac:dyDescent="0.5">
      <c r="A18" s="3"/>
      <c r="B18" s="4"/>
      <c r="C18" s="5"/>
      <c r="D18" s="2"/>
      <c r="E18" s="21"/>
      <c r="F18" s="21"/>
      <c r="G18" s="32"/>
      <c r="H18" s="32"/>
      <c r="I18" s="32"/>
      <c r="J18" s="33"/>
    </row>
    <row r="19" spans="1:10" s="10" customFormat="1" ht="24" x14ac:dyDescent="0.55000000000000004">
      <c r="A19" s="2"/>
      <c r="B19" s="2" t="s">
        <v>137</v>
      </c>
      <c r="C19" s="2"/>
      <c r="D19" s="2"/>
      <c r="E19" s="2"/>
      <c r="F19" s="23"/>
      <c r="G19" s="32"/>
      <c r="H19" s="32"/>
      <c r="I19" s="32"/>
      <c r="J19" s="33"/>
    </row>
    <row r="20" spans="1:10" ht="21.75" customHeight="1" x14ac:dyDescent="0.55000000000000004">
      <c r="A20" s="6"/>
      <c r="B20" s="6" t="s">
        <v>138</v>
      </c>
      <c r="C20" s="6"/>
      <c r="D20" s="6"/>
      <c r="E20" s="23"/>
      <c r="F20" s="6"/>
    </row>
    <row r="21" spans="1:10" ht="21.75" customHeight="1" x14ac:dyDescent="0.55000000000000004">
      <c r="A21" s="6"/>
      <c r="B21" s="6" t="s">
        <v>139</v>
      </c>
      <c r="C21" s="58"/>
      <c r="D21" s="6"/>
      <c r="E21" s="23"/>
      <c r="F21" s="6"/>
    </row>
    <row r="22" spans="1:10" ht="21.75" customHeight="1" x14ac:dyDescent="0.55000000000000004">
      <c r="A22" s="2"/>
      <c r="B22"/>
      <c r="C22"/>
      <c r="D22" s="31"/>
      <c r="E22" s="2"/>
      <c r="F22" s="23"/>
    </row>
    <row r="23" spans="1:10" ht="21.75" customHeight="1" x14ac:dyDescent="0.55000000000000004">
      <c r="A23" s="2"/>
      <c r="B23" s="2" t="s">
        <v>140</v>
      </c>
      <c r="C23" s="2"/>
      <c r="D23" s="31"/>
      <c r="E23" s="2"/>
      <c r="F23" s="23"/>
      <c r="G23" s="23"/>
      <c r="H23" s="23"/>
    </row>
    <row r="24" spans="1:10" ht="24" x14ac:dyDescent="0.55000000000000004">
      <c r="A24" s="2"/>
      <c r="B24" s="2" t="s">
        <v>141</v>
      </c>
      <c r="C24" s="2"/>
      <c r="D24" s="31"/>
      <c r="E24" s="23"/>
      <c r="F24" s="6"/>
      <c r="G24" s="25"/>
      <c r="H24" s="24"/>
    </row>
    <row r="25" spans="1:10" ht="24" x14ac:dyDescent="0.55000000000000004">
      <c r="A25" s="2"/>
      <c r="B25" s="2" t="s">
        <v>142</v>
      </c>
      <c r="C25" s="40"/>
      <c r="D25" s="31"/>
      <c r="E25" s="23"/>
      <c r="F25" s="6"/>
      <c r="G25" s="23"/>
      <c r="H25" s="23"/>
    </row>
    <row r="26" spans="1:10" ht="24" customHeight="1" x14ac:dyDescent="0.55000000000000004">
      <c r="A26" s="2"/>
      <c r="B26"/>
      <c r="C26"/>
      <c r="D26" s="31"/>
      <c r="E26" s="54"/>
      <c r="F26" s="27"/>
      <c r="G26" s="23"/>
      <c r="H26" s="23"/>
    </row>
    <row r="27" spans="1:10" ht="24" x14ac:dyDescent="0.55000000000000004">
      <c r="A27" s="2"/>
      <c r="B27" s="2" t="s">
        <v>140</v>
      </c>
      <c r="C27" s="2"/>
      <c r="D27" s="31"/>
      <c r="E27" s="2"/>
      <c r="F27" s="27"/>
      <c r="G27" s="23"/>
      <c r="H27" s="23"/>
    </row>
    <row r="28" spans="1:10" ht="24" x14ac:dyDescent="0.55000000000000004">
      <c r="A28" s="2"/>
      <c r="B28" s="2" t="s">
        <v>143</v>
      </c>
      <c r="C28" s="2"/>
      <c r="D28" s="31"/>
      <c r="E28" s="23"/>
      <c r="F28" s="6"/>
      <c r="G28" s="25"/>
      <c r="H28" s="26"/>
    </row>
    <row r="29" spans="1:10" ht="24" x14ac:dyDescent="0.55000000000000004">
      <c r="A29" s="2"/>
      <c r="B29" s="2" t="s">
        <v>144</v>
      </c>
      <c r="C29" s="40"/>
      <c r="D29" s="31"/>
      <c r="E29" s="23"/>
      <c r="F29" s="6"/>
      <c r="G29" s="27"/>
      <c r="H29" s="27"/>
    </row>
    <row r="30" spans="1:10" ht="24" x14ac:dyDescent="0.55000000000000004">
      <c r="A30" s="2"/>
      <c r="B30" s="54"/>
      <c r="C30" s="23"/>
      <c r="D30" s="23"/>
      <c r="E30" s="54"/>
      <c r="F30" s="27"/>
      <c r="G30" s="27"/>
      <c r="H30" s="27"/>
    </row>
    <row r="31" spans="1:10" ht="24" x14ac:dyDescent="0.55000000000000004">
      <c r="A31" s="2"/>
      <c r="B31" s="7"/>
      <c r="C31" s="23"/>
      <c r="D31" s="23"/>
      <c r="E31" s="1"/>
      <c r="F31" s="27"/>
      <c r="G31" s="27"/>
      <c r="H31" s="27"/>
    </row>
    <row r="32" spans="1:10" ht="24" x14ac:dyDescent="0.55000000000000004">
      <c r="A32" s="2"/>
      <c r="B32" s="1"/>
      <c r="C32" s="23"/>
      <c r="D32" s="23"/>
      <c r="E32" s="23"/>
      <c r="F32" s="6"/>
      <c r="G32" s="28"/>
      <c r="H32" s="28"/>
    </row>
    <row r="33" spans="1:8" ht="24" x14ac:dyDescent="0.55000000000000004">
      <c r="A33" s="2"/>
      <c r="B33" s="29"/>
      <c r="C33" s="23"/>
      <c r="D33" s="23"/>
      <c r="E33" s="23"/>
      <c r="F33" s="6"/>
      <c r="G33" s="22"/>
      <c r="H33" s="24"/>
    </row>
  </sheetData>
  <mergeCells count="1">
    <mergeCell ref="A1:I1"/>
  </mergeCells>
  <phoneticPr fontId="5" type="noConversion"/>
  <pageMargins left="0.74803149606299202" right="0.59055118110236204" top="0.98425196850393704" bottom="0.98425196850393704" header="0.511811023622047" footer="0.511811023622047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ปร 6</vt:lpstr>
      <vt:lpstr>ปร 5 </vt:lpstr>
      <vt:lpstr>ปร 4 </vt:lpstr>
      <vt:lpstr>งวด1</vt:lpstr>
      <vt:lpstr>งวด1!Print_Area</vt:lpstr>
      <vt:lpstr>'ปร 4 '!Print_Area</vt:lpstr>
      <vt:lpstr>'ปร 5 '!Print_Area</vt:lpstr>
      <vt:lpstr>'ปร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HP2024</cp:lastModifiedBy>
  <cp:revision/>
  <cp:lastPrinted>2025-01-21T06:49:11Z</cp:lastPrinted>
  <dcterms:created xsi:type="dcterms:W3CDTF">1996-10-14T23:33:28Z</dcterms:created>
  <dcterms:modified xsi:type="dcterms:W3CDTF">2025-01-21T07:32:04Z</dcterms:modified>
  <cp:category/>
  <cp:contentStatus/>
</cp:coreProperties>
</file>