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760" tabRatio="730"/>
  </bookViews>
  <sheets>
    <sheet name="ปร.6" sheetId="26" r:id="rId1"/>
    <sheet name="ปร.5(ก)" sheetId="20" r:id="rId2"/>
    <sheet name="ปร.4(ก)" sheetId="19" r:id="rId3"/>
    <sheet name="Factor F" sheetId="2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FAC1">[1]สรุป!$C$307</definedName>
    <definedName name="_______FAC1">[1]สรุป!$C$307</definedName>
    <definedName name="______FAC1">[1]สรุป!$C$307</definedName>
    <definedName name="_____FAC1">[1]สรุป!$C$307</definedName>
    <definedName name="____FAC1">[1]สรุป!$C$307</definedName>
    <definedName name="___FAC1">[1]สรุป!$C$307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FAC1">[1]สรุป!$C$307</definedName>
    <definedName name="_day1" localSheetId="1">#REF!</definedName>
    <definedName name="_day1">#REF!</definedName>
    <definedName name="_day10" localSheetId="1">#REF!</definedName>
    <definedName name="_day10">#REF!</definedName>
    <definedName name="_day11" localSheetId="1">#REF!</definedName>
    <definedName name="_day11">#REF!</definedName>
    <definedName name="_day12" localSheetId="1">#REF!</definedName>
    <definedName name="_day12">#REF!</definedName>
    <definedName name="_day13" localSheetId="1">#REF!</definedName>
    <definedName name="_day13">#REF!</definedName>
    <definedName name="_day19" localSheetId="1">#REF!</definedName>
    <definedName name="_day19">#REF!</definedName>
    <definedName name="_day2" localSheetId="1">#REF!</definedName>
    <definedName name="_day2">#REF!</definedName>
    <definedName name="_day3" localSheetId="1">#REF!</definedName>
    <definedName name="_day3">#REF!</definedName>
    <definedName name="_day4" localSheetId="1">#REF!</definedName>
    <definedName name="_day4">#REF!</definedName>
    <definedName name="_day5" localSheetId="1">#REF!</definedName>
    <definedName name="_day5">#REF!</definedName>
    <definedName name="_day6" localSheetId="1">#REF!</definedName>
    <definedName name="_day6">#REF!</definedName>
    <definedName name="_day7" localSheetId="1">#REF!</definedName>
    <definedName name="_day7">#REF!</definedName>
    <definedName name="_day8" localSheetId="1">#REF!</definedName>
    <definedName name="_day8">#REF!</definedName>
    <definedName name="_day9" localSheetId="1">#REF!</definedName>
    <definedName name="_day9">#REF!</definedName>
    <definedName name="_FAC1">[1]สรุป!$C$307</definedName>
    <definedName name="_Fill" localSheetId="1" hidden="1">[2]PL!#REF!</definedName>
    <definedName name="_Fill" hidden="1">[2]PL!#REF!</definedName>
    <definedName name="_Hlk133414788" localSheetId="2">'ปร.4(ก)'!#REF!</definedName>
    <definedName name="a" localSheetId="1">#REF!</definedName>
    <definedName name="a">#REF!</definedName>
    <definedName name="aa" hidden="1">{"'SUMMATION'!$B$2:$I$2"}</definedName>
    <definedName name="aaa" hidden="1">{"'SUMMATION'!$B$2:$I$2"}</definedName>
    <definedName name="aaaa" hidden="1">{"'SUMMATION'!$B$2:$I$2"}</definedName>
    <definedName name="asdsdf" localSheetId="1">#REF!</definedName>
    <definedName name="asdsdf">#REF!</definedName>
    <definedName name="CCTV" localSheetId="1">[3]boq!#REF!</definedName>
    <definedName name="CCTV">[3]boq!#REF!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e" localSheetId="1">#REF!</definedName>
    <definedName name="e">#REF!</definedName>
    <definedName name="eec" localSheetId="1">#REF!</definedName>
    <definedName name="eec">#REF!</definedName>
    <definedName name="f" localSheetId="1">#REF!</definedName>
    <definedName name="f">#REF!</definedName>
    <definedName name="fa" localSheetId="1">#REF!</definedName>
    <definedName name="fa">#REF!</definedName>
    <definedName name="factor_table" localSheetId="1">#REF!</definedName>
    <definedName name="factor_table">#REF!</definedName>
    <definedName name="g" localSheetId="1">#REF!</definedName>
    <definedName name="g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ie" localSheetId="1">#REF!</definedName>
    <definedName name="ie">#REF!</definedName>
    <definedName name="l" localSheetId="1">#REF!</definedName>
    <definedName name="l">#REF!</definedName>
    <definedName name="LLOOO">#REF!</definedName>
    <definedName name="MATV" localSheetId="1">[3]boq!#REF!</definedName>
    <definedName name="MATV">[3]boq!#REF!</definedName>
    <definedName name="MATV1" localSheetId="1">[3]boq!#REF!</definedName>
    <definedName name="MATV1">[3]boq!#REF!</definedName>
    <definedName name="PPP" localSheetId="1">#REF!</definedName>
    <definedName name="PPP">#REF!</definedName>
    <definedName name="_xlnm.Print_Area" localSheetId="2">'ปร.4(ก)'!$A$1:$I$33</definedName>
    <definedName name="_xlnm.Print_Area">#REF!</definedName>
    <definedName name="PRINT_AREA_MI">#REF!</definedName>
    <definedName name="_xlnm.Print_Titles" localSheetId="2">'ปร.4(ก)'!$1:$9</definedName>
    <definedName name="qq" hidden="1">{"'SUMMATION'!$B$2:$I$2"}</definedName>
    <definedName name="rung" localSheetId="1">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</definedName>
    <definedName name="rung">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,[4]LITF!#REF!</definedName>
    <definedName name="s" localSheetId="1">#REF!</definedName>
    <definedName name="s">#REF!</definedName>
    <definedName name="sf" localSheetId="1">#REF!</definedName>
    <definedName name="sf">#REF!</definedName>
    <definedName name="x" hidden="1">{"'SUMMATION'!$B$2:$I$2"}</definedName>
    <definedName name="กกกกก">#REF!</definedName>
    <definedName name="กราวน์" localSheetId="1">[3]boq!#REF!</definedName>
    <definedName name="กราวน์">[3]boq!#REF!</definedName>
    <definedName name="งานทั่วไป" localSheetId="1">[5]ภูมิทัศน์!#REF!</definedName>
    <definedName name="งานทั่วไป">[5]ภูมิทัศน์!#REF!</definedName>
    <definedName name="งานบัวเชิงผนัง" localSheetId="1">[5]ภูมิทัศน์!#REF!</definedName>
    <definedName name="งานบัวเชิงผนัง">[5]ภูมิทัศน์!#REF!</definedName>
    <definedName name="งานประตูหน้าต่าง" localSheetId="1">[5]ภูมิทัศน์!#REF!</definedName>
    <definedName name="งานประตูหน้าต่าง">[5]ภูมิทัศน์!#REF!</definedName>
    <definedName name="งานผนัง" localSheetId="1">[5]ภูมิทัศน์!#REF!</definedName>
    <definedName name="งานผนัง">[5]ภูมิทัศน์!#REF!</definedName>
    <definedName name="งานฝ้าเพดาน" localSheetId="1">[5]ภูมิทัศน์!#REF!</definedName>
    <definedName name="งานฝ้าเพดาน">[5]ภูมิทัศน์!#REF!</definedName>
    <definedName name="งานพื้น" localSheetId="1">[5]ภูมิทัศน์!#REF!</definedName>
    <definedName name="งานพื้น">[5]ภูมิทัศน์!#REF!</definedName>
    <definedName name="งานสุขภัณฑ์" localSheetId="1">[5]ภูมิทัศน์!#REF!</definedName>
    <definedName name="งานสุขภัณฑ์">[5]ภูมิทัศน์!#REF!</definedName>
    <definedName name="งานหลังคา" localSheetId="1">[5]ภูมิทัศน์!#REF!</definedName>
    <definedName name="งานหลังคา">[5]ภูมิทัศน์!#REF!</definedName>
    <definedName name="จัดสร้าง">#REF!</definedName>
    <definedName name="ใช่">#REF!</definedName>
    <definedName name="ดด">#REF!</definedName>
    <definedName name="ปก32" hidden="1">{"'SUMMATION'!$B$2:$I$2"}</definedName>
    <definedName name="ปปป" localSheetId="1">[6]boq!#REF!</definedName>
    <definedName name="ปปป">[6]boq!#REF!</definedName>
    <definedName name="ฟ700" localSheetId="1">[4]LITF!#REF!</definedName>
    <definedName name="ฟ700">[4]LITF!#REF!</definedName>
    <definedName name="ภาพและเสียง" localSheetId="1">[3]boq!#REF!</definedName>
    <definedName name="ภาพและเสียง">[3]boq!#REF!</definedName>
    <definedName name="วววววววว">#REF!</definedName>
    <definedName name="ววววววววว">#REF!</definedName>
    <definedName name="ศาลปกครอง">#REF!</definedName>
    <definedName name="สสว">#REF!</definedName>
    <definedName name="สสสส">#REF!</definedName>
    <definedName name="แสง" localSheetId="1">[3]boq!#REF!</definedName>
    <definedName name="แสง">[3]boq!#REF!</definedName>
    <definedName name="แสงสว่างห้องประชุม" localSheetId="1">[3]boq!#REF!</definedName>
    <definedName name="แสงสว่างห้องประชุม">[3]boq!#REF!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0" l="1"/>
  <c r="I21" i="19" l="1"/>
  <c r="I25" i="19"/>
  <c r="C2" i="27"/>
  <c r="I29" i="19" l="1"/>
  <c r="I30" i="19"/>
  <c r="A8" i="20"/>
  <c r="F6" i="20"/>
  <c r="H17" i="27" l="1"/>
  <c r="A7" i="20"/>
  <c r="F12" i="20" l="1"/>
  <c r="C31" i="19"/>
  <c r="I31" i="19"/>
  <c r="A7" i="26"/>
  <c r="A2" i="26"/>
  <c r="A8" i="26" l="1"/>
  <c r="A2" i="20"/>
  <c r="A3" i="26" l="1"/>
  <c r="P8" i="27" l="1"/>
  <c r="G23" i="27"/>
  <c r="P10" i="27" l="1"/>
  <c r="Q8" i="27"/>
  <c r="S11" i="27" s="1"/>
  <c r="S12" i="27" l="1"/>
  <c r="P12" i="27" s="1"/>
  <c r="P11" i="27"/>
  <c r="R11" i="27" s="1"/>
  <c r="H20" i="27" s="1"/>
  <c r="C23" i="27" l="1"/>
  <c r="A23" i="27"/>
  <c r="H18" i="27"/>
  <c r="H19" i="27"/>
  <c r="E24" i="27" s="1"/>
  <c r="R12" i="27"/>
  <c r="H21" i="27" s="1"/>
  <c r="E23" i="27" s="1"/>
  <c r="G24" i="27" l="1"/>
  <c r="I23" i="27"/>
  <c r="P18" i="27"/>
  <c r="P19" i="27" l="1"/>
  <c r="P20" i="27" s="1"/>
  <c r="Q20" i="27" l="1"/>
  <c r="G28" i="27" s="1"/>
  <c r="G26" i="27" l="1"/>
  <c r="F30" i="27"/>
  <c r="AC30" i="27" s="1"/>
  <c r="G12" i="20"/>
  <c r="H12" i="20" s="1"/>
  <c r="H23" i="20" s="1"/>
  <c r="H24" i="20" l="1"/>
  <c r="F25" i="20" s="1"/>
  <c r="G12" i="26"/>
  <c r="G19" i="26" s="1"/>
  <c r="G20" i="26" s="1"/>
  <c r="G21" i="26" s="1"/>
  <c r="F22" i="26" l="1"/>
</calcChain>
</file>

<file path=xl/sharedStrings.xml><?xml version="1.0" encoding="utf-8"?>
<sst xmlns="http://schemas.openxmlformats.org/spreadsheetml/2006/main" count="167" uniqueCount="126">
  <si>
    <t>ลำดับ</t>
  </si>
  <si>
    <t>รายการ</t>
  </si>
  <si>
    <t>จำนวน</t>
  </si>
  <si>
    <t>หน่วย</t>
  </si>
  <si>
    <t>ค่าวัสดุ</t>
  </si>
  <si>
    <t>ค่าแรงงาน</t>
  </si>
  <si>
    <t>หมายเหตุ</t>
  </si>
  <si>
    <t>ที่</t>
  </si>
  <si>
    <t>ราคาหน่วยละ</t>
  </si>
  <si>
    <t>จำนวนเงิน</t>
  </si>
  <si>
    <t>รวมค่าวัสดุ</t>
  </si>
  <si>
    <t>และค่าแรงงาน</t>
  </si>
  <si>
    <t>ราคากลางค่าก่อสร้างประมาณ</t>
  </si>
  <si>
    <t>แบบเลขที่</t>
  </si>
  <si>
    <t>เงินประกันผลงานหัก 0%</t>
  </si>
  <si>
    <t>เงินล่วงหน้าจ่าย 0%</t>
  </si>
  <si>
    <t>เงื่อนไขการใช้ตาราง Factor F</t>
  </si>
  <si>
    <t>ค่าก่อสร้าง</t>
  </si>
  <si>
    <t>Factor F</t>
  </si>
  <si>
    <t>ค่างานต้นทุน</t>
  </si>
  <si>
    <t>ลำดับที่</t>
  </si>
  <si>
    <t>แผ่น</t>
  </si>
  <si>
    <t xml:space="preserve">ตร.ม </t>
  </si>
  <si>
    <t>พื้นที่อาคาร</t>
  </si>
  <si>
    <t xml:space="preserve">เอกสารเลขที่ </t>
  </si>
  <si>
    <t>กรม</t>
  </si>
  <si>
    <t>สำนัก/กอง</t>
  </si>
  <si>
    <t>หน่วยงานออกแบบแปลนและรายการ</t>
  </si>
  <si>
    <t xml:space="preserve"> </t>
  </si>
  <si>
    <t>สรุป</t>
  </si>
  <si>
    <t>ราคากลาง</t>
  </si>
  <si>
    <t>งานก่อสร้างอาคาร</t>
  </si>
  <si>
    <t>ราคาค่าก่อสร้าง</t>
  </si>
  <si>
    <t>ชั้น</t>
  </si>
  <si>
    <t>ตร.ม.</t>
  </si>
  <si>
    <t>แบบสรุปค่าก่อสร้างอาคาร</t>
  </si>
  <si>
    <t>หน่วย : บาท</t>
  </si>
  <si>
    <t>ภาษีมูลค่าเพิ่ม 7%</t>
  </si>
  <si>
    <t>จำนวนเงินตัวอักษร</t>
  </si>
  <si>
    <t>ชุด</t>
  </si>
  <si>
    <t>หน่วยงานออกแบบแปลนและรายการ : งานบริการวิศวกรรม คณะแพทยศาสตร์ มหาวิทยาลัยขอนแก่น</t>
  </si>
  <si>
    <t>เอกสารเลขที่ :</t>
  </si>
  <si>
    <t>สำนัก/กอง :</t>
  </si>
  <si>
    <t>กรม :</t>
  </si>
  <si>
    <t>แบบเลขที่ :</t>
  </si>
  <si>
    <t>พื้นที่อาคาร :</t>
  </si>
  <si>
    <t xml:space="preserve">จำนวน : </t>
  </si>
  <si>
    <t>จำนวนชั้น :</t>
  </si>
  <si>
    <t>รวมเป็นเงินทั้งสิ้น</t>
  </si>
  <si>
    <t>ราคาค่าก่อสร้างทั้งโครงการ</t>
  </si>
  <si>
    <t>คิดเป็นเงินทั้งสิ้น</t>
  </si>
  <si>
    <t>ประมาณราคาตามแบบ   ปร.4 (ก)</t>
  </si>
  <si>
    <t>รวมเป็นเงิน</t>
  </si>
  <si>
    <t>ตารางแสดงการคำนวณหาค่า FACTOR F งานอาคาร</t>
  </si>
  <si>
    <t>งานก่อสร้าง</t>
  </si>
  <si>
    <t>สถานที่ก่อสร้าง</t>
  </si>
  <si>
    <t>คณะแพทยศาสตร์ มหาวิทยาลัยขอนแก่น</t>
  </si>
  <si>
    <t>หน่วยงาน</t>
  </si>
  <si>
    <t>เงื่อนไข</t>
  </si>
  <si>
    <t>ค่างาน(ทุน)</t>
  </si>
  <si>
    <t>FACTOR F</t>
  </si>
  <si>
    <t>ล้านบาท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</si>
  <si>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</si>
  <si>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</si>
  <si>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</si>
  <si>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a =</t>
  </si>
  <si>
    <t>ค่าภาษีมูลค่าเพิ่ม ( VAT )  (ร้อยละ)</t>
  </si>
  <si>
    <t>b =</t>
  </si>
  <si>
    <t xml:space="preserve">d = </t>
  </si>
  <si>
    <t>สูตรคำนวณหาค่า FACTOR  F</t>
  </si>
  <si>
    <t xml:space="preserve">c = </t>
  </si>
  <si>
    <t xml:space="preserve">e = </t>
  </si>
  <si>
    <t xml:space="preserve">สูตรการหาค่า Factor F = </t>
  </si>
  <si>
    <t>เมื่อ</t>
  </si>
  <si>
    <t>A = ค่าวัสดุและแรงงานต้นทุน</t>
  </si>
  <si>
    <t xml:space="preserve"> =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</si>
  <si>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</si>
  <si>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</si>
  <si>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</si>
  <si>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</si>
  <si>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แทนค่า</t>
  </si>
  <si>
    <t xml:space="preserve"> -      (</t>
  </si>
  <si>
    <t xml:space="preserve"> -</t>
  </si>
  <si>
    <t>)      X     (</t>
  </si>
  <si>
    <t>)</t>
  </si>
  <si>
    <t>(</t>
  </si>
  <si>
    <t>Factor F จากการคำนวณ</t>
  </si>
  <si>
    <t>(ตามทศนิยมจริง)</t>
  </si>
  <si>
    <t>คำนวณค่า Factor F ตามหลักเกณฑ์ ทศนิยมมาตรฐาน 4 ตำแหน่ง</t>
  </si>
  <si>
    <t>ค่า FACTOR F เท่ากับ</t>
  </si>
  <si>
    <t>สรุปราคากลางงานก่อสร้างอาคาร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</si>
  <si>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</si>
  <si>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t>2. ถ้าเป็นงานเงินกู้ให้ใช้ Factor F ในช่อง " รวมในรูป Factor "</t>
  </si>
  <si>
    <t xml:space="preserve">        ประมาณราคากลางตามหนังสือ ที่ กค 0433.2/ว 499 ลว.28 สิงหาคม 2566 การประกาศอัตราดอกเบี้ยเงินกู้สำหรับใช้เป็นเกณฑ์ในการคำนวณราคากลางงานก่อสร้างและปรับปรุงตาราง Factor F ใหม่</t>
  </si>
  <si>
    <t xml:space="preserve">ดอกเบี้ยเงินกู้ 7% </t>
  </si>
  <si>
    <t>รวมเป็นเงินค่าวัสดุและค่าแรง</t>
  </si>
  <si>
    <t>ประมาณราคาตามแบบ : ปร.4(ก)</t>
  </si>
  <si>
    <t>สถานที่ก่อสร้าง : โรงพยาบาลศรีนครินทร์ คณะแพทยศาสตร์ มหาวิทยาลัยขอนแก่น</t>
  </si>
  <si>
    <t>งาน</t>
  </si>
  <si>
    <t>ประเภทงานก่อสร้าง</t>
  </si>
  <si>
    <t>ชื่อโครงการ  งานก่อสร้างปรับปรุงรางระบายน้ำฝนและฝ้าเพดานแฟลตศูนย์แพทย์ 19-20 จำนวน 1 งาน</t>
  </si>
  <si>
    <t>งานรื้อถอนรางระบายน้ำเดิม ท่อระบายน้ำฝน ฝ้าเพดานและโครงคร่าวเดิม พร้อมขนย้าย</t>
  </si>
  <si>
    <t>โครงเหล็กเสริมเชิงชายหลังคา 1"x1" หนา 1.6 มม.</t>
  </si>
  <si>
    <t>เมตร</t>
  </si>
  <si>
    <t>แผ่นไม้เทียมเชิงชายขนาด 20x400x1.6 ซม. ลบขอบ</t>
  </si>
  <si>
    <t xml:space="preserve">รางระบายน้ำฝนสังกะสี เบอร์ 28 ขนาด 0.15x0.20x0.25 ม. พร้อมขอรัดราง </t>
  </si>
  <si>
    <t>4.1 ครอบดักใบไม้</t>
  </si>
  <si>
    <t>ตัว</t>
  </si>
  <si>
    <t>ท่อรับน้ำฝนสังกะสี เบอร์ 28 ขนาด 4 นิ้ว พร้อมแหวนรัดท่อ</t>
  </si>
  <si>
    <t>ท่อระบายน้ำฝน PVC ชั้น 8.5 ขนาด 4 นิ้ว พร้อมอุปกร์จับยืด (4 เมตร/ท่อน)</t>
  </si>
  <si>
    <t>ท่อน</t>
  </si>
  <si>
    <t>6.1 ข้อต่อตรง PVC 4 นิ้ว</t>
  </si>
  <si>
    <t>อัน</t>
  </si>
  <si>
    <t>ฝ้ายิปซั่มทนความชื้น ฉาบเรียบ หนา 9 มม. โครงคร่าวโลหะชุบสังกะสี</t>
  </si>
  <si>
    <t>ทาสีน้ำอะคีลิค 100% ทาฝ้าเพดาน มอก.2321-2549 (สีรองพื้น และสีทับหน้า 2 เที่ยว)</t>
  </si>
  <si>
    <t>หมวดงานไฟฟ้าและแสงสว่าง</t>
  </si>
  <si>
    <t>หมวดงานรางระบายน้ำฝนและฝ้าเพดาน</t>
  </si>
  <si>
    <t>(ทางเดินส่วนกลาง,ในห้องน้ำและระเบียงหลังห้อง)</t>
  </si>
  <si>
    <t>โคมไฟฟ้าแบบเหล็กกล่องขาสปริง 1x18 วัตต์ (60 ซม.) ชนิดติดลอย พร้อมหลอดไฟ</t>
  </si>
  <si>
    <t>หมวดงานอื่นๆ</t>
  </si>
  <si>
    <t>งานเช่านั่งร้านและอุปกรณ์ความปลอดภัย 72 ชุด/วัน (อาคารสูง 15 เมตร)</t>
  </si>
  <si>
    <t>วัน</t>
  </si>
  <si>
    <t>งานเบ็ดเคล็ดและอุปกรณ์ติดตั้งอื่นๆ และทำความสะอาด</t>
  </si>
  <si>
    <t>ประมาณราคาตามแบบ   ปร.4 ปร.5(ก) จำนวน</t>
  </si>
  <si>
    <t xml:space="preserve">ประมาณราคาวันที่ : </t>
  </si>
  <si>
    <t xml:space="preserve">ประมาณการโดย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</si>
</sst>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#,##0.0000;[Red]\-#,##0.0000"/>
    <numFmt numFmtId="190" formatCode="#,##0.0000"/>
    <numFmt numFmtId="191" formatCode="General_)"/>
    <numFmt numFmtId="192" formatCode="&quot;\&quot;#,##0;[Red]&quot;\&quot;\-#,##0"/>
    <numFmt numFmtId="193" formatCode="_ * #,##0.00_ ;_ * \-#,##0.00_ ;_ * &quot;-&quot;??_ ;_ @_ "/>
    <numFmt numFmtId="194" formatCode="_ * #,##0_ ;_ * \-#,##0_ ;_ * &quot;-&quot;_ ;_ @_ "/>
    <numFmt numFmtId="195" formatCode="&quot;฿&quot;\t#,##0_);\(&quot;฿&quot;\t#,##0\)"/>
    <numFmt numFmtId="196" formatCode="\t0.00E+00"/>
    <numFmt numFmtId="197" formatCode="#,##0.0_);\(#,##0.0\)"/>
    <numFmt numFmtId="198" formatCode="\ว\ว\/\ด\ด\/\ป\ป"/>
    <numFmt numFmtId="199" formatCode="0.0&quot;  &quot;"/>
    <numFmt numFmtId="200" formatCode="#,###"/>
    <numFmt numFmtId="201" formatCode="#,##0\ &quot;F&quot;;[Red]\-#,##0\ &quot;F&quot;"/>
    <numFmt numFmtId="202" formatCode="dd\-mmm\-yy_)"/>
    <numFmt numFmtId="203" formatCode="#,##0.00_ ;[Red]\-#,##0.00\ "/>
    <numFmt numFmtId="204" formatCode="_-* #,##0_-;\-* #,##0_-;_-* &quot;-&quot;??_-;_-@_-"/>
    <numFmt numFmtId="205" formatCode="_-* #,##0.0000_-;\-* #,##0.0000_-;_-* &quot;-&quot;??_-;_-@_-"/>
    <numFmt numFmtId="206" formatCode="_-* #,##0.00000000000_-;\-* #,##0.00000000000_-;_-* &quot;-&quot;??_-;_-@_-"/>
    <numFmt numFmtId="207" formatCode="_-* #,##0.00000000_-;\-* #,##0.00000000_-;_-* &quot;-&quot;??_-;_-@_-"/>
    <numFmt numFmtId="208" formatCode="_-* #,##0.0000000_-;\-* #,##0.0000000_-;_-* &quot;-&quot;??_-;_-@_-"/>
  </numFmts>
  <fonts count="43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AngsanaUPC"/>
      <family val="1"/>
    </font>
    <font>
      <sz val="14"/>
      <name val="SV Rojchana"/>
    </font>
    <font>
      <sz val="14"/>
      <name val="AngsanaUPC"/>
      <family val="1"/>
      <charset val="222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</font>
    <font>
      <sz val="11"/>
      <name val="??"/>
      <family val="1"/>
    </font>
    <font>
      <sz val="12"/>
      <name val="Helv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4"/>
      <name val="Cordia New"/>
      <family val="2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1"/>
      <color indexed="8"/>
      <name val="Tahoma"/>
      <family val="2"/>
      <charset val="222"/>
    </font>
    <font>
      <sz val="16"/>
      <color theme="1"/>
      <name val="TH SarabunPSK"/>
      <family val="2"/>
      <charset val="222"/>
    </font>
    <font>
      <sz val="14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4"/>
      <color indexed="8"/>
      <name val="TH SarabunPSK"/>
      <family val="2"/>
    </font>
    <font>
      <b/>
      <sz val="14"/>
      <color indexed="12"/>
      <name val="TH SarabunPSK"/>
      <family val="2"/>
    </font>
    <font>
      <b/>
      <sz val="14"/>
      <color indexed="8"/>
      <name val="TH SarabunPSK"/>
      <family val="2"/>
    </font>
    <font>
      <sz val="14"/>
      <color rgb="FF000000"/>
      <name val="TH SarabunPSK"/>
      <family val="2"/>
    </font>
    <font>
      <b/>
      <sz val="14"/>
      <color indexed="10"/>
      <name val="TH SarabunPSK"/>
      <family val="2"/>
    </font>
    <font>
      <sz val="14"/>
      <color indexed="63"/>
      <name val="TH SarabunPSK"/>
      <family val="2"/>
    </font>
    <font>
      <b/>
      <sz val="14"/>
      <color indexed="63"/>
      <name val="TH SarabunPSK"/>
      <family val="2"/>
    </font>
    <font>
      <b/>
      <sz val="14"/>
      <color indexed="14"/>
      <name val="TH SarabunPSK"/>
      <family val="2"/>
    </font>
    <font>
      <b/>
      <u val="double"/>
      <sz val="14"/>
      <color indexed="8"/>
      <name val="TH SarabunPSK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7" fillId="0" borderId="0">
      <alignment vertical="center"/>
    </xf>
    <xf numFmtId="191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2" fillId="0" borderId="0"/>
    <xf numFmtId="0" fontId="13" fillId="0" borderId="0"/>
    <xf numFmtId="9" fontId="2" fillId="4" borderId="0"/>
    <xf numFmtId="0" fontId="14" fillId="0" borderId="29" applyNumberFormat="0" applyFont="0" applyBorder="0" applyAlignment="0" applyProtection="0"/>
    <xf numFmtId="0" fontId="15" fillId="5" borderId="30">
      <alignment horizontal="centerContinuous" vertical="top"/>
    </xf>
    <xf numFmtId="0" fontId="2" fillId="0" borderId="0" applyFill="0" applyBorder="0" applyAlignment="0"/>
    <xf numFmtId="197" fontId="10" fillId="0" borderId="0" applyFill="0" applyBorder="0" applyAlignment="0"/>
    <xf numFmtId="0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7" fontId="10" fillId="0" borderId="0" applyFill="0" applyBorder="0" applyAlignment="0"/>
    <xf numFmtId="198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5" borderId="30">
      <alignment horizontal="centerContinuous" vertical="top"/>
    </xf>
    <xf numFmtId="197" fontId="10" fillId="0" borderId="0" applyFont="0" applyFill="0" applyBorder="0" applyAlignment="0" applyProtection="0"/>
    <xf numFmtId="14" fontId="19" fillId="0" borderId="0" applyFill="0" applyBorder="0" applyAlignment="0"/>
    <xf numFmtId="15" fontId="20" fillId="6" borderId="0">
      <alignment horizontal="centerContinuous"/>
    </xf>
    <xf numFmtId="198" fontId="11" fillId="0" borderId="0" applyFill="0" applyBorder="0" applyAlignment="0"/>
    <xf numFmtId="197" fontId="10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7" fontId="10" fillId="0" borderId="0" applyFill="0" applyBorder="0" applyAlignment="0"/>
    <xf numFmtId="38" fontId="21" fillId="5" borderId="0" applyNumberFormat="0" applyBorder="0" applyAlignment="0" applyProtection="0"/>
    <xf numFmtId="0" fontId="22" fillId="0" borderId="31" applyNumberFormat="0" applyAlignment="0" applyProtection="0">
      <alignment horizontal="left" vertical="center"/>
    </xf>
    <xf numFmtId="0" fontId="22" fillId="0" borderId="10">
      <alignment horizontal="left" vertical="center"/>
    </xf>
    <xf numFmtId="10" fontId="21" fillId="7" borderId="32" applyNumberFormat="0" applyBorder="0" applyAlignment="0" applyProtection="0"/>
    <xf numFmtId="198" fontId="11" fillId="0" borderId="0" applyFill="0" applyBorder="0" applyAlignment="0"/>
    <xf numFmtId="197" fontId="10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7" fontId="10" fillId="0" borderId="0" applyFill="0" applyBorder="0" applyAlignment="0"/>
    <xf numFmtId="37" fontId="23" fillId="0" borderId="0"/>
    <xf numFmtId="201" fontId="16" fillId="0" borderId="0"/>
    <xf numFmtId="0" fontId="18" fillId="0" borderId="0"/>
    <xf numFmtId="0" fontId="8" fillId="0" borderId="0"/>
    <xf numFmtId="0" fontId="18" fillId="0" borderId="0"/>
    <xf numFmtId="0" fontId="24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98" fontId="11" fillId="0" borderId="0" applyFill="0" applyBorder="0" applyAlignment="0"/>
    <xf numFmtId="197" fontId="10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7" fontId="10" fillId="0" borderId="0" applyFill="0" applyBorder="0" applyAlignment="0"/>
    <xf numFmtId="0" fontId="25" fillId="4" borderId="0"/>
    <xf numFmtId="49" fontId="19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5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</cellStyleXfs>
  <cellXfs count="403">
    <xf numFmtId="0" fontId="0" fillId="0" borderId="0" xfId="0"/>
    <xf numFmtId="43" fontId="28" fillId="0" borderId="0" xfId="0" applyNumberFormat="1" applyFont="1"/>
    <xf numFmtId="43" fontId="29" fillId="0" borderId="0" xfId="0" applyNumberFormat="1" applyFont="1"/>
    <xf numFmtId="43" fontId="28" fillId="0" borderId="0" xfId="0" applyNumberFormat="1" applyFont="1" applyAlignment="1">
      <alignment horizontal="left" indent="1"/>
    </xf>
    <xf numFmtId="43" fontId="28" fillId="0" borderId="0" xfId="1" applyFont="1"/>
    <xf numFmtId="43" fontId="28" fillId="0" borderId="0" xfId="0" applyNumberFormat="1" applyFont="1" applyAlignment="1">
      <alignment horizontal="center"/>
    </xf>
    <xf numFmtId="43" fontId="28" fillId="0" borderId="0" xfId="0" applyNumberFormat="1" applyFont="1" applyAlignment="1">
      <alignment horizontal="left"/>
    </xf>
    <xf numFmtId="43" fontId="29" fillId="0" borderId="0" xfId="0" applyNumberFormat="1" applyFont="1" applyAlignment="1">
      <alignment horizontal="center"/>
    </xf>
    <xf numFmtId="43" fontId="29" fillId="0" borderId="0" xfId="0" applyNumberFormat="1" applyFont="1" applyAlignment="1">
      <alignment horizontal="right"/>
    </xf>
    <xf numFmtId="43" fontId="30" fillId="0" borderId="0" xfId="0" applyNumberFormat="1" applyFont="1"/>
    <xf numFmtId="43" fontId="30" fillId="0" borderId="0" xfId="0" applyNumberFormat="1" applyFont="1" applyAlignment="1">
      <alignment horizontal="right"/>
    </xf>
    <xf numFmtId="43" fontId="32" fillId="0" borderId="0" xfId="0" applyNumberFormat="1" applyFont="1"/>
    <xf numFmtId="43" fontId="32" fillId="0" borderId="0" xfId="0" applyNumberFormat="1" applyFont="1" applyAlignment="1">
      <alignment horizontal="center"/>
    </xf>
    <xf numFmtId="43" fontId="32" fillId="0" borderId="0" xfId="1" applyFont="1" applyAlignment="1">
      <alignment horizontal="center"/>
    </xf>
    <xf numFmtId="43" fontId="32" fillId="0" borderId="0" xfId="0" applyNumberFormat="1" applyFont="1" applyAlignment="1">
      <alignment horizontal="right"/>
    </xf>
    <xf numFmtId="0" fontId="33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0" fontId="28" fillId="0" borderId="0" xfId="3" applyFont="1" applyAlignment="1">
      <alignment horizontal="left" vertical="center" indent="1"/>
    </xf>
    <xf numFmtId="0" fontId="29" fillId="0" borderId="0" xfId="3" applyFont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28" fillId="0" borderId="0" xfId="3" quotePrefix="1" applyFont="1" applyAlignment="1">
      <alignment horizontal="left" vertical="center"/>
    </xf>
    <xf numFmtId="38" fontId="28" fillId="0" borderId="0" xfId="8" applyNumberFormat="1" applyFont="1" applyBorder="1" applyAlignment="1">
      <alignment horizontal="left" vertical="center" indent="1"/>
    </xf>
    <xf numFmtId="38" fontId="28" fillId="0" borderId="0" xfId="8" applyNumberFormat="1" applyFont="1" applyBorder="1" applyAlignment="1">
      <alignment horizontal="left" vertical="center"/>
    </xf>
    <xf numFmtId="49" fontId="29" fillId="0" borderId="0" xfId="3" applyNumberFormat="1" applyFont="1" applyAlignment="1">
      <alignment horizontal="left" vertical="center"/>
    </xf>
    <xf numFmtId="0" fontId="28" fillId="0" borderId="0" xfId="3" applyFont="1" applyAlignment="1">
      <alignment horizontal="center" vertical="center"/>
    </xf>
    <xf numFmtId="40" fontId="28" fillId="0" borderId="0" xfId="8" applyFont="1" applyBorder="1" applyAlignment="1">
      <alignment horizontal="center" vertical="center"/>
    </xf>
    <xf numFmtId="0" fontId="28" fillId="0" borderId="0" xfId="6" applyFont="1" applyAlignment="1">
      <alignment horizontal="left" vertical="center" indent="1"/>
    </xf>
    <xf numFmtId="38" fontId="28" fillId="0" borderId="0" xfId="8" applyNumberFormat="1" applyFont="1" applyBorder="1" applyAlignment="1">
      <alignment horizontal="right" vertical="center"/>
    </xf>
    <xf numFmtId="0" fontId="28" fillId="0" borderId="0" xfId="6" applyFont="1" applyAlignment="1">
      <alignment vertical="center"/>
    </xf>
    <xf numFmtId="17" fontId="35" fillId="0" borderId="0" xfId="3" applyNumberFormat="1" applyFont="1" applyAlignment="1">
      <alignment horizontal="left" vertical="center"/>
    </xf>
    <xf numFmtId="0" fontId="33" fillId="0" borderId="0" xfId="3" quotePrefix="1" applyFont="1" applyAlignment="1">
      <alignment horizontal="left" vertical="center"/>
    </xf>
    <xf numFmtId="38" fontId="28" fillId="0" borderId="0" xfId="8" applyNumberFormat="1" applyFont="1" applyBorder="1" applyAlignment="1">
      <alignment horizontal="center" vertical="center"/>
    </xf>
    <xf numFmtId="43" fontId="28" fillId="0" borderId="0" xfId="6" applyNumberFormat="1" applyFont="1" applyAlignment="1">
      <alignment horizontal="left" vertical="center" indent="1"/>
    </xf>
    <xf numFmtId="0" fontId="33" fillId="0" borderId="0" xfId="6" applyFont="1" applyAlignment="1">
      <alignment vertical="center"/>
    </xf>
    <xf numFmtId="9" fontId="29" fillId="0" borderId="0" xfId="3" applyNumberFormat="1" applyFont="1" applyAlignment="1">
      <alignment horizontal="center" vertical="center"/>
    </xf>
    <xf numFmtId="9" fontId="29" fillId="0" borderId="0" xfId="3" applyNumberFormat="1" applyFont="1" applyAlignment="1">
      <alignment horizontal="left" vertical="center"/>
    </xf>
    <xf numFmtId="0" fontId="28" fillId="0" borderId="3" xfId="3" applyFont="1" applyBorder="1" applyAlignment="1">
      <alignment horizontal="left" vertical="center"/>
    </xf>
    <xf numFmtId="38" fontId="28" fillId="0" borderId="3" xfId="8" applyNumberFormat="1" applyFont="1" applyBorder="1" applyAlignment="1">
      <alignment horizontal="left" vertical="center"/>
    </xf>
    <xf numFmtId="0" fontId="28" fillId="0" borderId="3" xfId="3" quotePrefix="1" applyFont="1" applyBorder="1" applyAlignment="1">
      <alignment horizontal="left" vertical="center"/>
    </xf>
    <xf numFmtId="0" fontId="28" fillId="0" borderId="3" xfId="3" applyFont="1" applyBorder="1" applyAlignment="1">
      <alignment vertical="center"/>
    </xf>
    <xf numFmtId="0" fontId="33" fillId="0" borderId="3" xfId="3" applyFont="1" applyBorder="1" applyAlignment="1">
      <alignment vertical="center"/>
    </xf>
    <xf numFmtId="0" fontId="33" fillId="0" borderId="3" xfId="3" quotePrefix="1" applyFont="1" applyBorder="1" applyAlignment="1">
      <alignment horizontal="left" vertical="center"/>
    </xf>
    <xf numFmtId="38" fontId="28" fillId="0" borderId="3" xfId="8" applyNumberFormat="1" applyFont="1" applyBorder="1" applyAlignment="1">
      <alignment horizontal="center" vertical="center"/>
    </xf>
    <xf numFmtId="0" fontId="29" fillId="0" borderId="17" xfId="3" applyFont="1" applyBorder="1" applyAlignment="1">
      <alignment horizontal="center" vertical="center"/>
    </xf>
    <xf numFmtId="0" fontId="28" fillId="0" borderId="20" xfId="3" applyFont="1" applyBorder="1" applyAlignment="1">
      <alignment vertical="center"/>
    </xf>
    <xf numFmtId="0" fontId="28" fillId="0" borderId="19" xfId="3" applyFont="1" applyBorder="1" applyAlignment="1">
      <alignment vertical="center"/>
    </xf>
    <xf numFmtId="0" fontId="28" fillId="0" borderId="18" xfId="3" applyFont="1" applyBorder="1" applyAlignment="1">
      <alignment vertical="center"/>
    </xf>
    <xf numFmtId="4" fontId="28" fillId="0" borderId="17" xfId="3" applyNumberFormat="1" applyFont="1" applyBorder="1" applyAlignment="1">
      <alignment vertical="center"/>
    </xf>
    <xf numFmtId="203" fontId="28" fillId="0" borderId="17" xfId="3" applyNumberFormat="1" applyFont="1" applyBorder="1" applyAlignment="1">
      <alignment vertical="center"/>
    </xf>
    <xf numFmtId="3" fontId="28" fillId="0" borderId="17" xfId="3" applyNumberFormat="1" applyFont="1" applyBorder="1" applyAlignment="1">
      <alignment vertical="center"/>
    </xf>
    <xf numFmtId="3" fontId="28" fillId="0" borderId="0" xfId="3" applyNumberFormat="1" applyFont="1" applyAlignment="1">
      <alignment horizontal="center" vertical="center"/>
    </xf>
    <xf numFmtId="0" fontId="29" fillId="0" borderId="8" xfId="3" applyFont="1" applyBorder="1" applyAlignment="1">
      <alignment horizontal="center" vertical="center"/>
    </xf>
    <xf numFmtId="0" fontId="28" fillId="0" borderId="11" xfId="3" applyFont="1" applyBorder="1" applyAlignment="1">
      <alignment vertical="center"/>
    </xf>
    <xf numFmtId="0" fontId="28" fillId="0" borderId="10" xfId="3" applyFont="1" applyBorder="1" applyAlignment="1">
      <alignment vertical="center"/>
    </xf>
    <xf numFmtId="0" fontId="28" fillId="0" borderId="9" xfId="3" applyFont="1" applyBorder="1" applyAlignment="1">
      <alignment vertical="center"/>
    </xf>
    <xf numFmtId="3" fontId="28" fillId="0" borderId="16" xfId="3" applyNumberFormat="1" applyFont="1" applyBorder="1" applyAlignment="1">
      <alignment vertical="center"/>
    </xf>
    <xf numFmtId="40" fontId="28" fillId="0" borderId="16" xfId="3" applyNumberFormat="1" applyFont="1" applyBorder="1" applyAlignment="1">
      <alignment vertical="center"/>
    </xf>
    <xf numFmtId="203" fontId="28" fillId="0" borderId="8" xfId="3" applyNumberFormat="1" applyFont="1" applyBorder="1" applyAlignment="1">
      <alignment vertical="center"/>
    </xf>
    <xf numFmtId="3" fontId="28" fillId="0" borderId="8" xfId="3" applyNumberFormat="1" applyFont="1" applyBorder="1" applyAlignment="1">
      <alignment vertical="center"/>
    </xf>
    <xf numFmtId="203" fontId="28" fillId="0" borderId="16" xfId="3" applyNumberFormat="1" applyFont="1" applyBorder="1" applyAlignment="1">
      <alignment vertical="center"/>
    </xf>
    <xf numFmtId="3" fontId="29" fillId="0" borderId="8" xfId="3" applyNumberFormat="1" applyFont="1" applyBorder="1" applyAlignment="1">
      <alignment vertical="center"/>
    </xf>
    <xf numFmtId="0" fontId="28" fillId="0" borderId="8" xfId="3" applyFont="1" applyBorder="1" applyAlignment="1">
      <alignment vertical="center"/>
    </xf>
    <xf numFmtId="38" fontId="29" fillId="0" borderId="8" xfId="8" applyNumberFormat="1" applyFont="1" applyFill="1" applyBorder="1" applyAlignment="1">
      <alignment vertical="center"/>
    </xf>
    <xf numFmtId="2" fontId="29" fillId="2" borderId="16" xfId="3" applyNumberFormat="1" applyFont="1" applyFill="1" applyBorder="1" applyAlignment="1">
      <alignment vertical="center"/>
    </xf>
    <xf numFmtId="38" fontId="31" fillId="0" borderId="16" xfId="8" applyNumberFormat="1" applyFont="1" applyFill="1" applyBorder="1" applyAlignment="1">
      <alignment vertical="center"/>
    </xf>
    <xf numFmtId="2" fontId="29" fillId="2" borderId="8" xfId="3" applyNumberFormat="1" applyFont="1" applyFill="1" applyBorder="1" applyAlignment="1">
      <alignment vertical="center"/>
    </xf>
    <xf numFmtId="38" fontId="31" fillId="0" borderId="8" xfId="8" applyNumberFormat="1" applyFont="1" applyFill="1" applyBorder="1" applyAlignment="1">
      <alignment vertical="center"/>
    </xf>
    <xf numFmtId="2" fontId="29" fillId="2" borderId="12" xfId="3" applyNumberFormat="1" applyFont="1" applyFill="1" applyBorder="1" applyAlignment="1">
      <alignment vertical="center"/>
    </xf>
    <xf numFmtId="0" fontId="28" fillId="0" borderId="42" xfId="3" applyFont="1" applyBorder="1" applyAlignment="1">
      <alignment vertical="center"/>
    </xf>
    <xf numFmtId="0" fontId="28" fillId="0" borderId="35" xfId="3" applyFont="1" applyBorder="1" applyAlignment="1">
      <alignment vertical="center"/>
    </xf>
    <xf numFmtId="0" fontId="28" fillId="0" borderId="43" xfId="3" applyFont="1" applyBorder="1" applyAlignment="1">
      <alignment vertical="center"/>
    </xf>
    <xf numFmtId="38" fontId="29" fillId="0" borderId="12" xfId="8" applyNumberFormat="1" applyFont="1" applyFill="1" applyBorder="1" applyAlignment="1">
      <alignment vertical="center"/>
    </xf>
    <xf numFmtId="203" fontId="29" fillId="0" borderId="12" xfId="8" applyNumberFormat="1" applyFont="1" applyFill="1" applyBorder="1" applyAlignment="1">
      <alignment vertical="center"/>
    </xf>
    <xf numFmtId="2" fontId="29" fillId="2" borderId="20" xfId="3" applyNumberFormat="1" applyFont="1" applyFill="1" applyBorder="1" applyAlignment="1">
      <alignment vertical="center"/>
    </xf>
    <xf numFmtId="0" fontId="32" fillId="0" borderId="0" xfId="6" applyFont="1" applyAlignment="1">
      <alignment vertical="center"/>
    </xf>
    <xf numFmtId="0" fontId="32" fillId="0" borderId="0" xfId="3" applyFont="1" applyAlignment="1">
      <alignment vertical="center"/>
    </xf>
    <xf numFmtId="0" fontId="32" fillId="0" borderId="0" xfId="3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34" fillId="0" borderId="0" xfId="6" applyFont="1" applyAlignment="1">
      <alignment vertical="center"/>
    </xf>
    <xf numFmtId="0" fontId="28" fillId="0" borderId="0" xfId="4" applyFont="1" applyAlignment="1">
      <alignment vertical="center"/>
    </xf>
    <xf numFmtId="0" fontId="28" fillId="0" borderId="0" xfId="6" applyFont="1"/>
    <xf numFmtId="0" fontId="32" fillId="0" borderId="0" xfId="6" applyFont="1"/>
    <xf numFmtId="0" fontId="28" fillId="0" borderId="0" xfId="5" applyFont="1" applyAlignment="1">
      <alignment vertical="center"/>
    </xf>
    <xf numFmtId="0" fontId="33" fillId="0" borderId="0" xfId="4" applyFont="1" applyAlignment="1">
      <alignment vertical="center"/>
    </xf>
    <xf numFmtId="0" fontId="29" fillId="3" borderId="0" xfId="3" applyFont="1" applyFill="1" applyAlignment="1">
      <alignment horizontal="center" vertical="center"/>
    </xf>
    <xf numFmtId="38" fontId="28" fillId="0" borderId="0" xfId="8" quotePrefix="1" applyNumberFormat="1" applyFont="1" applyBorder="1" applyAlignment="1">
      <alignment horizontal="right" vertical="center"/>
    </xf>
    <xf numFmtId="0" fontId="28" fillId="0" borderId="0" xfId="6" quotePrefix="1" applyFont="1" applyAlignment="1">
      <alignment horizontal="left" vertical="center"/>
    </xf>
    <xf numFmtId="2" fontId="28" fillId="0" borderId="19" xfId="3" applyNumberFormat="1" applyFont="1" applyBorder="1" applyAlignment="1">
      <alignment vertical="center"/>
    </xf>
    <xf numFmtId="2" fontId="28" fillId="0" borderId="18" xfId="3" applyNumberFormat="1" applyFont="1" applyBorder="1" applyAlignment="1">
      <alignment vertical="center"/>
    </xf>
    <xf numFmtId="190" fontId="28" fillId="0" borderId="17" xfId="3" applyNumberFormat="1" applyFont="1" applyBorder="1" applyAlignment="1">
      <alignment vertical="center"/>
    </xf>
    <xf numFmtId="0" fontId="28" fillId="0" borderId="15" xfId="3" applyFont="1" applyBorder="1" applyAlignment="1">
      <alignment vertical="center"/>
    </xf>
    <xf numFmtId="0" fontId="28" fillId="0" borderId="14" xfId="3" applyFont="1" applyBorder="1" applyAlignment="1">
      <alignment vertical="center"/>
    </xf>
    <xf numFmtId="189" fontId="29" fillId="0" borderId="14" xfId="8" applyNumberFormat="1" applyFont="1" applyFill="1" applyBorder="1" applyAlignment="1">
      <alignment horizontal="center" vertical="center"/>
    </xf>
    <xf numFmtId="188" fontId="29" fillId="0" borderId="13" xfId="3" applyNumberFormat="1" applyFont="1" applyBorder="1" applyAlignment="1">
      <alignment horizontal="center" vertical="center"/>
    </xf>
    <xf numFmtId="0" fontId="28" fillId="0" borderId="37" xfId="3" applyFont="1" applyBorder="1" applyAlignment="1">
      <alignment vertical="center"/>
    </xf>
    <xf numFmtId="189" fontId="29" fillId="0" borderId="0" xfId="8" applyNumberFormat="1" applyFont="1" applyFill="1" applyBorder="1" applyAlignment="1">
      <alignment horizontal="center" vertical="center"/>
    </xf>
    <xf numFmtId="188" fontId="29" fillId="0" borderId="34" xfId="3" applyNumberFormat="1" applyFont="1" applyBorder="1" applyAlignment="1">
      <alignment horizontal="center" vertical="center"/>
    </xf>
    <xf numFmtId="2" fontId="29" fillId="2" borderId="19" xfId="3" quotePrefix="1" applyNumberFormat="1" applyFont="1" applyFill="1" applyBorder="1" applyAlignment="1">
      <alignment vertical="center"/>
    </xf>
    <xf numFmtId="189" fontId="29" fillId="0" borderId="19" xfId="8" applyNumberFormat="1" applyFont="1" applyFill="1" applyBorder="1" applyAlignment="1">
      <alignment horizontal="center" vertical="center"/>
    </xf>
    <xf numFmtId="188" fontId="29" fillId="0" borderId="18" xfId="3" applyNumberFormat="1" applyFont="1" applyBorder="1" applyAlignment="1">
      <alignment horizontal="center" vertical="center"/>
    </xf>
    <xf numFmtId="2" fontId="28" fillId="2" borderId="15" xfId="3" applyNumberFormat="1" applyFont="1" applyFill="1" applyBorder="1" applyAlignment="1">
      <alignment vertical="center"/>
    </xf>
    <xf numFmtId="2" fontId="29" fillId="2" borderId="14" xfId="3" quotePrefix="1" applyNumberFormat="1" applyFont="1" applyFill="1" applyBorder="1" applyAlignment="1">
      <alignment vertical="center"/>
    </xf>
    <xf numFmtId="2" fontId="28" fillId="0" borderId="14" xfId="3" applyNumberFormat="1" applyFont="1" applyBorder="1" applyAlignment="1">
      <alignment vertical="center"/>
    </xf>
    <xf numFmtId="2" fontId="28" fillId="0" borderId="13" xfId="3" applyNumberFormat="1" applyFont="1" applyBorder="1" applyAlignment="1">
      <alignment vertical="center"/>
    </xf>
    <xf numFmtId="2" fontId="28" fillId="0" borderId="10" xfId="3" applyNumberFormat="1" applyFont="1" applyBorder="1" applyAlignment="1">
      <alignment vertical="center"/>
    </xf>
    <xf numFmtId="2" fontId="28" fillId="0" borderId="9" xfId="3" applyNumberFormat="1" applyFont="1" applyBorder="1" applyAlignment="1">
      <alignment vertical="center"/>
    </xf>
    <xf numFmtId="2" fontId="28" fillId="2" borderId="11" xfId="3" applyNumberFormat="1" applyFont="1" applyFill="1" applyBorder="1" applyAlignment="1">
      <alignment vertical="center"/>
    </xf>
    <xf numFmtId="2" fontId="29" fillId="2" borderId="10" xfId="3" quotePrefix="1" applyNumberFormat="1" applyFont="1" applyFill="1" applyBorder="1" applyAlignment="1">
      <alignment vertical="center"/>
    </xf>
    <xf numFmtId="2" fontId="29" fillId="2" borderId="13" xfId="3" quotePrefix="1" applyNumberFormat="1" applyFont="1" applyFill="1" applyBorder="1" applyAlignment="1">
      <alignment vertical="center"/>
    </xf>
    <xf numFmtId="38" fontId="29" fillId="0" borderId="8" xfId="8" applyNumberFormat="1" applyFont="1" applyFill="1" applyBorder="1" applyAlignment="1">
      <alignment horizontal="center" vertical="center"/>
    </xf>
    <xf numFmtId="203" fontId="29" fillId="0" borderId="8" xfId="8" applyNumberFormat="1" applyFont="1" applyFill="1" applyBorder="1" applyAlignment="1">
      <alignment vertical="center"/>
    </xf>
    <xf numFmtId="2" fontId="29" fillId="2" borderId="11" xfId="3" applyNumberFormat="1" applyFont="1" applyFill="1" applyBorder="1" applyAlignment="1">
      <alignment vertical="center"/>
    </xf>
    <xf numFmtId="0" fontId="29" fillId="0" borderId="10" xfId="3" applyFont="1" applyBorder="1" applyAlignment="1">
      <alignment vertical="center"/>
    </xf>
    <xf numFmtId="0" fontId="29" fillId="0" borderId="9" xfId="3" applyFont="1" applyBorder="1" applyAlignment="1">
      <alignment vertical="center"/>
    </xf>
    <xf numFmtId="2" fontId="29" fillId="2" borderId="9" xfId="3" quotePrefix="1" applyNumberFormat="1" applyFont="1" applyFill="1" applyBorder="1" applyAlignment="1">
      <alignment vertical="center"/>
    </xf>
    <xf numFmtId="0" fontId="28" fillId="0" borderId="17" xfId="3" applyFont="1" applyBorder="1" applyAlignment="1">
      <alignment horizontal="center" vertical="center"/>
    </xf>
    <xf numFmtId="0" fontId="28" fillId="0" borderId="20" xfId="3" applyFont="1" applyBorder="1" applyAlignment="1">
      <alignment horizontal="left" vertical="center" indent="1"/>
    </xf>
    <xf numFmtId="43" fontId="28" fillId="0" borderId="18" xfId="1" applyFont="1" applyBorder="1" applyAlignment="1">
      <alignment vertical="center"/>
    </xf>
    <xf numFmtId="0" fontId="28" fillId="0" borderId="8" xfId="3" applyFont="1" applyBorder="1" applyAlignment="1">
      <alignment horizontal="center" vertical="center"/>
    </xf>
    <xf numFmtId="0" fontId="28" fillId="0" borderId="11" xfId="3" applyFont="1" applyBorder="1" applyAlignment="1">
      <alignment horizontal="left" vertical="center" indent="1"/>
    </xf>
    <xf numFmtId="43" fontId="28" fillId="0" borderId="9" xfId="1" applyFont="1" applyBorder="1" applyAlignment="1">
      <alignment vertical="center"/>
    </xf>
    <xf numFmtId="0" fontId="29" fillId="0" borderId="20" xfId="3" applyFont="1" applyBorder="1" applyAlignment="1">
      <alignment horizontal="left" vertical="center" indent="1"/>
    </xf>
    <xf numFmtId="0" fontId="29" fillId="0" borderId="19" xfId="3" applyFont="1" applyBorder="1" applyAlignment="1">
      <alignment horizontal="left" vertical="center" indent="1"/>
    </xf>
    <xf numFmtId="0" fontId="29" fillId="0" borderId="18" xfId="3" applyFont="1" applyBorder="1" applyAlignment="1">
      <alignment horizontal="left" vertical="center" indent="1"/>
    </xf>
    <xf numFmtId="0" fontId="29" fillId="0" borderId="20" xfId="3" applyFont="1" applyBorder="1" applyAlignment="1">
      <alignment vertical="center"/>
    </xf>
    <xf numFmtId="43" fontId="29" fillId="0" borderId="18" xfId="3" applyNumberFormat="1" applyFont="1" applyBorder="1" applyAlignment="1">
      <alignment vertical="center"/>
    </xf>
    <xf numFmtId="0" fontId="29" fillId="0" borderId="11" xfId="3" applyFont="1" applyBorder="1" applyAlignment="1">
      <alignment horizontal="left" vertical="center" indent="1"/>
    </xf>
    <xf numFmtId="0" fontId="29" fillId="0" borderId="10" xfId="3" applyFont="1" applyBorder="1" applyAlignment="1">
      <alignment horizontal="left" vertical="center" indent="1"/>
    </xf>
    <xf numFmtId="0" fontId="29" fillId="0" borderId="9" xfId="3" applyFont="1" applyBorder="1" applyAlignment="1">
      <alignment horizontal="left" vertical="center" indent="1"/>
    </xf>
    <xf numFmtId="0" fontId="29" fillId="0" borderId="11" xfId="3" applyFont="1" applyBorder="1" applyAlignment="1">
      <alignment vertical="center"/>
    </xf>
    <xf numFmtId="43" fontId="29" fillId="0" borderId="9" xfId="3" applyNumberFormat="1" applyFont="1" applyBorder="1" applyAlignment="1">
      <alignment vertical="center"/>
    </xf>
    <xf numFmtId="2" fontId="29" fillId="2" borderId="11" xfId="3" applyNumberFormat="1" applyFont="1" applyFill="1" applyBorder="1" applyAlignment="1">
      <alignment horizontal="left" vertical="center" indent="1"/>
    </xf>
    <xf numFmtId="38" fontId="29" fillId="0" borderId="11" xfId="8" applyNumberFormat="1" applyFont="1" applyFill="1" applyBorder="1" applyAlignment="1">
      <alignment horizontal="center" vertical="center"/>
    </xf>
    <xf numFmtId="43" fontId="29" fillId="0" borderId="9" xfId="1" applyFont="1" applyFill="1" applyBorder="1" applyAlignment="1">
      <alignment vertical="center"/>
    </xf>
    <xf numFmtId="203" fontId="29" fillId="0" borderId="11" xfId="8" applyNumberFormat="1" applyFont="1" applyFill="1" applyBorder="1" applyAlignment="1">
      <alignment vertical="center"/>
    </xf>
    <xf numFmtId="38" fontId="29" fillId="0" borderId="9" xfId="8" applyNumberFormat="1" applyFont="1" applyFill="1" applyBorder="1" applyAlignment="1">
      <alignment vertical="center"/>
    </xf>
    <xf numFmtId="0" fontId="28" fillId="0" borderId="32" xfId="0" applyFont="1" applyFill="1" applyBorder="1" applyAlignment="1">
      <alignment horizontal="left" vertical="center"/>
    </xf>
    <xf numFmtId="0" fontId="36" fillId="0" borderId="0" xfId="86" applyFont="1" applyAlignment="1">
      <alignment vertical="center"/>
    </xf>
    <xf numFmtId="0" fontId="34" fillId="0" borderId="0" xfId="86" applyFont="1" applyAlignment="1" applyProtection="1">
      <alignment horizontal="center"/>
      <protection locked="0"/>
    </xf>
    <xf numFmtId="43" fontId="34" fillId="0" borderId="0" xfId="87" applyFont="1" applyFill="1" applyAlignment="1" applyProtection="1">
      <alignment horizontal="center"/>
      <protection locked="0"/>
    </xf>
    <xf numFmtId="0" fontId="29" fillId="0" borderId="0" xfId="88" applyFont="1"/>
    <xf numFmtId="0" fontId="28" fillId="0" borderId="0" xfId="88" applyFont="1"/>
    <xf numFmtId="0" fontId="28" fillId="0" borderId="0" xfId="88" applyFont="1" applyProtection="1">
      <protection locked="0"/>
    </xf>
    <xf numFmtId="0" fontId="28" fillId="0" borderId="0" xfId="88" applyFont="1" applyAlignment="1" applyProtection="1">
      <alignment horizontal="center"/>
      <protection locked="0"/>
    </xf>
    <xf numFmtId="0" fontId="28" fillId="0" borderId="0" xfId="88" quotePrefix="1" applyFont="1" applyProtection="1">
      <protection locked="0"/>
    </xf>
    <xf numFmtId="43" fontId="28" fillId="0" borderId="0" xfId="87" applyFont="1" applyFill="1" applyProtection="1">
      <protection locked="0"/>
    </xf>
    <xf numFmtId="0" fontId="29" fillId="0" borderId="0" xfId="88" applyFont="1" applyAlignment="1" applyProtection="1">
      <alignment horizontal="center"/>
      <protection locked="0"/>
    </xf>
    <xf numFmtId="204" fontId="28" fillId="0" borderId="0" xfId="87" applyNumberFormat="1" applyFont="1" applyFill="1" applyBorder="1" applyAlignment="1" applyProtection="1">
      <alignment horizontal="center"/>
      <protection locked="0"/>
    </xf>
    <xf numFmtId="0" fontId="28" fillId="0" borderId="0" xfId="88" applyFont="1" applyAlignment="1" applyProtection="1">
      <alignment horizontal="left"/>
      <protection locked="0"/>
    </xf>
    <xf numFmtId="0" fontId="36" fillId="0" borderId="45" xfId="86" applyFont="1" applyBorder="1" applyAlignment="1">
      <alignment horizontal="center" vertical="center"/>
    </xf>
    <xf numFmtId="0" fontId="36" fillId="0" borderId="47" xfId="86" applyFont="1" applyBorder="1" applyAlignment="1">
      <alignment horizontal="center" vertical="center"/>
    </xf>
    <xf numFmtId="0" fontId="34" fillId="0" borderId="32" xfId="86" applyFont="1" applyBorder="1" applyAlignment="1" applyProtection="1">
      <alignment horizontal="center"/>
      <protection locked="0"/>
    </xf>
    <xf numFmtId="43" fontId="34" fillId="0" borderId="32" xfId="87" applyFont="1" applyFill="1" applyBorder="1" applyAlignment="1" applyProtection="1">
      <alignment horizontal="center"/>
      <protection locked="0"/>
    </xf>
    <xf numFmtId="0" fontId="36" fillId="0" borderId="50" xfId="86" applyFont="1" applyBorder="1" applyAlignment="1">
      <alignment horizontal="center" vertical="center"/>
    </xf>
    <xf numFmtId="0" fontId="36" fillId="0" borderId="40" xfId="86" applyFont="1" applyBorder="1" applyAlignment="1">
      <alignment horizontal="center" vertical="center"/>
    </xf>
    <xf numFmtId="10" fontId="34" fillId="0" borderId="50" xfId="86" applyNumberFormat="1" applyFont="1" applyBorder="1" applyAlignment="1">
      <alignment horizontal="center"/>
    </xf>
    <xf numFmtId="0" fontId="34" fillId="0" borderId="51" xfId="86" applyFont="1" applyBorder="1" applyAlignment="1">
      <alignment horizontal="center"/>
    </xf>
    <xf numFmtId="188" fontId="34" fillId="0" borderId="41" xfId="86" applyNumberFormat="1" applyFont="1" applyBorder="1" applyAlignment="1">
      <alignment horizontal="center"/>
    </xf>
    <xf numFmtId="205" fontId="38" fillId="9" borderId="44" xfId="87" applyNumberFormat="1" applyFont="1" applyFill="1" applyBorder="1" applyAlignment="1" applyProtection="1">
      <alignment horizontal="center"/>
      <protection locked="0"/>
    </xf>
    <xf numFmtId="43" fontId="34" fillId="0" borderId="0" xfId="86" applyNumberFormat="1" applyFont="1" applyAlignment="1" applyProtection="1">
      <alignment horizontal="center"/>
      <protection locked="0"/>
    </xf>
    <xf numFmtId="43" fontId="34" fillId="0" borderId="52" xfId="87" applyFont="1" applyFill="1" applyBorder="1" applyAlignment="1" applyProtection="1">
      <alignment horizontal="center"/>
      <protection locked="0"/>
    </xf>
    <xf numFmtId="0" fontId="34" fillId="0" borderId="46" xfId="86" applyFont="1" applyBorder="1" applyProtection="1">
      <protection locked="0"/>
    </xf>
    <xf numFmtId="0" fontId="34" fillId="0" borderId="53" xfId="86" applyFont="1" applyBorder="1" applyAlignment="1">
      <alignment horizontal="center"/>
    </xf>
    <xf numFmtId="43" fontId="34" fillId="0" borderId="54" xfId="87" applyFont="1" applyFill="1" applyBorder="1" applyAlignment="1" applyProtection="1">
      <alignment horizontal="center"/>
      <protection locked="0"/>
    </xf>
    <xf numFmtId="205" fontId="34" fillId="0" borderId="55" xfId="87" applyNumberFormat="1" applyFont="1" applyFill="1" applyBorder="1" applyAlignment="1" applyProtection="1">
      <protection locked="0"/>
    </xf>
    <xf numFmtId="0" fontId="34" fillId="0" borderId="0" xfId="86" applyFont="1" applyAlignment="1" applyProtection="1">
      <alignment horizontal="left"/>
      <protection locked="0"/>
    </xf>
    <xf numFmtId="0" fontId="36" fillId="0" borderId="0" xfId="86" applyFont="1" applyAlignment="1" applyProtection="1">
      <alignment horizontal="center"/>
      <protection locked="0"/>
    </xf>
    <xf numFmtId="0" fontId="36" fillId="9" borderId="56" xfId="86" applyFont="1" applyFill="1" applyBorder="1" applyAlignment="1" applyProtection="1">
      <alignment horizontal="center"/>
      <protection locked="0"/>
    </xf>
    <xf numFmtId="205" fontId="38" fillId="9" borderId="44" xfId="87" applyNumberFormat="1" applyFont="1" applyFill="1" applyBorder="1" applyAlignment="1" applyProtection="1">
      <alignment horizontal="left"/>
      <protection locked="0"/>
    </xf>
    <xf numFmtId="0" fontId="39" fillId="0" borderId="0" xfId="88" applyFont="1" applyProtection="1">
      <protection locked="0"/>
    </xf>
    <xf numFmtId="0" fontId="34" fillId="0" borderId="55" xfId="86" applyFont="1" applyBorder="1" applyProtection="1">
      <protection locked="0"/>
    </xf>
    <xf numFmtId="0" fontId="36" fillId="10" borderId="56" xfId="86" applyFont="1" applyFill="1" applyBorder="1" applyAlignment="1" applyProtection="1">
      <alignment horizontal="center"/>
      <protection locked="0"/>
    </xf>
    <xf numFmtId="43" fontId="40" fillId="10" borderId="44" xfId="87" applyFont="1" applyFill="1" applyBorder="1" applyProtection="1">
      <protection locked="0"/>
    </xf>
    <xf numFmtId="0" fontId="34" fillId="11" borderId="56" xfId="86" applyFont="1" applyFill="1" applyBorder="1" applyAlignment="1" applyProtection="1">
      <alignment horizontal="center"/>
      <protection locked="0"/>
    </xf>
    <xf numFmtId="188" fontId="34" fillId="11" borderId="44" xfId="86" applyNumberFormat="1" applyFont="1" applyFill="1" applyBorder="1" applyAlignment="1" applyProtection="1">
      <alignment horizontal="right"/>
      <protection locked="0"/>
    </xf>
    <xf numFmtId="0" fontId="34" fillId="0" borderId="0" xfId="86" applyFont="1" applyAlignment="1" applyProtection="1">
      <alignment horizontal="center" vertical="center"/>
      <protection locked="0"/>
    </xf>
    <xf numFmtId="43" fontId="34" fillId="0" borderId="32" xfId="87" applyFont="1" applyFill="1" applyBorder="1" applyAlignment="1" applyProtection="1">
      <alignment horizontal="center" vertical="center"/>
      <protection locked="0"/>
    </xf>
    <xf numFmtId="0" fontId="34" fillId="0" borderId="53" xfId="86" applyFont="1" applyBorder="1" applyAlignment="1">
      <alignment horizontal="center" vertical="center"/>
    </xf>
    <xf numFmtId="0" fontId="36" fillId="12" borderId="56" xfId="86" applyFont="1" applyFill="1" applyBorder="1" applyAlignment="1" applyProtection="1">
      <alignment horizontal="center"/>
      <protection locked="0"/>
    </xf>
    <xf numFmtId="43" fontId="40" fillId="12" borderId="44" xfId="87" applyFont="1" applyFill="1" applyBorder="1" applyProtection="1">
      <protection locked="0"/>
    </xf>
    <xf numFmtId="0" fontId="34" fillId="13" borderId="56" xfId="86" applyFont="1" applyFill="1" applyBorder="1" applyAlignment="1" applyProtection="1">
      <alignment horizontal="center"/>
      <protection locked="0"/>
    </xf>
    <xf numFmtId="0" fontId="34" fillId="13" borderId="44" xfId="86" applyFont="1" applyFill="1" applyBorder="1" applyAlignment="1" applyProtection="1">
      <alignment horizontal="right"/>
      <protection locked="0"/>
    </xf>
    <xf numFmtId="43" fontId="34" fillId="0" borderId="54" xfId="87" applyFont="1" applyFill="1" applyBorder="1" applyAlignment="1" applyProtection="1">
      <alignment horizontal="center" vertical="center"/>
      <protection locked="0"/>
    </xf>
    <xf numFmtId="188" fontId="34" fillId="0" borderId="55" xfId="86" applyNumberFormat="1" applyFont="1" applyBorder="1" applyProtection="1">
      <protection locked="0"/>
    </xf>
    <xf numFmtId="0" fontId="34" fillId="0" borderId="35" xfId="86" applyFont="1" applyBorder="1" applyAlignment="1">
      <alignment horizontal="left"/>
    </xf>
    <xf numFmtId="0" fontId="34" fillId="0" borderId="35" xfId="86" applyFont="1" applyBorder="1" applyAlignment="1">
      <alignment horizontal="right"/>
    </xf>
    <xf numFmtId="206" fontId="34" fillId="7" borderId="44" xfId="87" applyNumberFormat="1" applyFont="1" applyFill="1" applyBorder="1" applyAlignment="1" applyProtection="1">
      <alignment horizontal="left"/>
      <protection locked="0"/>
    </xf>
    <xf numFmtId="206" fontId="34" fillId="14" borderId="44" xfId="87" applyNumberFormat="1" applyFont="1" applyFill="1" applyBorder="1" applyAlignment="1" applyProtection="1">
      <alignment horizontal="left"/>
      <protection locked="0"/>
    </xf>
    <xf numFmtId="207" fontId="34" fillId="0" borderId="0" xfId="86" applyNumberFormat="1" applyFont="1" applyAlignment="1" applyProtection="1">
      <alignment horizontal="center"/>
      <protection locked="0"/>
    </xf>
    <xf numFmtId="208" fontId="41" fillId="15" borderId="44" xfId="87" applyNumberFormat="1" applyFont="1" applyFill="1" applyBorder="1" applyAlignment="1" applyProtection="1">
      <alignment horizontal="left"/>
      <protection locked="0"/>
    </xf>
    <xf numFmtId="208" fontId="34" fillId="0" borderId="0" xfId="86" applyNumberFormat="1" applyFont="1" applyAlignment="1" applyProtection="1">
      <alignment horizontal="center"/>
      <protection locked="0"/>
    </xf>
    <xf numFmtId="0" fontId="34" fillId="0" borderId="14" xfId="86" applyFont="1" applyBorder="1" applyAlignment="1">
      <alignment horizontal="right"/>
    </xf>
    <xf numFmtId="0" fontId="34" fillId="0" borderId="35" xfId="86" applyFont="1" applyBorder="1" applyAlignment="1">
      <alignment horizontal="center" vertical="top"/>
    </xf>
    <xf numFmtId="0" fontId="34" fillId="0" borderId="59" xfId="86" applyFont="1" applyBorder="1" applyAlignment="1">
      <alignment horizontal="left" vertical="center"/>
    </xf>
    <xf numFmtId="188" fontId="34" fillId="0" borderId="49" xfId="86" applyNumberFormat="1" applyFont="1" applyBorder="1" applyAlignment="1">
      <alignment horizontal="center"/>
    </xf>
    <xf numFmtId="188" fontId="34" fillId="0" borderId="14" xfId="87" applyNumberFormat="1" applyFont="1" applyFill="1" applyBorder="1" applyAlignment="1" applyProtection="1">
      <alignment horizontal="center"/>
    </xf>
    <xf numFmtId="43" fontId="34" fillId="0" borderId="14" xfId="87" applyFont="1" applyFill="1" applyBorder="1" applyAlignment="1" applyProtection="1">
      <alignment horizontal="center"/>
    </xf>
    <xf numFmtId="43" fontId="34" fillId="0" borderId="14" xfId="87" applyFont="1" applyFill="1" applyBorder="1" applyAlignment="1" applyProtection="1"/>
    <xf numFmtId="43" fontId="34" fillId="0" borderId="14" xfId="86" applyNumberFormat="1" applyFont="1" applyBorder="1" applyAlignment="1">
      <alignment horizontal="left"/>
    </xf>
    <xf numFmtId="0" fontId="34" fillId="0" borderId="50" xfId="86" applyFont="1" applyBorder="1" applyAlignment="1">
      <alignment horizontal="left"/>
    </xf>
    <xf numFmtId="0" fontId="34" fillId="0" borderId="50" xfId="86" applyFont="1" applyBorder="1" applyAlignment="1">
      <alignment horizontal="center" vertical="center"/>
    </xf>
    <xf numFmtId="0" fontId="34" fillId="0" borderId="50" xfId="86" applyFont="1" applyBorder="1"/>
    <xf numFmtId="0" fontId="34" fillId="0" borderId="0" xfId="86" applyFont="1" applyAlignment="1" applyProtection="1">
      <alignment horizontal="right"/>
      <protection locked="0"/>
    </xf>
    <xf numFmtId="188" fontId="36" fillId="0" borderId="61" xfId="86" applyNumberFormat="1" applyFont="1" applyBorder="1" applyAlignment="1">
      <alignment horizontal="center" vertical="center"/>
    </xf>
    <xf numFmtId="188" fontId="34" fillId="0" borderId="0" xfId="86" applyNumberFormat="1" applyFont="1" applyAlignment="1" applyProtection="1">
      <alignment horizontal="right"/>
      <protection locked="0"/>
    </xf>
    <xf numFmtId="0" fontId="34" fillId="0" borderId="14" xfId="86" applyFont="1" applyBorder="1" applyAlignment="1">
      <alignment horizontal="center" vertical="center"/>
    </xf>
    <xf numFmtId="0" fontId="34" fillId="0" borderId="60" xfId="86" applyFont="1" applyBorder="1" applyAlignment="1">
      <alignment horizontal="center" vertical="center"/>
    </xf>
    <xf numFmtId="0" fontId="34" fillId="0" borderId="62" xfId="86" applyFont="1" applyBorder="1" applyAlignment="1">
      <alignment horizontal="center"/>
    </xf>
    <xf numFmtId="188" fontId="34" fillId="0" borderId="63" xfId="86" applyNumberFormat="1" applyFont="1" applyBorder="1" applyAlignment="1">
      <alignment horizontal="center"/>
    </xf>
    <xf numFmtId="43" fontId="34" fillId="0" borderId="64" xfId="87" applyFont="1" applyFill="1" applyBorder="1" applyAlignment="1" applyProtection="1">
      <alignment horizontal="center"/>
      <protection locked="0"/>
    </xf>
    <xf numFmtId="205" fontId="34" fillId="0" borderId="48" xfId="87" applyNumberFormat="1" applyFont="1" applyFill="1" applyBorder="1" applyAlignment="1" applyProtection="1">
      <protection locked="0"/>
    </xf>
    <xf numFmtId="0" fontId="28" fillId="0" borderId="32" xfId="88" applyFont="1" applyBorder="1" applyProtection="1">
      <protection locked="0"/>
    </xf>
    <xf numFmtId="0" fontId="34" fillId="0" borderId="49" xfId="86" applyFont="1" applyBorder="1" applyAlignment="1" applyProtection="1">
      <alignment horizontal="left"/>
      <protection locked="0"/>
    </xf>
    <xf numFmtId="0" fontId="34" fillId="0" borderId="50" xfId="86" applyFont="1" applyBorder="1" applyAlignment="1" applyProtection="1">
      <alignment horizontal="right"/>
      <protection locked="0"/>
    </xf>
    <xf numFmtId="0" fontId="34" fillId="0" borderId="0" xfId="86" applyFont="1" applyProtection="1">
      <protection locked="0"/>
    </xf>
    <xf numFmtId="0" fontId="34" fillId="0" borderId="50" xfId="86" applyFont="1" applyBorder="1" applyProtection="1">
      <protection locked="0"/>
    </xf>
    <xf numFmtId="43" fontId="29" fillId="0" borderId="32" xfId="0" applyNumberFormat="1" applyFont="1" applyBorder="1" applyAlignment="1">
      <alignment horizontal="center"/>
    </xf>
    <xf numFmtId="4" fontId="28" fillId="0" borderId="32" xfId="1" applyNumberFormat="1" applyFont="1" applyFill="1" applyBorder="1" applyAlignment="1">
      <alignment vertical="center"/>
    </xf>
    <xf numFmtId="0" fontId="28" fillId="0" borderId="32" xfId="0" applyFont="1" applyFill="1" applyBorder="1" applyAlignment="1">
      <alignment horizontal="center" vertical="center"/>
    </xf>
    <xf numFmtId="2" fontId="28" fillId="0" borderId="39" xfId="0" applyNumberFormat="1" applyFont="1" applyFill="1" applyBorder="1" applyAlignment="1">
      <alignment horizontal="center" vertical="center"/>
    </xf>
    <xf numFmtId="4" fontId="28" fillId="0" borderId="67" xfId="1" applyNumberFormat="1" applyFont="1" applyFill="1" applyBorder="1" applyAlignment="1">
      <alignment vertical="center"/>
    </xf>
    <xf numFmtId="0" fontId="28" fillId="0" borderId="65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43" fontId="29" fillId="0" borderId="68" xfId="0" applyNumberFormat="1" applyFont="1" applyBorder="1" applyAlignment="1">
      <alignment horizontal="center" vertical="center"/>
    </xf>
    <xf numFmtId="0" fontId="34" fillId="0" borderId="57" xfId="86" applyFont="1" applyBorder="1" applyAlignment="1" applyProtection="1">
      <alignment horizontal="center"/>
      <protection locked="0"/>
    </xf>
    <xf numFmtId="0" fontId="34" fillId="0" borderId="14" xfId="86" applyFont="1" applyBorder="1" applyAlignment="1" applyProtection="1">
      <alignment horizontal="center"/>
      <protection locked="0"/>
    </xf>
    <xf numFmtId="0" fontId="34" fillId="0" borderId="14" xfId="86" applyFont="1" applyBorder="1" applyAlignment="1">
      <alignment horizontal="left"/>
    </xf>
    <xf numFmtId="0" fontId="34" fillId="0" borderId="35" xfId="86" applyFont="1" applyBorder="1" applyAlignment="1">
      <alignment horizontal="left" vertical="center"/>
    </xf>
    <xf numFmtId="0" fontId="34" fillId="0" borderId="14" xfId="86" applyFont="1" applyBorder="1" applyAlignment="1">
      <alignment horizontal="center"/>
    </xf>
    <xf numFmtId="0" fontId="34" fillId="0" borderId="49" xfId="86" applyFont="1" applyBorder="1" applyAlignment="1" applyProtection="1">
      <alignment horizontal="center"/>
      <protection locked="0"/>
    </xf>
    <xf numFmtId="0" fontId="34" fillId="0" borderId="49" xfId="86" applyFont="1" applyBorder="1" applyAlignment="1">
      <alignment horizontal="center" vertical="top"/>
    </xf>
    <xf numFmtId="0" fontId="34" fillId="0" borderId="57" xfId="86" applyFont="1" applyBorder="1" applyAlignment="1">
      <alignment horizontal="center" vertical="top"/>
    </xf>
    <xf numFmtId="188" fontId="34" fillId="0" borderId="14" xfId="86" applyNumberFormat="1" applyFont="1" applyBorder="1" applyAlignment="1">
      <alignment horizontal="center"/>
    </xf>
    <xf numFmtId="2" fontId="28" fillId="17" borderId="66" xfId="0" applyNumberFormat="1" applyFont="1" applyFill="1" applyBorder="1" applyAlignment="1">
      <alignment horizontal="center"/>
    </xf>
    <xf numFmtId="0" fontId="29" fillId="17" borderId="66" xfId="0" applyFont="1" applyFill="1" applyBorder="1" applyAlignment="1">
      <alignment horizontal="right"/>
    </xf>
    <xf numFmtId="43" fontId="29" fillId="17" borderId="66" xfId="1" applyFont="1" applyFill="1" applyBorder="1" applyAlignment="1"/>
    <xf numFmtId="4" fontId="29" fillId="8" borderId="66" xfId="1" applyNumberFormat="1" applyFont="1" applyFill="1" applyBorder="1" applyAlignment="1">
      <alignment vertical="center"/>
    </xf>
    <xf numFmtId="43" fontId="28" fillId="0" borderId="0" xfId="0" applyNumberFormat="1" applyFont="1" applyBorder="1" applyAlignment="1">
      <alignment horizontal="left" indent="1"/>
    </xf>
    <xf numFmtId="43" fontId="29" fillId="0" borderId="58" xfId="0" applyNumberFormat="1" applyFont="1" applyBorder="1" applyAlignment="1">
      <alignment horizontal="center"/>
    </xf>
    <xf numFmtId="43" fontId="29" fillId="0" borderId="57" xfId="0" applyNumberFormat="1" applyFont="1" applyBorder="1" applyAlignment="1">
      <alignment horizontal="center"/>
    </xf>
    <xf numFmtId="43" fontId="29" fillId="0" borderId="0" xfId="0" applyNumberFormat="1" applyFont="1" applyBorder="1"/>
    <xf numFmtId="43" fontId="28" fillId="0" borderId="68" xfId="1" applyFont="1" applyFill="1" applyBorder="1" applyAlignment="1">
      <alignment horizontal="right" vertical="center"/>
    </xf>
    <xf numFmtId="43" fontId="29" fillId="0" borderId="30" xfId="0" applyNumberFormat="1" applyFont="1" applyBorder="1" applyAlignment="1">
      <alignment horizontal="center"/>
    </xf>
    <xf numFmtId="43" fontId="29" fillId="0" borderId="38" xfId="0" applyNumberFormat="1" applyFont="1" applyBorder="1" applyAlignment="1">
      <alignment horizontal="center" vertical="center"/>
    </xf>
    <xf numFmtId="0" fontId="34" fillId="0" borderId="0" xfId="86" applyFont="1" applyBorder="1" applyAlignment="1" applyProtection="1">
      <alignment horizontal="center"/>
      <protection locked="0"/>
    </xf>
    <xf numFmtId="0" fontId="34" fillId="0" borderId="0" xfId="86" applyFont="1" applyBorder="1" applyAlignment="1" applyProtection="1">
      <alignment horizontal="left"/>
      <protection locked="0"/>
    </xf>
    <xf numFmtId="0" fontId="34" fillId="0" borderId="50" xfId="86" applyFont="1" applyBorder="1" applyAlignment="1" applyProtection="1">
      <alignment horizontal="left"/>
      <protection locked="0"/>
    </xf>
    <xf numFmtId="0" fontId="34" fillId="0" borderId="0" xfId="86" applyFont="1" applyBorder="1" applyAlignment="1">
      <alignment horizontal="left"/>
    </xf>
    <xf numFmtId="0" fontId="34" fillId="0" borderId="0" xfId="86" applyFont="1" applyBorder="1" applyAlignment="1">
      <alignment horizontal="right"/>
    </xf>
    <xf numFmtId="0" fontId="42" fillId="0" borderId="58" xfId="86" applyFont="1" applyBorder="1" applyAlignment="1">
      <alignment horizontal="center" vertical="top"/>
    </xf>
    <xf numFmtId="0" fontId="34" fillId="0" borderId="0" xfId="86" applyFont="1" applyBorder="1" applyAlignment="1">
      <alignment horizontal="center" vertical="center"/>
    </xf>
    <xf numFmtId="0" fontId="34" fillId="0" borderId="0" xfId="86" applyFont="1" applyBorder="1" applyAlignment="1">
      <alignment horizontal="right" vertical="center"/>
    </xf>
    <xf numFmtId="43" fontId="34" fillId="0" borderId="0" xfId="86" applyNumberFormat="1" applyFont="1" applyBorder="1" applyAlignment="1">
      <alignment horizontal="center" vertical="center"/>
    </xf>
    <xf numFmtId="0" fontId="34" fillId="0" borderId="0" xfId="86" applyFont="1" applyBorder="1" applyAlignment="1">
      <alignment horizontal="left" vertical="center"/>
    </xf>
    <xf numFmtId="0" fontId="36" fillId="0" borderId="0" xfId="86" applyFont="1" applyBorder="1" applyAlignment="1">
      <alignment horizontal="right" vertical="center"/>
    </xf>
    <xf numFmtId="0" fontId="28" fillId="0" borderId="0" xfId="88" applyFont="1" applyBorder="1"/>
    <xf numFmtId="0" fontId="36" fillId="0" borderId="0" xfId="86" applyFont="1" applyBorder="1" applyAlignment="1">
      <alignment horizontal="left" vertical="center"/>
    </xf>
    <xf numFmtId="207" fontId="36" fillId="0" borderId="0" xfId="86" applyNumberFormat="1" applyFont="1" applyBorder="1" applyAlignment="1">
      <alignment horizontal="center" vertical="center"/>
    </xf>
    <xf numFmtId="0" fontId="34" fillId="0" borderId="0" xfId="86" applyFont="1" applyBorder="1" applyProtection="1">
      <protection locked="0"/>
    </xf>
    <xf numFmtId="0" fontId="34" fillId="0" borderId="60" xfId="86" applyFont="1" applyBorder="1" applyAlignment="1" applyProtection="1">
      <alignment horizontal="right"/>
      <protection locked="0"/>
    </xf>
    <xf numFmtId="2" fontId="28" fillId="17" borderId="71" xfId="0" applyNumberFormat="1" applyFont="1" applyFill="1" applyBorder="1" applyAlignment="1">
      <alignment horizontal="center"/>
    </xf>
    <xf numFmtId="0" fontId="29" fillId="17" borderId="71" xfId="0" applyFont="1" applyFill="1" applyBorder="1" applyAlignment="1">
      <alignment horizontal="right"/>
    </xf>
    <xf numFmtId="43" fontId="29" fillId="17" borderId="71" xfId="1" applyFont="1" applyFill="1" applyBorder="1" applyAlignment="1"/>
    <xf numFmtId="0" fontId="28" fillId="0" borderId="0" xfId="4" applyFont="1" applyAlignment="1">
      <alignment horizontal="left" vertical="center"/>
    </xf>
    <xf numFmtId="0" fontId="28" fillId="0" borderId="0" xfId="6" applyFont="1" applyAlignment="1">
      <alignment horizontal="left" vertical="center"/>
    </xf>
    <xf numFmtId="0" fontId="28" fillId="0" borderId="38" xfId="0" applyFont="1" applyFill="1" applyBorder="1" applyAlignment="1">
      <alignment horizontal="left" vertical="center"/>
    </xf>
    <xf numFmtId="4" fontId="28" fillId="0" borderId="38" xfId="1" applyNumberFormat="1" applyFont="1" applyFill="1" applyBorder="1" applyAlignment="1">
      <alignment vertical="center"/>
    </xf>
    <xf numFmtId="204" fontId="28" fillId="0" borderId="0" xfId="0" applyNumberFormat="1" applyFont="1" applyFill="1"/>
    <xf numFmtId="0" fontId="28" fillId="0" borderId="0" xfId="6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2" fontId="29" fillId="2" borderId="0" xfId="3" applyNumberFormat="1" applyFont="1" applyFill="1" applyBorder="1" applyAlignment="1">
      <alignment horizontal="center" vertical="center"/>
    </xf>
    <xf numFmtId="0" fontId="29" fillId="0" borderId="0" xfId="3" applyFont="1" applyBorder="1" applyAlignment="1">
      <alignment horizontal="left" vertical="center" indent="1"/>
    </xf>
    <xf numFmtId="187" fontId="29" fillId="0" borderId="0" xfId="7" applyNumberFormat="1" applyFont="1" applyBorder="1" applyAlignment="1">
      <alignment horizontal="center" vertical="center"/>
    </xf>
    <xf numFmtId="0" fontId="29" fillId="0" borderId="0" xfId="88" applyFont="1" applyAlignment="1">
      <alignment vertical="center"/>
    </xf>
    <xf numFmtId="4" fontId="28" fillId="0" borderId="32" xfId="1" applyNumberFormat="1" applyFont="1" applyFill="1" applyBorder="1" applyAlignment="1">
      <alignment horizontal="center" vertical="center"/>
    </xf>
    <xf numFmtId="43" fontId="28" fillId="0" borderId="0" xfId="1" applyFont="1" applyAlignment="1">
      <alignment horizontal="center"/>
    </xf>
    <xf numFmtId="43" fontId="30" fillId="0" borderId="0" xfId="1" applyFont="1" applyAlignment="1">
      <alignment horizontal="center"/>
    </xf>
    <xf numFmtId="43" fontId="29" fillId="0" borderId="0" xfId="1" applyFont="1" applyBorder="1" applyAlignment="1">
      <alignment horizontal="center"/>
    </xf>
    <xf numFmtId="4" fontId="28" fillId="0" borderId="67" xfId="1" applyNumberFormat="1" applyFont="1" applyFill="1" applyBorder="1" applyAlignment="1">
      <alignment horizontal="center" vertical="center"/>
    </xf>
    <xf numFmtId="4" fontId="28" fillId="0" borderId="38" xfId="1" applyNumberFormat="1" applyFont="1" applyFill="1" applyBorder="1" applyAlignment="1">
      <alignment horizontal="center" vertical="center"/>
    </xf>
    <xf numFmtId="2" fontId="28" fillId="0" borderId="68" xfId="1" applyNumberFormat="1" applyFont="1" applyFill="1" applyBorder="1" applyAlignment="1">
      <alignment horizontal="center" vertical="center"/>
    </xf>
    <xf numFmtId="43" fontId="28" fillId="0" borderId="68" xfId="0" applyNumberFormat="1" applyFont="1" applyBorder="1" applyAlignment="1">
      <alignment horizontal="center" vertical="center"/>
    </xf>
    <xf numFmtId="0" fontId="28" fillId="0" borderId="0" xfId="6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28" fillId="0" borderId="68" xfId="0" applyFont="1" applyBorder="1" applyAlignment="1">
      <alignment horizontal="center" vertical="center"/>
    </xf>
    <xf numFmtId="43" fontId="28" fillId="0" borderId="60" xfId="0" applyNumberFormat="1" applyFont="1" applyBorder="1" applyAlignment="1">
      <alignment horizontal="left" vertical="center" wrapText="1"/>
    </xf>
    <xf numFmtId="43" fontId="28" fillId="0" borderId="68" xfId="1" applyFont="1" applyFill="1" applyBorder="1"/>
    <xf numFmtId="0" fontId="28" fillId="0" borderId="32" xfId="0" applyFont="1" applyBorder="1" applyAlignment="1">
      <alignment horizontal="center" vertical="center"/>
    </xf>
    <xf numFmtId="2" fontId="28" fillId="0" borderId="32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39" xfId="0" applyNumberFormat="1" applyFont="1" applyFill="1" applyBorder="1" applyAlignment="1">
      <alignment horizontal="center" vertical="center"/>
    </xf>
    <xf numFmtId="0" fontId="28" fillId="0" borderId="0" xfId="6" applyFont="1" applyAlignment="1">
      <alignment horizontal="left" vertical="center"/>
    </xf>
    <xf numFmtId="0" fontId="28" fillId="0" borderId="0" xfId="4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1" fillId="0" borderId="21" xfId="3" applyFont="1" applyBorder="1" applyAlignment="1">
      <alignment horizontal="center" vertical="center"/>
    </xf>
    <xf numFmtId="0" fontId="31" fillId="0" borderId="24" xfId="3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/>
    </xf>
    <xf numFmtId="2" fontId="29" fillId="2" borderId="17" xfId="3" applyNumberFormat="1" applyFont="1" applyFill="1" applyBorder="1" applyAlignment="1">
      <alignment horizontal="center" vertical="center"/>
    </xf>
    <xf numFmtId="2" fontId="29" fillId="2" borderId="8" xfId="3" applyNumberFormat="1" applyFont="1" applyFill="1" applyBorder="1" applyAlignment="1">
      <alignment horizontal="center" vertical="center"/>
    </xf>
    <xf numFmtId="2" fontId="29" fillId="2" borderId="36" xfId="3" applyNumberFormat="1" applyFont="1" applyFill="1" applyBorder="1" applyAlignment="1">
      <alignment horizontal="center" vertical="center"/>
    </xf>
    <xf numFmtId="0" fontId="29" fillId="0" borderId="7" xfId="3" applyFont="1" applyBorder="1" applyAlignment="1">
      <alignment horizontal="left" vertical="center" indent="1"/>
    </xf>
    <xf numFmtId="0" fontId="29" fillId="0" borderId="6" xfId="3" applyFont="1" applyBorder="1" applyAlignment="1">
      <alignment horizontal="left" vertical="center" indent="1"/>
    </xf>
    <xf numFmtId="0" fontId="29" fillId="0" borderId="5" xfId="3" applyFont="1" applyBorder="1" applyAlignment="1">
      <alignment horizontal="left" vertical="center" indent="1"/>
    </xf>
    <xf numFmtId="187" fontId="29" fillId="0" borderId="7" xfId="7" applyNumberFormat="1" applyFont="1" applyBorder="1" applyAlignment="1">
      <alignment horizontal="center" vertical="center"/>
    </xf>
    <xf numFmtId="187" fontId="29" fillId="0" borderId="6" xfId="7" applyNumberFormat="1" applyFont="1" applyBorder="1" applyAlignment="1">
      <alignment horizontal="center" vertical="center"/>
    </xf>
    <xf numFmtId="187" fontId="29" fillId="0" borderId="5" xfId="7" applyNumberFormat="1" applyFont="1" applyBorder="1" applyAlignment="1">
      <alignment horizontal="center" vertical="center"/>
    </xf>
    <xf numFmtId="0" fontId="29" fillId="0" borderId="7" xfId="3" applyFont="1" applyBorder="1" applyAlignment="1">
      <alignment horizontal="left" vertical="center"/>
    </xf>
    <xf numFmtId="0" fontId="29" fillId="0" borderId="6" xfId="3" applyFont="1" applyBorder="1" applyAlignment="1">
      <alignment horizontal="left" vertical="center"/>
    </xf>
    <xf numFmtId="0" fontId="29" fillId="0" borderId="5" xfId="3" applyFont="1" applyBorder="1" applyAlignment="1">
      <alignment horizontal="left" vertical="center"/>
    </xf>
    <xf numFmtId="2" fontId="29" fillId="2" borderId="12" xfId="3" applyNumberFormat="1" applyFont="1" applyFill="1" applyBorder="1" applyAlignment="1">
      <alignment horizontal="center" vertical="center"/>
    </xf>
    <xf numFmtId="2" fontId="29" fillId="2" borderId="33" xfId="3" applyNumberFormat="1" applyFont="1" applyFill="1" applyBorder="1" applyAlignment="1">
      <alignment horizontal="center" vertical="center"/>
    </xf>
    <xf numFmtId="2" fontId="29" fillId="2" borderId="4" xfId="3" applyNumberFormat="1" applyFont="1" applyFill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28" xfId="3" applyFont="1" applyBorder="1" applyAlignment="1">
      <alignment horizontal="center" vertical="center"/>
    </xf>
    <xf numFmtId="0" fontId="31" fillId="0" borderId="27" xfId="3" applyFont="1" applyBorder="1" applyAlignment="1">
      <alignment horizontal="center" vertical="center"/>
    </xf>
    <xf numFmtId="0" fontId="31" fillId="0" borderId="26" xfId="3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/>
    </xf>
    <xf numFmtId="0" fontId="31" fillId="0" borderId="3" xfId="3" applyFont="1" applyBorder="1" applyAlignment="1">
      <alignment horizontal="center" vertical="center"/>
    </xf>
    <xf numFmtId="0" fontId="31" fillId="0" borderId="22" xfId="3" applyFont="1" applyBorder="1" applyAlignment="1">
      <alignment horizontal="center" vertical="center"/>
    </xf>
    <xf numFmtId="43" fontId="29" fillId="0" borderId="35" xfId="0" applyNumberFormat="1" applyFont="1" applyBorder="1" applyAlignment="1">
      <alignment horizontal="center"/>
    </xf>
    <xf numFmtId="0" fontId="29" fillId="17" borderId="72" xfId="1" applyNumberFormat="1" applyFont="1" applyFill="1" applyBorder="1" applyAlignment="1">
      <alignment horizontal="center"/>
    </xf>
    <xf numFmtId="0" fontId="29" fillId="17" borderId="73" xfId="1" applyNumberFormat="1" applyFont="1" applyFill="1" applyBorder="1" applyAlignment="1">
      <alignment horizontal="center"/>
    </xf>
    <xf numFmtId="0" fontId="29" fillId="17" borderId="74" xfId="1" applyNumberFormat="1" applyFont="1" applyFill="1" applyBorder="1" applyAlignment="1">
      <alignment horizontal="center"/>
    </xf>
    <xf numFmtId="43" fontId="29" fillId="0" borderId="38" xfId="0" applyNumberFormat="1" applyFont="1" applyBorder="1" applyAlignment="1">
      <alignment horizontal="center" vertical="center"/>
    </xf>
    <xf numFmtId="43" fontId="29" fillId="0" borderId="68" xfId="0" applyNumberFormat="1" applyFont="1" applyBorder="1" applyAlignment="1">
      <alignment horizontal="center" vertical="center"/>
    </xf>
    <xf numFmtId="43" fontId="29" fillId="0" borderId="38" xfId="1" applyFont="1" applyBorder="1" applyAlignment="1">
      <alignment horizontal="center" vertical="center"/>
    </xf>
    <xf numFmtId="43" fontId="29" fillId="0" borderId="68" xfId="1" applyFont="1" applyBorder="1" applyAlignment="1">
      <alignment horizontal="center" vertical="center"/>
    </xf>
    <xf numFmtId="43" fontId="29" fillId="0" borderId="58" xfId="0" applyNumberFormat="1" applyFont="1" applyBorder="1" applyAlignment="1">
      <alignment horizontal="center"/>
    </xf>
    <xf numFmtId="43" fontId="29" fillId="0" borderId="59" xfId="0" applyNumberFormat="1" applyFont="1" applyBorder="1" applyAlignment="1">
      <alignment horizontal="center"/>
    </xf>
    <xf numFmtId="3" fontId="28" fillId="17" borderId="70" xfId="1" applyNumberFormat="1" applyFont="1" applyFill="1" applyBorder="1" applyAlignment="1">
      <alignment horizontal="center"/>
    </xf>
    <xf numFmtId="3" fontId="28" fillId="17" borderId="31" xfId="1" applyNumberFormat="1" applyFont="1" applyFill="1" applyBorder="1" applyAlignment="1">
      <alignment horizontal="center"/>
    </xf>
    <xf numFmtId="3" fontId="28" fillId="17" borderId="69" xfId="1" applyNumberFormat="1" applyFont="1" applyFill="1" applyBorder="1" applyAlignment="1">
      <alignment horizontal="center"/>
    </xf>
    <xf numFmtId="0" fontId="29" fillId="8" borderId="23" xfId="0" applyFont="1" applyFill="1" applyBorder="1" applyAlignment="1">
      <alignment horizontal="right" vertical="center"/>
    </xf>
    <xf numFmtId="0" fontId="29" fillId="8" borderId="69" xfId="0" applyFont="1" applyFill="1" applyBorder="1" applyAlignment="1">
      <alignment horizontal="right" vertical="center"/>
    </xf>
    <xf numFmtId="0" fontId="29" fillId="8" borderId="70" xfId="0" applyFont="1" applyFill="1" applyBorder="1" applyAlignment="1">
      <alignment horizontal="right" vertical="center"/>
    </xf>
    <xf numFmtId="4" fontId="28" fillId="8" borderId="70" xfId="1" applyNumberFormat="1" applyFont="1" applyFill="1" applyBorder="1" applyAlignment="1">
      <alignment horizontal="center" vertical="center"/>
    </xf>
    <xf numFmtId="4" fontId="28" fillId="8" borderId="31" xfId="1" applyNumberFormat="1" applyFont="1" applyFill="1" applyBorder="1" applyAlignment="1">
      <alignment horizontal="center" vertical="center"/>
    </xf>
    <xf numFmtId="4" fontId="28" fillId="8" borderId="69" xfId="1" applyNumberFormat="1" applyFont="1" applyFill="1" applyBorder="1" applyAlignment="1">
      <alignment horizontal="center" vertical="center"/>
    </xf>
    <xf numFmtId="43" fontId="29" fillId="0" borderId="30" xfId="0" applyNumberFormat="1" applyFont="1" applyBorder="1" applyAlignment="1">
      <alignment horizontal="left"/>
    </xf>
    <xf numFmtId="43" fontId="29" fillId="0" borderId="10" xfId="0" applyNumberFormat="1" applyFont="1" applyBorder="1" applyAlignment="1">
      <alignment horizontal="left"/>
    </xf>
    <xf numFmtId="43" fontId="29" fillId="0" borderId="65" xfId="0" applyNumberFormat="1" applyFont="1" applyBorder="1" applyAlignment="1">
      <alignment horizontal="left"/>
    </xf>
    <xf numFmtId="43" fontId="29" fillId="0" borderId="75" xfId="0" applyNumberFormat="1" applyFont="1" applyBorder="1" applyAlignment="1">
      <alignment horizontal="left"/>
    </xf>
    <xf numFmtId="43" fontId="29" fillId="0" borderId="19" xfId="0" applyNumberFormat="1" applyFont="1" applyBorder="1" applyAlignment="1">
      <alignment horizontal="left"/>
    </xf>
    <xf numFmtId="43" fontId="29" fillId="0" borderId="45" xfId="0" applyNumberFormat="1" applyFont="1" applyBorder="1" applyAlignment="1">
      <alignment horizontal="left"/>
    </xf>
    <xf numFmtId="4" fontId="28" fillId="8" borderId="76" xfId="1" applyNumberFormat="1" applyFont="1" applyFill="1" applyBorder="1" applyAlignment="1">
      <alignment horizontal="center" vertical="center"/>
    </xf>
    <xf numFmtId="4" fontId="28" fillId="8" borderId="6" xfId="1" applyNumberFormat="1" applyFont="1" applyFill="1" applyBorder="1" applyAlignment="1">
      <alignment horizontal="center" vertical="center"/>
    </xf>
    <xf numFmtId="4" fontId="28" fillId="8" borderId="47" xfId="1" applyNumberFormat="1" applyFont="1" applyFill="1" applyBorder="1" applyAlignment="1">
      <alignment horizontal="center" vertical="center"/>
    </xf>
    <xf numFmtId="0" fontId="36" fillId="0" borderId="32" xfId="86" applyFont="1" applyBorder="1" applyAlignment="1">
      <alignment horizontal="center" vertical="center"/>
    </xf>
    <xf numFmtId="0" fontId="36" fillId="0" borderId="46" xfId="86" applyFont="1" applyBorder="1" applyAlignment="1">
      <alignment horizontal="center" vertical="center"/>
    </xf>
    <xf numFmtId="0" fontId="36" fillId="0" borderId="48" xfId="86" applyFont="1" applyBorder="1" applyAlignment="1">
      <alignment horizontal="center" vertical="center"/>
    </xf>
    <xf numFmtId="0" fontId="36" fillId="0" borderId="0" xfId="86" applyFont="1" applyAlignment="1">
      <alignment horizontal="center" vertical="center"/>
    </xf>
    <xf numFmtId="43" fontId="28" fillId="16" borderId="0" xfId="88" quotePrefix="1" applyNumberFormat="1" applyFont="1" applyFill="1" applyAlignment="1" applyProtection="1">
      <alignment horizontal="left" wrapText="1"/>
      <protection locked="0"/>
    </xf>
    <xf numFmtId="0" fontId="28" fillId="16" borderId="0" xfId="88" quotePrefix="1" applyFont="1" applyFill="1" applyAlignment="1" applyProtection="1">
      <alignment horizontal="left" wrapText="1"/>
      <protection locked="0"/>
    </xf>
    <xf numFmtId="0" fontId="28" fillId="0" borderId="0" xfId="88" applyFont="1" applyAlignment="1" applyProtection="1">
      <alignment horizontal="left"/>
      <protection locked="0"/>
    </xf>
    <xf numFmtId="0" fontId="28" fillId="0" borderId="0" xfId="88" applyFont="1" applyAlignment="1" applyProtection="1">
      <alignment horizontal="center"/>
      <protection locked="0"/>
    </xf>
    <xf numFmtId="0" fontId="34" fillId="0" borderId="0" xfId="86" applyFont="1" applyAlignment="1" applyProtection="1">
      <alignment horizontal="left"/>
      <protection locked="0"/>
    </xf>
    <xf numFmtId="0" fontId="37" fillId="0" borderId="49" xfId="86" applyFont="1" applyBorder="1" applyAlignment="1">
      <alignment horizontal="left" vertical="center" wrapText="1"/>
    </xf>
    <xf numFmtId="0" fontId="36" fillId="0" borderId="0" xfId="86" applyFont="1" applyBorder="1" applyAlignment="1">
      <alignment horizontal="left" vertical="center" wrapText="1"/>
    </xf>
    <xf numFmtId="0" fontId="36" fillId="0" borderId="50" xfId="86" applyFont="1" applyBorder="1" applyAlignment="1">
      <alignment horizontal="left" vertical="center" wrapText="1"/>
    </xf>
    <xf numFmtId="0" fontId="34" fillId="0" borderId="49" xfId="86" applyFont="1" applyBorder="1" applyAlignment="1">
      <alignment horizontal="center"/>
    </xf>
    <xf numFmtId="0" fontId="34" fillId="0" borderId="57" xfId="86" applyFont="1" applyBorder="1" applyAlignment="1">
      <alignment horizontal="center"/>
    </xf>
    <xf numFmtId="0" fontId="34" fillId="0" borderId="0" xfId="86" applyFont="1" applyBorder="1" applyAlignment="1">
      <alignment horizontal="left"/>
    </xf>
    <xf numFmtId="0" fontId="34" fillId="0" borderId="14" xfId="86" applyFont="1" applyBorder="1" applyAlignment="1">
      <alignment horizontal="left"/>
    </xf>
    <xf numFmtId="0" fontId="36" fillId="0" borderId="58" xfId="86" applyFont="1" applyBorder="1" applyAlignment="1">
      <alignment horizontal="center" vertical="center"/>
    </xf>
    <xf numFmtId="0" fontId="36" fillId="0" borderId="35" xfId="86" applyFont="1" applyBorder="1" applyAlignment="1">
      <alignment horizontal="center" vertical="center"/>
    </xf>
    <xf numFmtId="0" fontId="36" fillId="0" borderId="59" xfId="86" applyFont="1" applyBorder="1" applyAlignment="1">
      <alignment horizontal="center" vertical="center"/>
    </xf>
    <xf numFmtId="0" fontId="36" fillId="0" borderId="57" xfId="86" applyFont="1" applyBorder="1" applyAlignment="1">
      <alignment horizontal="center" vertical="center"/>
    </xf>
    <xf numFmtId="0" fontId="36" fillId="0" borderId="14" xfId="86" applyFont="1" applyBorder="1" applyAlignment="1">
      <alignment horizontal="center" vertical="center"/>
    </xf>
    <xf numFmtId="0" fontId="36" fillId="0" borderId="60" xfId="86" applyFont="1" applyBorder="1" applyAlignment="1">
      <alignment horizontal="center" vertical="center"/>
    </xf>
    <xf numFmtId="0" fontId="34" fillId="0" borderId="58" xfId="86" applyFont="1" applyBorder="1" applyAlignment="1">
      <alignment horizontal="right" vertical="center"/>
    </xf>
    <xf numFmtId="0" fontId="34" fillId="0" borderId="35" xfId="86" applyFont="1" applyBorder="1" applyAlignment="1">
      <alignment horizontal="right" vertical="center"/>
    </xf>
    <xf numFmtId="0" fontId="34" fillId="0" borderId="49" xfId="86" applyFont="1" applyBorder="1" applyAlignment="1">
      <alignment horizontal="right" vertical="center"/>
    </xf>
    <xf numFmtId="0" fontId="34" fillId="0" borderId="0" xfId="86" applyFont="1" applyBorder="1" applyAlignment="1">
      <alignment horizontal="right" vertical="center"/>
    </xf>
    <xf numFmtId="0" fontId="34" fillId="0" borderId="57" xfId="86" applyFont="1" applyBorder="1" applyAlignment="1">
      <alignment horizontal="right" vertical="center"/>
    </xf>
    <xf numFmtId="0" fontId="34" fillId="0" borderId="14" xfId="86" applyFont="1" applyBorder="1" applyAlignment="1">
      <alignment horizontal="right" vertical="center"/>
    </xf>
    <xf numFmtId="0" fontId="34" fillId="0" borderId="35" xfId="86" applyFont="1" applyBorder="1" applyAlignment="1">
      <alignment horizontal="center"/>
    </xf>
    <xf numFmtId="0" fontId="34" fillId="0" borderId="0" xfId="86" applyFont="1" applyBorder="1" applyAlignment="1">
      <alignment horizontal="center"/>
    </xf>
    <xf numFmtId="0" fontId="34" fillId="0" borderId="35" xfId="86" applyFont="1" applyBorder="1" applyAlignment="1">
      <alignment horizontal="left" vertical="center"/>
    </xf>
    <xf numFmtId="0" fontId="34" fillId="0" borderId="0" xfId="86" applyFont="1" applyBorder="1" applyAlignment="1">
      <alignment horizontal="left" vertical="center"/>
    </xf>
    <xf numFmtId="0" fontId="34" fillId="0" borderId="14" xfId="86" applyFont="1" applyBorder="1" applyAlignment="1">
      <alignment horizontal="left" vertical="center"/>
    </xf>
    <xf numFmtId="0" fontId="34" fillId="0" borderId="59" xfId="86" applyFont="1" applyBorder="1" applyAlignment="1">
      <alignment horizontal="center"/>
    </xf>
    <xf numFmtId="0" fontId="34" fillId="0" borderId="50" xfId="86" applyFont="1" applyBorder="1" applyAlignment="1">
      <alignment horizontal="center"/>
    </xf>
    <xf numFmtId="0" fontId="34" fillId="0" borderId="60" xfId="86" applyFont="1" applyBorder="1" applyAlignment="1">
      <alignment horizontal="center"/>
    </xf>
    <xf numFmtId="0" fontId="34" fillId="0" borderId="14" xfId="86" applyFont="1" applyBorder="1" applyAlignment="1">
      <alignment horizontal="center"/>
    </xf>
    <xf numFmtId="43" fontId="36" fillId="0" borderId="61" xfId="89" applyFont="1" applyFill="1" applyBorder="1" applyAlignment="1" applyProtection="1">
      <alignment horizontal="center" vertical="center"/>
    </xf>
    <xf numFmtId="0" fontId="34" fillId="0" borderId="49" xfId="86" applyFont="1" applyBorder="1" applyAlignment="1" applyProtection="1">
      <alignment horizontal="center"/>
      <protection locked="0"/>
    </xf>
    <xf numFmtId="0" fontId="34" fillId="0" borderId="0" xfId="86" applyFont="1" applyBorder="1" applyAlignment="1" applyProtection="1">
      <alignment horizontal="center"/>
      <protection locked="0"/>
    </xf>
    <xf numFmtId="0" fontId="34" fillId="0" borderId="58" xfId="86" applyFont="1" applyBorder="1" applyAlignment="1">
      <alignment horizontal="center" vertical="top"/>
    </xf>
    <xf numFmtId="0" fontId="34" fillId="0" borderId="49" xfId="86" applyFont="1" applyBorder="1" applyAlignment="1">
      <alignment horizontal="center" vertical="top"/>
    </xf>
    <xf numFmtId="0" fontId="34" fillId="0" borderId="57" xfId="86" applyFont="1" applyBorder="1" applyAlignment="1">
      <alignment horizontal="center" vertical="top"/>
    </xf>
    <xf numFmtId="43" fontId="34" fillId="16" borderId="35" xfId="86" applyNumberFormat="1" applyFont="1" applyFill="1" applyBorder="1" applyAlignment="1" applyProtection="1">
      <alignment horizontal="left"/>
      <protection locked="0"/>
    </xf>
    <xf numFmtId="0" fontId="28" fillId="16" borderId="35" xfId="88" applyFont="1" applyFill="1" applyBorder="1" applyAlignment="1" applyProtection="1">
      <alignment horizontal="left"/>
      <protection locked="0"/>
    </xf>
    <xf numFmtId="0" fontId="28" fillId="16" borderId="59" xfId="88" applyFont="1" applyFill="1" applyBorder="1" applyAlignment="1" applyProtection="1">
      <alignment horizontal="left"/>
      <protection locked="0"/>
    </xf>
    <xf numFmtId="43" fontId="34" fillId="0" borderId="0" xfId="86" applyNumberFormat="1" applyFont="1" applyBorder="1" applyAlignment="1">
      <alignment horizontal="center"/>
    </xf>
    <xf numFmtId="43" fontId="34" fillId="0" borderId="0" xfId="89" applyFont="1" applyFill="1" applyBorder="1" applyAlignment="1" applyProtection="1">
      <alignment horizontal="center"/>
    </xf>
    <xf numFmtId="43" fontId="34" fillId="0" borderId="50" xfId="89" applyFont="1" applyFill="1" applyBorder="1" applyAlignment="1" applyProtection="1">
      <alignment horizontal="center"/>
    </xf>
    <xf numFmtId="188" fontId="34" fillId="0" borderId="0" xfId="86" applyNumberFormat="1" applyFont="1" applyBorder="1" applyAlignment="1">
      <alignment horizontal="center"/>
    </xf>
    <xf numFmtId="188" fontId="34" fillId="0" borderId="50" xfId="86" applyNumberFormat="1" applyFont="1" applyBorder="1" applyAlignment="1">
      <alignment horizontal="center"/>
    </xf>
    <xf numFmtId="188" fontId="34" fillId="0" borderId="14" xfId="86" applyNumberFormat="1" applyFont="1" applyBorder="1" applyAlignment="1">
      <alignment horizontal="center"/>
    </xf>
    <xf numFmtId="188" fontId="34" fillId="0" borderId="60" xfId="86" applyNumberFormat="1" applyFont="1" applyBorder="1" applyAlignment="1">
      <alignment horizontal="center"/>
    </xf>
  </cellXfs>
  <cellStyles count="90">
    <cellStyle name=",;F'KOIT[[WAAHK" xfId="10"/>
    <cellStyle name="?? [0.00]_????" xfId="11"/>
    <cellStyle name="?? [0]_PERSONAL" xfId="12"/>
    <cellStyle name="???? [0.00]_????" xfId="13"/>
    <cellStyle name="??????[0]_PERSONAL" xfId="14"/>
    <cellStyle name="??????PERSONAL" xfId="15"/>
    <cellStyle name="?????[0]_PERSONAL" xfId="16"/>
    <cellStyle name="?????PERSONAL" xfId="17"/>
    <cellStyle name="????_????" xfId="18"/>
    <cellStyle name="???[0]_PERSONAL" xfId="19"/>
    <cellStyle name="???_PERSONAL" xfId="20"/>
    <cellStyle name="??_??" xfId="21"/>
    <cellStyle name="?@??laroux" xfId="22"/>
    <cellStyle name="=C:\WINDOWS\SYSTEM32\COMMAND.COM" xfId="23"/>
    <cellStyle name="a" xfId="24"/>
    <cellStyle name="abc" xfId="25"/>
    <cellStyle name="Calc Currency (0)" xfId="26"/>
    <cellStyle name="Calc Currency (2)" xfId="27"/>
    <cellStyle name="Calc Percent (0)" xfId="28"/>
    <cellStyle name="Calc Percent (1)" xfId="29"/>
    <cellStyle name="Calc Percent (2)" xfId="30"/>
    <cellStyle name="Calc Units (0)" xfId="31"/>
    <cellStyle name="Calc Units (1)" xfId="32"/>
    <cellStyle name="Calc Units (2)" xfId="33"/>
    <cellStyle name="Comma" xfId="1" builtinId="3"/>
    <cellStyle name="Comma [00]" xfId="34"/>
    <cellStyle name="Comma 13 2 2" xfId="84"/>
    <cellStyle name="Comma 2" xfId="35"/>
    <cellStyle name="Comma 2 2" xfId="36"/>
    <cellStyle name="Comma 3" xfId="37"/>
    <cellStyle name="Comma 3 2" xfId="87"/>
    <cellStyle name="Comma 4" xfId="38"/>
    <cellStyle name="Comma 4 3" xfId="39"/>
    <cellStyle name="Comma_แบบตารางใหม่" xfId="8"/>
    <cellStyle name="company_title" xfId="40"/>
    <cellStyle name="Currency [00]" xfId="41"/>
    <cellStyle name="Date Short" xfId="42"/>
    <cellStyle name="date_format" xfId="43"/>
    <cellStyle name="Enter Currency (0)" xfId="44"/>
    <cellStyle name="Enter Currency (2)" xfId="45"/>
    <cellStyle name="Enter Units (0)" xfId="46"/>
    <cellStyle name="Enter Units (1)" xfId="47"/>
    <cellStyle name="Enter Units (2)" xfId="48"/>
    <cellStyle name="Grey" xfId="49"/>
    <cellStyle name="Header1" xfId="50"/>
    <cellStyle name="Header2" xfId="51"/>
    <cellStyle name="Input [yellow]" xfId="52"/>
    <cellStyle name="Link Currency (0)" xfId="53"/>
    <cellStyle name="Link Currency (2)" xfId="54"/>
    <cellStyle name="Link Units (0)" xfId="55"/>
    <cellStyle name="Link Units (1)" xfId="56"/>
    <cellStyle name="Link Units (2)" xfId="57"/>
    <cellStyle name="no dec" xfId="58"/>
    <cellStyle name="Normal" xfId="0" builtinId="0"/>
    <cellStyle name="Normal - Style1" xfId="59"/>
    <cellStyle name="Normal 2" xfId="60"/>
    <cellStyle name="Normal 2 2" xfId="61"/>
    <cellStyle name="Normal 2 2 2" xfId="83"/>
    <cellStyle name="Normal 3" xfId="62"/>
    <cellStyle name="Normal 48 2" xfId="85"/>
    <cellStyle name="Normal_10051 &amp; ข 38-39-40 -มีค-50_56-10159 (ตค-55)" xfId="5"/>
    <cellStyle name="Normal_แบบตารางใหม่" xfId="3"/>
    <cellStyle name="Normal_แบบตารางใหม่ -กลุ่ม 3" xfId="4"/>
    <cellStyle name="ParaBirimi [0]_RESULTS" xfId="63"/>
    <cellStyle name="ParaBirimi_RESULTS" xfId="64"/>
    <cellStyle name="Percent [0]" xfId="65"/>
    <cellStyle name="Percent [00]" xfId="66"/>
    <cellStyle name="Percent [2]" xfId="67"/>
    <cellStyle name="Percent 2" xfId="68"/>
    <cellStyle name="PrePop Currency (0)" xfId="69"/>
    <cellStyle name="PrePop Currency (2)" xfId="70"/>
    <cellStyle name="PrePop Units (0)" xfId="71"/>
    <cellStyle name="PrePop Units (1)" xfId="72"/>
    <cellStyle name="PrePop Units (2)" xfId="73"/>
    <cellStyle name="report_title" xfId="74"/>
    <cellStyle name="Text Indent A" xfId="75"/>
    <cellStyle name="Text Indent B" xfId="76"/>
    <cellStyle name="Text Indent C" xfId="77"/>
    <cellStyle name="Virg? [0]_RESULTS" xfId="78"/>
    <cellStyle name="Virg?_RESULTS" xfId="79"/>
    <cellStyle name="เครื่องหมายจุลภาค 2" xfId="80"/>
    <cellStyle name="เครื่องหมายจุลภาค 3" xfId="81"/>
    <cellStyle name="เครื่องหมายจุลภาค 4" xfId="7"/>
    <cellStyle name="จุลภาค 2" xfId="89"/>
    <cellStyle name="ปกติ 2" xfId="2"/>
    <cellStyle name="ปกติ 2 2" xfId="88"/>
    <cellStyle name="ปกติ 3" xfId="6"/>
    <cellStyle name="ปกติ_4580&amp;87-7-46" xfId="9"/>
    <cellStyle name="ปกติ_ตัวอย่างการคำนวณ FACTOR F" xfId="86"/>
    <cellStyle name="ลักษณะ 1" xfId="82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0</xdr:row>
      <xdr:rowOff>95250</xdr:rowOff>
    </xdr:from>
    <xdr:to>
      <xdr:col>8</xdr:col>
      <xdr:colOff>781050</xdr:colOff>
      <xdr:row>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6FDA818-83AF-45D7-8ED0-A8DF3F1AF68F}"/>
            </a:ext>
          </a:extLst>
        </xdr:cNvPr>
        <xdr:cNvSpPr txBox="1"/>
      </xdr:nvSpPr>
      <xdr:spPr>
        <a:xfrm>
          <a:off x="5810250" y="95250"/>
          <a:ext cx="790575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3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ปร.</a:t>
          </a:r>
          <a:r>
            <a:rPr lang="en-US" sz="1300" b="1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300" b="1">
              <a:latin typeface="TH SarabunPSK" panose="020B0500040200020003" pitchFamily="34" charset="-34"/>
              <a:cs typeface="TH SarabunPSK" panose="020B0500040200020003" pitchFamily="34" charset="-34"/>
            </a:rPr>
            <a:t> แผ่นที่ 1/1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0</xdr:row>
      <xdr:rowOff>47624</xdr:rowOff>
    </xdr:from>
    <xdr:to>
      <xdr:col>8</xdr:col>
      <xdr:colOff>1028700</xdr:colOff>
      <xdr:row>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6172200" y="47624"/>
          <a:ext cx="942975" cy="638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3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ปร.</a:t>
          </a:r>
          <a:r>
            <a:rPr lang="en-US" sz="1300" b="1"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lang="th-TH" sz="1300" b="1">
              <a:latin typeface="TH SarabunPSK" panose="020B0500040200020003" pitchFamily="34" charset="-34"/>
              <a:cs typeface="TH SarabunPSK" panose="020B0500040200020003" pitchFamily="34" charset="-34"/>
            </a:rPr>
            <a:t> (ก) แผ่นที่ 1/1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695325</xdr:colOff>
      <xdr:row>0</xdr:row>
      <xdr:rowOff>83127</xdr:rowOff>
    </xdr:from>
    <xdr:to>
      <xdr:col>8</xdr:col>
      <xdr:colOff>819151</xdr:colOff>
      <xdr:row>1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0048875" y="83127"/>
          <a:ext cx="952501" cy="3359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แบบ ปร.4</a:t>
          </a:r>
        </a:p>
      </xdr:txBody>
    </xdr:sp>
    <xdr:clientData/>
  </xdr:twoCellAnchor>
  <xdr:oneCellAnchor>
    <xdr:from>
      <xdr:col>6</xdr:col>
      <xdr:colOff>638175</xdr:colOff>
      <xdr:row>29</xdr:row>
      <xdr:rowOff>0</xdr:rowOff>
    </xdr:from>
    <xdr:ext cx="184731" cy="262572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xmlns="" id="{D68C98E2-2DD4-5639-671E-956EDA90D148}"/>
            </a:ext>
          </a:extLst>
        </xdr:cNvPr>
        <xdr:cNvSpPr txBox="1"/>
      </xdr:nvSpPr>
      <xdr:spPr>
        <a:xfrm>
          <a:off x="8524875" y="79914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847724</xdr:colOff>
      <xdr:row>13</xdr:row>
      <xdr:rowOff>57150</xdr:rowOff>
    </xdr:from>
    <xdr:to>
      <xdr:col>6</xdr:col>
      <xdr:colOff>990599</xdr:colOff>
      <xdr:row>15</xdr:row>
      <xdr:rowOff>228601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xmlns="" id="{4D2E5FEB-9BAF-4E0E-AC8F-ECD904726CBC}"/>
            </a:ext>
          </a:extLst>
        </xdr:cNvPr>
        <xdr:cNvSpPr txBox="1"/>
      </xdr:nvSpPr>
      <xdr:spPr>
        <a:xfrm>
          <a:off x="2847974" y="4029075"/>
          <a:ext cx="1800225" cy="657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0">
              <a:latin typeface="TH Sarabun New" panose="020B0500040200020003" pitchFamily="34" charset="-34"/>
              <a:cs typeface="TH Sarabun New" panose="020B0500040200020003" pitchFamily="34" charset="-34"/>
            </a:rPr>
            <a:t>( D</a:t>
          </a:r>
          <a:r>
            <a:rPr lang="en-US" sz="2000" b="0" baseline="0">
              <a:latin typeface="TH Sarabun New" panose="020B0500040200020003" pitchFamily="34" charset="-34"/>
              <a:cs typeface="TH Sarabun New" panose="020B0500040200020003" pitchFamily="34" charset="-34"/>
            </a:rPr>
            <a:t> - E ) X ( A - B )</a:t>
          </a:r>
          <a:endParaRPr lang="th-TH" sz="2000" b="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4</xdr:col>
      <xdr:colOff>847725</xdr:colOff>
      <xdr:row>13</xdr:row>
      <xdr:rowOff>66675</xdr:rowOff>
    </xdr:from>
    <xdr:to>
      <xdr:col>6</xdr:col>
      <xdr:colOff>857250</xdr:colOff>
      <xdr:row>15</xdr:row>
      <xdr:rowOff>238125</xdr:rowOff>
    </xdr:to>
    <xdr:sp macro="" textlink="">
      <xdr:nvSpPr>
        <xdr:cNvPr id="6" name="วงเล็บเหลี่ยมคู่ 5">
          <a:extLst>
            <a:ext uri="{FF2B5EF4-FFF2-40B4-BE49-F238E27FC236}">
              <a16:creationId xmlns:a16="http://schemas.microsoft.com/office/drawing/2014/main" xmlns="" id="{88F7C79A-C720-4C68-82B1-9EEDB83A4911}"/>
            </a:ext>
          </a:extLst>
        </xdr:cNvPr>
        <xdr:cNvSpPr/>
      </xdr:nvSpPr>
      <xdr:spPr>
        <a:xfrm>
          <a:off x="2847975" y="4038600"/>
          <a:ext cx="1666875" cy="6572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1"/>
        </a:p>
      </xdr:txBody>
    </xdr:sp>
    <xdr:clientData/>
  </xdr:twoCellAnchor>
  <xdr:twoCellAnchor>
    <xdr:from>
      <xdr:col>4</xdr:col>
      <xdr:colOff>962025</xdr:colOff>
      <xdr:row>14</xdr:row>
      <xdr:rowOff>142875</xdr:rowOff>
    </xdr:from>
    <xdr:to>
      <xdr:col>6</xdr:col>
      <xdr:colOff>628650</xdr:colOff>
      <xdr:row>14</xdr:row>
      <xdr:rowOff>152400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43636384-6615-46E0-9A24-F7E89A88B40D}"/>
            </a:ext>
          </a:extLst>
        </xdr:cNvPr>
        <xdr:cNvCxnSpPr/>
      </xdr:nvCxnSpPr>
      <xdr:spPr>
        <a:xfrm>
          <a:off x="2962275" y="4391025"/>
          <a:ext cx="13239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14</xdr:row>
      <xdr:rowOff>200025</xdr:rowOff>
    </xdr:from>
    <xdr:to>
      <xdr:col>6</xdr:col>
      <xdr:colOff>409575</xdr:colOff>
      <xdr:row>15</xdr:row>
      <xdr:rowOff>266700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xmlns="" id="{9DD3C395-3992-4964-A179-1C296D3DED27}"/>
            </a:ext>
          </a:extLst>
        </xdr:cNvPr>
        <xdr:cNvSpPr txBox="1"/>
      </xdr:nvSpPr>
      <xdr:spPr>
        <a:xfrm>
          <a:off x="3133725" y="4448175"/>
          <a:ext cx="9334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0">
              <a:latin typeface="TH Sarabun New" panose="020B0500040200020003" pitchFamily="34" charset="-34"/>
              <a:cs typeface="TH Sarabun New" panose="020B0500040200020003" pitchFamily="34" charset="-34"/>
            </a:rPr>
            <a:t>( C - B )</a:t>
          </a:r>
          <a:endParaRPr lang="th-TH" sz="2000" b="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4</xdr:col>
      <xdr:colOff>333376</xdr:colOff>
      <xdr:row>13</xdr:row>
      <xdr:rowOff>209550</xdr:rowOff>
    </xdr:from>
    <xdr:to>
      <xdr:col>4</xdr:col>
      <xdr:colOff>752476</xdr:colOff>
      <xdr:row>15</xdr:row>
      <xdr:rowOff>76200</xdr:rowOff>
    </xdr:to>
    <xdr:sp macro="" textlink="">
      <xdr:nvSpPr>
        <xdr:cNvPr id="9" name="กล่องข้อความ 8">
          <a:extLst>
            <a:ext uri="{FF2B5EF4-FFF2-40B4-BE49-F238E27FC236}">
              <a16:creationId xmlns:a16="http://schemas.microsoft.com/office/drawing/2014/main" xmlns="" id="{9426BBD2-BCF7-4529-8856-9916D5A6F83B}"/>
            </a:ext>
          </a:extLst>
        </xdr:cNvPr>
        <xdr:cNvSpPr txBox="1"/>
      </xdr:nvSpPr>
      <xdr:spPr>
        <a:xfrm>
          <a:off x="2333626" y="4181475"/>
          <a:ext cx="41910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2000" b="0">
              <a:latin typeface="TH Sarabun New" panose="020B0500040200020003" pitchFamily="34" charset="-34"/>
              <a:cs typeface="TH Sarabun New" panose="020B0500040200020003" pitchFamily="34" charset="-34"/>
            </a:rPr>
            <a:t>D</a:t>
          </a:r>
          <a:r>
            <a:rPr lang="en-US" sz="2000" b="0" baseline="0">
              <a:latin typeface="TH Sarabun New" panose="020B0500040200020003" pitchFamily="34" charset="-34"/>
              <a:cs typeface="TH Sarabun New" panose="020B0500040200020003" pitchFamily="34" charset="-34"/>
            </a:rPr>
            <a:t> - </a:t>
          </a:r>
          <a:endParaRPr lang="th-TH" sz="2000" b="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</xdr:col>
      <xdr:colOff>314325</xdr:colOff>
      <xdr:row>21</xdr:row>
      <xdr:rowOff>247650</xdr:rowOff>
    </xdr:from>
    <xdr:to>
      <xdr:col>9</xdr:col>
      <xdr:colOff>171449</xdr:colOff>
      <xdr:row>24</xdr:row>
      <xdr:rowOff>47625</xdr:rowOff>
    </xdr:to>
    <xdr:sp macro="" textlink="">
      <xdr:nvSpPr>
        <xdr:cNvPr id="10" name="วงเล็บเหลี่ยมคู่ 9">
          <a:extLst>
            <a:ext uri="{FF2B5EF4-FFF2-40B4-BE49-F238E27FC236}">
              <a16:creationId xmlns:a16="http://schemas.microsoft.com/office/drawing/2014/main" xmlns="" id="{ED193FF7-5FF1-4958-8B9A-2C8E15DD296A}"/>
            </a:ext>
          </a:extLst>
        </xdr:cNvPr>
        <xdr:cNvSpPr/>
      </xdr:nvSpPr>
      <xdr:spPr>
        <a:xfrm>
          <a:off x="857250" y="6562725"/>
          <a:ext cx="5086349" cy="723900"/>
        </a:xfrm>
        <a:prstGeom prst="bracketPair">
          <a:avLst>
            <a:gd name="adj" fmla="val 1111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847724</xdr:colOff>
      <xdr:row>13</xdr:row>
      <xdr:rowOff>57150</xdr:rowOff>
    </xdr:from>
    <xdr:to>
      <xdr:col>6</xdr:col>
      <xdr:colOff>990599</xdr:colOff>
      <xdr:row>15</xdr:row>
      <xdr:rowOff>228601</xdr:rowOff>
    </xdr:to>
    <xdr:sp macro="" textlink="">
      <xdr:nvSpPr>
        <xdr:cNvPr id="14" name="กล่องข้อความ 13">
          <a:extLst>
            <a:ext uri="{FF2B5EF4-FFF2-40B4-BE49-F238E27FC236}">
              <a16:creationId xmlns:a16="http://schemas.microsoft.com/office/drawing/2014/main" xmlns="" id="{91C08B03-EA2B-4E05-899A-37C2CB19FCF7}"/>
            </a:ext>
          </a:extLst>
        </xdr:cNvPr>
        <xdr:cNvSpPr txBox="1"/>
      </xdr:nvSpPr>
      <xdr:spPr>
        <a:xfrm>
          <a:off x="2847974" y="4029075"/>
          <a:ext cx="1800225" cy="657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>
              <a:latin typeface="TH Sarabun New" panose="020B0500040200020003" pitchFamily="34" charset="-34"/>
              <a:cs typeface="TH Sarabun New" panose="020B0500040200020003" pitchFamily="34" charset="-34"/>
            </a:rPr>
            <a:t>( D</a:t>
          </a:r>
          <a:r>
            <a:rPr lang="en-US" sz="20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 - E ) X ( A - B )</a:t>
          </a:r>
          <a:endParaRPr lang="th-TH" sz="2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4</xdr:col>
      <xdr:colOff>847725</xdr:colOff>
      <xdr:row>13</xdr:row>
      <xdr:rowOff>66675</xdr:rowOff>
    </xdr:from>
    <xdr:to>
      <xdr:col>6</xdr:col>
      <xdr:colOff>857250</xdr:colOff>
      <xdr:row>15</xdr:row>
      <xdr:rowOff>238125</xdr:rowOff>
    </xdr:to>
    <xdr:sp macro="" textlink="">
      <xdr:nvSpPr>
        <xdr:cNvPr id="15" name="วงเล็บเหลี่ยมคู่ 14">
          <a:extLst>
            <a:ext uri="{FF2B5EF4-FFF2-40B4-BE49-F238E27FC236}">
              <a16:creationId xmlns:a16="http://schemas.microsoft.com/office/drawing/2014/main" xmlns="" id="{4256EE08-5BA9-4504-83E5-C694C07282BF}"/>
            </a:ext>
          </a:extLst>
        </xdr:cNvPr>
        <xdr:cNvSpPr/>
      </xdr:nvSpPr>
      <xdr:spPr>
        <a:xfrm>
          <a:off x="2847975" y="4038600"/>
          <a:ext cx="1666875" cy="657225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 b="1"/>
        </a:p>
      </xdr:txBody>
    </xdr:sp>
    <xdr:clientData/>
  </xdr:twoCellAnchor>
  <xdr:twoCellAnchor>
    <xdr:from>
      <xdr:col>4</xdr:col>
      <xdr:colOff>962025</xdr:colOff>
      <xdr:row>14</xdr:row>
      <xdr:rowOff>142875</xdr:rowOff>
    </xdr:from>
    <xdr:to>
      <xdr:col>6</xdr:col>
      <xdr:colOff>628650</xdr:colOff>
      <xdr:row>14</xdr:row>
      <xdr:rowOff>152400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BF234389-AC57-4B40-AFBF-5CCA4BE24F53}"/>
            </a:ext>
          </a:extLst>
        </xdr:cNvPr>
        <xdr:cNvCxnSpPr/>
      </xdr:nvCxnSpPr>
      <xdr:spPr>
        <a:xfrm>
          <a:off x="2962275" y="4391025"/>
          <a:ext cx="13239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14</xdr:row>
      <xdr:rowOff>200025</xdr:rowOff>
    </xdr:from>
    <xdr:to>
      <xdr:col>6</xdr:col>
      <xdr:colOff>409575</xdr:colOff>
      <xdr:row>15</xdr:row>
      <xdr:rowOff>266700</xdr:rowOff>
    </xdr:to>
    <xdr:sp macro="" textlink="">
      <xdr:nvSpPr>
        <xdr:cNvPr id="17" name="กล่องข้อความ 16">
          <a:extLst>
            <a:ext uri="{FF2B5EF4-FFF2-40B4-BE49-F238E27FC236}">
              <a16:creationId xmlns:a16="http://schemas.microsoft.com/office/drawing/2014/main" xmlns="" id="{CBF124EC-9759-4E6E-A838-1D4C94F326C2}"/>
            </a:ext>
          </a:extLst>
        </xdr:cNvPr>
        <xdr:cNvSpPr txBox="1"/>
      </xdr:nvSpPr>
      <xdr:spPr>
        <a:xfrm>
          <a:off x="3133725" y="4448175"/>
          <a:ext cx="93345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1">
              <a:latin typeface="TH Sarabun New" panose="020B0500040200020003" pitchFamily="34" charset="-34"/>
              <a:cs typeface="TH Sarabun New" panose="020B0500040200020003" pitchFamily="34" charset="-34"/>
            </a:rPr>
            <a:t>( C - B )</a:t>
          </a:r>
          <a:endParaRPr lang="th-TH" sz="2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4</xdr:col>
      <xdr:colOff>333376</xdr:colOff>
      <xdr:row>13</xdr:row>
      <xdr:rowOff>209550</xdr:rowOff>
    </xdr:from>
    <xdr:to>
      <xdr:col>4</xdr:col>
      <xdr:colOff>752476</xdr:colOff>
      <xdr:row>15</xdr:row>
      <xdr:rowOff>76200</xdr:rowOff>
    </xdr:to>
    <xdr:sp macro="" textlink="">
      <xdr:nvSpPr>
        <xdr:cNvPr id="18" name="กล่องข้อความ 17">
          <a:extLst>
            <a:ext uri="{FF2B5EF4-FFF2-40B4-BE49-F238E27FC236}">
              <a16:creationId xmlns:a16="http://schemas.microsoft.com/office/drawing/2014/main" xmlns="" id="{EA3F1D98-AD49-4486-B593-B46EEDE7B497}"/>
            </a:ext>
          </a:extLst>
        </xdr:cNvPr>
        <xdr:cNvSpPr txBox="1"/>
      </xdr:nvSpPr>
      <xdr:spPr>
        <a:xfrm>
          <a:off x="2333626" y="4181475"/>
          <a:ext cx="41910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2000" b="1">
              <a:latin typeface="TH Sarabun New" panose="020B0500040200020003" pitchFamily="34" charset="-34"/>
              <a:cs typeface="TH Sarabun New" panose="020B0500040200020003" pitchFamily="34" charset="-34"/>
            </a:rPr>
            <a:t>D</a:t>
          </a:r>
          <a:r>
            <a:rPr lang="en-US" sz="2000" b="1" baseline="0">
              <a:latin typeface="TH Sarabun New" panose="020B0500040200020003" pitchFamily="34" charset="-34"/>
              <a:cs typeface="TH Sarabun New" panose="020B0500040200020003" pitchFamily="34" charset="-34"/>
            </a:rPr>
            <a:t> - </a:t>
          </a:r>
          <a:endParaRPr lang="th-TH" sz="2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</xdr:col>
      <xdr:colOff>314325</xdr:colOff>
      <xdr:row>21</xdr:row>
      <xdr:rowOff>247650</xdr:rowOff>
    </xdr:from>
    <xdr:to>
      <xdr:col>9</xdr:col>
      <xdr:colOff>171449</xdr:colOff>
      <xdr:row>24</xdr:row>
      <xdr:rowOff>47625</xdr:rowOff>
    </xdr:to>
    <xdr:sp macro="" textlink="">
      <xdr:nvSpPr>
        <xdr:cNvPr id="19" name="วงเล็บเหลี่ยมคู่ 18">
          <a:extLst>
            <a:ext uri="{FF2B5EF4-FFF2-40B4-BE49-F238E27FC236}">
              <a16:creationId xmlns:a16="http://schemas.microsoft.com/office/drawing/2014/main" xmlns="" id="{CC1A4B4F-D5DC-46A3-BADC-1DF072FB934A}"/>
            </a:ext>
          </a:extLst>
        </xdr:cNvPr>
        <xdr:cNvSpPr/>
      </xdr:nvSpPr>
      <xdr:spPr>
        <a:xfrm>
          <a:off x="857250" y="6562725"/>
          <a:ext cx="5086349" cy="723900"/>
        </a:xfrm>
        <a:prstGeom prst="bracketPair">
          <a:avLst>
            <a:gd name="adj" fmla="val 11111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M-ESTM/PROJECT/2005/200-239%20(&#3601;&#3633;&#3609;&#3605;&#3585;&#3619;&#3619;&#3617;)/BOQ1/BOQ-LIFT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My%20Documents\00-&#3591;&#3634;&#3609;&#3611;&#3619;.&#3611;&#3637;%202554\02-&#3624;&#3634;&#3621;&#3611;&#3585;&#3588;&#3619;&#3629;&#3591;&#3607;&#3633;&#3657;&#3591;&#3627;&#3617;&#3604;\04-&#3624;&#3634;&#3621;&#3611;&#3585;&#3588;&#3619;&#3629;&#3591;&#3609;&#3588;&#3619;&#3624;&#3619;&#3637;&#3608;&#3619;&#3619;&#3617;&#3619;&#3634;&#3594;\&#3629;&#3629;&#3585;&#3592;&#3634;&#3585;&#3585;&#3619;&#3617;\&#3607;&#3635;&#3591;&#3634;&#3609;\&#3588;&#3603;&#3632;&#3585;&#3619;&#3619;&#3617;&#3585;&#3634;&#3619;&#3624;&#3634;&#3621;&#3611;&#3585;&#3588;&#3619;&#3629;&#3591;&#3592;&#3633;&#3591;&#3627;&#3623;&#3633;&#3604;&#3609;&#3588;&#3619;&#3624;&#3619;&#3637;&#3608;&#3619;&#3619;&#3617;&#3619;&#3634;&#3594;%20(13%20&#3626;&#3588;.51)\Documents%20and%20Settings\Administrator\My%20Documents\&#3626;&#3635;&#3648;&#3609;&#3634;&#3586;&#3629;&#3591;%20&#3619;&#3634;&#3588;&#3634;&#3585;&#3621;&#3634;&#3591;_&#3624;&#3634;&#3621;&#3611;&#3585;&#3588;&#3619;&#3629;&#3591;&#3626;&#3591;&#3586;&#3621;&#3634;.xls?E3362271" TargetMode="External"/><Relationship Id="rId1" Type="http://schemas.openxmlformats.org/officeDocument/2006/relationships/externalLinkPath" Target="file:///\\E3362271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-110/&#3588;&#3636;&#3604;&#3619;&#3634;&#3588;&#3634;/&#3617;.&#3609;&#3648;&#3619;&#3624;&#3623;&#3619;%20&#3614;&#3636;&#3625;&#3603;&#3640;&#3650;&#3621;&#3585;/&#3585;&#3621;&#3640;&#3656;&#3617;&#3629;&#3634;&#3588;&#3634;&#3619;&#3626;&#3634;&#3608;&#3634;&#3619;&#3603;&#3626;&#3640;&#3586;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Concrete Beam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?????@_x001c__x0014_?????_x0002__x0011__x0014_?????ñCe?_x0001_???0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____"/>
      <sheetName val="_____@_x001c__x0014_______x0002__x0011__x0014______ñCe__x0001____0_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封面_"/>
      <sheetName val="@ñCe?0"/>
      <sheetName val="封面_1"/>
      <sheetName val="封面_2"/>
      <sheetName val="封面_3"/>
      <sheetName val="SCIB_Proforma"/>
      <sheetName val="SCIB_Data"/>
      <sheetName val="@ñCe_0"/>
      <sheetName val="Invoice"/>
      <sheetName val="S3 Architectural"/>
      <sheetName val="7IFS-5A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_x005f_x0000__x005f_x0000__x005f_x0000__x005f_x0000__x0"/>
      <sheetName val="_____@_x005f_x001c__x005f_x0014_______x0002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 FS"/>
      <sheetName val="Sch_1_EE"/>
      <sheetName val="Sch.2 SN"/>
      <sheetName val="Sch.3 FP"/>
      <sheetName val="Sch.4 AC"/>
      <sheetName val="Sch.6 Prelim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ปร5"/>
      <sheetName val="ราคาวัสดุ"/>
      <sheetName val="10 ข้อมูลวัสดุ-ค่าดำเนิน"/>
      <sheetName val="REF ONLY2"/>
      <sheetName val="ปี 2562"/>
      <sheetName val="จ่ายเงิน"/>
      <sheetName val="Cost per SQM_M&amp;E"/>
      <sheetName val="stair"/>
      <sheetName val="ตกแต่ง-อาคาร A"/>
      <sheetName val="ตกแต่ง-อาคาร B"/>
      <sheetName val="ตกแต่ง-อาคาร C"/>
      <sheetName val="ตกแต่ง-อาคาร E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  <sheetName val="index"/>
      <sheetName val="合成単価作成・-BLDG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Fee Rate Summary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_x0000__x0000__x0000__x0000__x0"/>
      <sheetName val="_____@_x001c__x0014_______x0002"/>
      <sheetName val="KKC Brkdwn"/>
      <sheetName val="Factor F Data"/>
      <sheetName val="Construction"/>
      <sheetName val="schedule_1"/>
      <sheetName val="Discounted Cash Flow"/>
      <sheetName val="mat"/>
      <sheetName val="QuantitySegment"/>
      <sheetName val="A"/>
      <sheetName val="_x005f_x0000__x005f_x0000__x005"/>
      <sheetName val="_____@_x005f_x001c__x0014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Garph Work-Cost"/>
      <sheetName val="Sheet5"/>
      <sheetName val="Cctmst"/>
      <sheetName val="l-fixer"/>
      <sheetName val="Bill No. 2 - Carpark"/>
      <sheetName val="_____@_x005f_x001c__x005f_x005f_x0014"/>
      <sheetName val="_x005f_x005f_x005f_x0000__x005f"/>
      <sheetName val="_____@_x005f_x005f_x005f_x001c_"/>
      <sheetName val="cov-estimate"/>
      <sheetName val="King 1"/>
      <sheetName val="_____@__________ñCe____0_"/>
      <sheetName val="A1.2"/>
      <sheetName val="Construction cost assumption"/>
      <sheetName val="JLL Assumption"/>
      <sheetName val="Retail Program&amp;Rev Assumption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>
      <selection activeCell="M14" sqref="M14"/>
    </sheetView>
  </sheetViews>
  <sheetFormatPr defaultColWidth="7.85546875" defaultRowHeight="15.75"/>
  <cols>
    <col min="1" max="1" width="8" style="15" customWidth="1"/>
    <col min="2" max="3" width="10.5703125" style="15" customWidth="1"/>
    <col min="4" max="4" width="8" style="15" customWidth="1"/>
    <col min="5" max="5" width="14.7109375" style="15" customWidth="1"/>
    <col min="6" max="6" width="7.140625" style="15" customWidth="1"/>
    <col min="7" max="7" width="17.5703125" style="15" customWidth="1"/>
    <col min="8" max="8" width="10.7109375" style="15" customWidth="1"/>
    <col min="9" max="9" width="13.7109375" style="15" customWidth="1"/>
    <col min="10" max="16384" width="7.85546875" style="15"/>
  </cols>
  <sheetData>
    <row r="1" spans="1:9" ht="30.75" customHeight="1">
      <c r="A1" s="294" t="s">
        <v>35</v>
      </c>
      <c r="B1" s="294"/>
      <c r="C1" s="294"/>
      <c r="D1" s="294"/>
      <c r="E1" s="294"/>
      <c r="F1" s="294"/>
      <c r="G1" s="294"/>
      <c r="H1" s="294"/>
      <c r="I1" s="294"/>
    </row>
    <row r="2" spans="1:9" ht="21.75" customHeight="1">
      <c r="A2" s="17" t="str">
        <f>'ปร.4(ก)'!A1</f>
        <v>ชื่อโครงการ  งานก่อสร้างปรับปรุงรางระบายน้ำฝนและฝ้าเพดานแฟลตศูนย์แพทย์ 19-20 จำนวน 1 งาน</v>
      </c>
      <c r="B2" s="18"/>
      <c r="D2" s="19"/>
      <c r="E2" s="20"/>
      <c r="F2" s="16"/>
      <c r="G2" s="16"/>
      <c r="H2" s="20"/>
      <c r="I2" s="16"/>
    </row>
    <row r="3" spans="1:9" ht="21.75" customHeight="1">
      <c r="A3" s="21" t="str">
        <f>'ปร.5(ก)'!A3</f>
        <v>สถานที่ก่อสร้าง : โรงพยาบาลศรีนครินทร์ คณะแพทยศาสตร์ มหาวิทยาลัยขอนแก่น</v>
      </c>
      <c r="C3" s="18"/>
      <c r="D3" s="18"/>
      <c r="E3" s="16"/>
      <c r="F3" s="16"/>
      <c r="G3" s="22"/>
      <c r="H3" s="22"/>
      <c r="I3" s="16"/>
    </row>
    <row r="4" spans="1:9" ht="21.75" customHeight="1">
      <c r="A4" s="21" t="s">
        <v>27</v>
      </c>
      <c r="B4" s="22"/>
      <c r="C4" s="23"/>
      <c r="D4" s="19"/>
      <c r="E4" s="19" t="s">
        <v>24</v>
      </c>
      <c r="F4" s="19"/>
      <c r="G4" s="24" t="s">
        <v>26</v>
      </c>
      <c r="H4" s="25"/>
      <c r="I4" s="22" t="s">
        <v>25</v>
      </c>
    </row>
    <row r="5" spans="1:9" ht="21.75" customHeight="1">
      <c r="A5" s="17" t="s">
        <v>13</v>
      </c>
      <c r="B5" s="22"/>
      <c r="C5" s="23"/>
      <c r="D5" s="19"/>
      <c r="E5" s="19" t="s">
        <v>24</v>
      </c>
      <c r="F5" s="19"/>
      <c r="G5" s="24" t="s">
        <v>23</v>
      </c>
      <c r="H5" s="25"/>
      <c r="I5" s="22" t="s">
        <v>22</v>
      </c>
    </row>
    <row r="6" spans="1:9" ht="21.75" customHeight="1">
      <c r="A6" s="26" t="s">
        <v>123</v>
      </c>
      <c r="B6" s="22"/>
      <c r="C6" s="20"/>
      <c r="D6" s="27"/>
      <c r="E6" s="27"/>
      <c r="F6" s="24">
        <v>2</v>
      </c>
      <c r="G6" s="19" t="s">
        <v>21</v>
      </c>
      <c r="H6" s="24"/>
      <c r="I6" s="22"/>
    </row>
    <row r="7" spans="1:9" ht="21.75" customHeight="1">
      <c r="A7" s="26" t="str">
        <f>'ปร.5(ก)'!A7</f>
        <v xml:space="preserve">ประมาณราคาวันที่ : </v>
      </c>
      <c r="B7" s="28"/>
      <c r="C7" s="28"/>
      <c r="D7" s="28"/>
      <c r="E7" s="28"/>
      <c r="F7" s="28"/>
      <c r="G7" s="29"/>
      <c r="H7" s="30"/>
      <c r="I7" s="31"/>
    </row>
    <row r="8" spans="1:9" ht="18.75">
      <c r="A8" s="32" t="str">
        <f>'ปร.5(ก)'!A8</f>
        <v xml:space="preserve">ประมาณการโดย </v>
      </c>
      <c r="B8" s="33"/>
      <c r="C8" s="34"/>
      <c r="D8" s="35"/>
      <c r="E8" s="20"/>
      <c r="F8" s="20"/>
      <c r="G8" s="20"/>
      <c r="H8" s="35"/>
      <c r="I8" s="31" t="s">
        <v>36</v>
      </c>
    </row>
    <row r="9" spans="1:9" ht="7.5" customHeight="1" thickBot="1">
      <c r="A9" s="36"/>
      <c r="B9" s="37"/>
      <c r="C9" s="38"/>
      <c r="D9" s="38"/>
      <c r="E9" s="39"/>
      <c r="F9" s="40"/>
      <c r="G9" s="39"/>
      <c r="H9" s="41"/>
      <c r="I9" s="42"/>
    </row>
    <row r="10" spans="1:9" ht="24.75" customHeight="1">
      <c r="A10" s="295" t="s">
        <v>20</v>
      </c>
      <c r="B10" s="297" t="s">
        <v>1</v>
      </c>
      <c r="C10" s="297"/>
      <c r="D10" s="297"/>
      <c r="E10" s="297"/>
      <c r="F10" s="297" t="s">
        <v>17</v>
      </c>
      <c r="G10" s="297"/>
      <c r="H10" s="297" t="s">
        <v>6</v>
      </c>
      <c r="I10" s="297"/>
    </row>
    <row r="11" spans="1:9" ht="22.5" customHeight="1" thickBot="1">
      <c r="A11" s="296"/>
      <c r="B11" s="298"/>
      <c r="C11" s="298"/>
      <c r="D11" s="298"/>
      <c r="E11" s="298"/>
      <c r="F11" s="298"/>
      <c r="G11" s="298"/>
      <c r="H11" s="298"/>
      <c r="I11" s="298"/>
    </row>
    <row r="12" spans="1:9" ht="23.25" customHeight="1">
      <c r="A12" s="115">
        <v>1</v>
      </c>
      <c r="B12" s="116" t="s">
        <v>31</v>
      </c>
      <c r="C12" s="45"/>
      <c r="D12" s="45"/>
      <c r="E12" s="46"/>
      <c r="F12" s="44"/>
      <c r="G12" s="117">
        <f>'ปร.5(ก)'!H23</f>
        <v>0</v>
      </c>
      <c r="H12" s="45"/>
      <c r="I12" s="46"/>
    </row>
    <row r="13" spans="1:9" ht="23.25" customHeight="1">
      <c r="A13" s="118"/>
      <c r="B13" s="119"/>
      <c r="C13" s="53"/>
      <c r="D13" s="53"/>
      <c r="E13" s="54"/>
      <c r="F13" s="52"/>
      <c r="G13" s="120"/>
      <c r="H13" s="53"/>
      <c r="I13" s="54"/>
    </row>
    <row r="14" spans="1:9" ht="23.25" customHeight="1">
      <c r="A14" s="118"/>
      <c r="B14" s="52"/>
      <c r="C14" s="53"/>
      <c r="D14" s="53"/>
      <c r="E14" s="54"/>
      <c r="F14" s="52"/>
      <c r="G14" s="120"/>
      <c r="H14" s="53"/>
      <c r="I14" s="54"/>
    </row>
    <row r="15" spans="1:9" ht="23.25" customHeight="1">
      <c r="A15" s="61"/>
      <c r="B15" s="52"/>
      <c r="C15" s="53"/>
      <c r="D15" s="53"/>
      <c r="E15" s="54"/>
      <c r="F15" s="52"/>
      <c r="G15" s="54"/>
      <c r="H15" s="53"/>
      <c r="I15" s="54"/>
    </row>
    <row r="16" spans="1:9" ht="23.25" customHeight="1">
      <c r="A16" s="65"/>
      <c r="B16" s="52"/>
      <c r="C16" s="53"/>
      <c r="D16" s="53"/>
      <c r="E16" s="54"/>
      <c r="F16" s="52"/>
      <c r="G16" s="54"/>
      <c r="H16" s="53"/>
      <c r="I16" s="54"/>
    </row>
    <row r="17" spans="1:18" ht="23.25" customHeight="1">
      <c r="A17" s="65"/>
      <c r="B17" s="52"/>
      <c r="C17" s="53"/>
      <c r="D17" s="53"/>
      <c r="E17" s="54"/>
      <c r="F17" s="52"/>
      <c r="G17" s="54"/>
      <c r="H17" s="53"/>
      <c r="I17" s="54"/>
    </row>
    <row r="18" spans="1:18" ht="24" customHeight="1" thickBot="1">
      <c r="A18" s="67"/>
      <c r="B18" s="68"/>
      <c r="C18" s="69"/>
      <c r="D18" s="69"/>
      <c r="E18" s="70"/>
      <c r="F18" s="68"/>
      <c r="G18" s="70"/>
      <c r="H18" s="69"/>
      <c r="I18" s="70"/>
    </row>
    <row r="19" spans="1:18" ht="24" customHeight="1">
      <c r="A19" s="299" t="s">
        <v>29</v>
      </c>
      <c r="B19" s="121" t="s">
        <v>49</v>
      </c>
      <c r="C19" s="122"/>
      <c r="D19" s="122"/>
      <c r="E19" s="123"/>
      <c r="F19" s="124"/>
      <c r="G19" s="125">
        <f>G12+G13+G14</f>
        <v>0</v>
      </c>
      <c r="H19" s="45"/>
      <c r="I19" s="46"/>
    </row>
    <row r="20" spans="1:18" ht="24" customHeight="1">
      <c r="A20" s="300"/>
      <c r="B20" s="126" t="s">
        <v>30</v>
      </c>
      <c r="C20" s="127"/>
      <c r="D20" s="127"/>
      <c r="E20" s="128"/>
      <c r="F20" s="129"/>
      <c r="G20" s="130">
        <f>G19</f>
        <v>0</v>
      </c>
      <c r="H20" s="53"/>
      <c r="I20" s="54"/>
    </row>
    <row r="21" spans="1:18" ht="24" customHeight="1">
      <c r="A21" s="300"/>
      <c r="B21" s="131" t="s">
        <v>50</v>
      </c>
      <c r="C21" s="127"/>
      <c r="D21" s="127"/>
      <c r="E21" s="128"/>
      <c r="F21" s="132"/>
      <c r="G21" s="133">
        <f>G20</f>
        <v>0</v>
      </c>
      <c r="H21" s="134"/>
      <c r="I21" s="135"/>
    </row>
    <row r="22" spans="1:18" ht="29.25" customHeight="1" thickBot="1">
      <c r="A22" s="301"/>
      <c r="B22" s="302" t="s">
        <v>38</v>
      </c>
      <c r="C22" s="303"/>
      <c r="D22" s="303"/>
      <c r="E22" s="304"/>
      <c r="F22" s="305" t="str">
        <f>"("&amp;BAHTTEXT(G21)&amp;")"</f>
        <v>(ศูนย์บาทถ้วน)</v>
      </c>
      <c r="G22" s="306"/>
      <c r="H22" s="306"/>
      <c r="I22" s="307"/>
    </row>
    <row r="23" spans="1:18" ht="18.75">
      <c r="A23" s="271"/>
      <c r="B23" s="272"/>
      <c r="C23" s="272"/>
      <c r="D23" s="272"/>
      <c r="E23" s="272"/>
      <c r="F23" s="273"/>
      <c r="G23" s="273"/>
      <c r="H23" s="273"/>
      <c r="I23" s="273"/>
    </row>
    <row r="24" spans="1:18" s="75" customFormat="1" ht="20.25" customHeight="1">
      <c r="A24" s="74"/>
      <c r="B24" s="28"/>
      <c r="C24" s="74"/>
      <c r="D24" s="74"/>
      <c r="E24" s="74"/>
      <c r="F24" s="74"/>
      <c r="G24" s="28"/>
      <c r="H24" s="74"/>
      <c r="I24" s="74"/>
      <c r="K24" s="28"/>
      <c r="L24" s="74"/>
      <c r="M24" s="74"/>
      <c r="N24" s="74"/>
      <c r="O24" s="265"/>
      <c r="P24" s="265"/>
      <c r="Q24" s="265"/>
      <c r="R24" s="74"/>
    </row>
    <row r="25" spans="1:18" s="75" customFormat="1" ht="20.25" customHeight="1">
      <c r="A25" s="74"/>
      <c r="B25" s="28"/>
      <c r="C25" s="28"/>
      <c r="D25" s="74"/>
      <c r="E25" s="74"/>
      <c r="F25" s="269"/>
      <c r="G25" s="269"/>
      <c r="H25" s="269"/>
      <c r="I25" s="269"/>
      <c r="J25" s="74"/>
      <c r="K25" s="28"/>
      <c r="L25" s="28"/>
      <c r="M25" s="265"/>
      <c r="N25" s="264"/>
      <c r="O25" s="28"/>
      <c r="P25" s="28"/>
      <c r="Q25" s="28"/>
      <c r="R25" s="28"/>
    </row>
    <row r="26" spans="1:18" s="75" customFormat="1" ht="20.25" customHeight="1">
      <c r="A26" s="76"/>
      <c r="B26" s="28"/>
      <c r="C26" s="28"/>
      <c r="D26" s="269"/>
      <c r="E26" s="270"/>
      <c r="F26" s="28"/>
      <c r="G26" s="28"/>
      <c r="H26" s="28"/>
      <c r="I26" s="28"/>
      <c r="J26" s="28"/>
      <c r="K26" s="28"/>
      <c r="L26" s="292"/>
      <c r="M26" s="292"/>
      <c r="N26" s="292"/>
      <c r="O26" s="292"/>
      <c r="P26" s="292"/>
      <c r="Q26" s="28"/>
      <c r="R26" s="28"/>
    </row>
    <row r="27" spans="1:18" s="75" customFormat="1" ht="20.25" customHeight="1">
      <c r="A27" s="74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65"/>
      <c r="M27" s="265"/>
      <c r="N27" s="265"/>
      <c r="O27" s="28"/>
      <c r="P27" s="28"/>
      <c r="Q27" s="28"/>
      <c r="R27" s="28"/>
    </row>
    <row r="28" spans="1:18" s="75" customFormat="1" ht="20.25" customHeight="1">
      <c r="A28" s="74"/>
      <c r="B28" s="28"/>
      <c r="C28" s="28"/>
      <c r="D28" s="269"/>
      <c r="E28" s="74"/>
      <c r="F28" s="269"/>
      <c r="G28" s="269"/>
      <c r="H28" s="28"/>
      <c r="I28" s="28"/>
      <c r="J28" s="28"/>
      <c r="K28" s="78"/>
      <c r="L28" s="78"/>
      <c r="M28" s="78"/>
      <c r="N28" s="264"/>
      <c r="O28" s="78"/>
      <c r="P28" s="78"/>
      <c r="Q28" s="78"/>
      <c r="R28" s="79"/>
    </row>
    <row r="29" spans="1:18" s="75" customFormat="1" ht="20.25" customHeight="1">
      <c r="B29" s="78"/>
      <c r="C29" s="78"/>
      <c r="D29" s="78"/>
      <c r="E29" s="270"/>
      <c r="F29" s="28"/>
      <c r="G29" s="28"/>
      <c r="H29" s="78"/>
      <c r="I29" s="78"/>
      <c r="J29" s="79"/>
      <c r="K29" s="293"/>
      <c r="L29" s="293"/>
      <c r="M29" s="293"/>
      <c r="N29" s="293"/>
      <c r="O29" s="293"/>
      <c r="P29" s="293"/>
      <c r="Q29" s="293"/>
      <c r="R29" s="293"/>
    </row>
    <row r="30" spans="1:18" s="75" customFormat="1" ht="20.25" customHeight="1">
      <c r="B30" s="79"/>
      <c r="C30" s="79"/>
      <c r="D30" s="79"/>
      <c r="E30" s="79"/>
      <c r="F30" s="79"/>
      <c r="G30" s="79"/>
      <c r="H30" s="79"/>
      <c r="I30" s="79"/>
      <c r="J30" s="79"/>
      <c r="K30" s="264"/>
      <c r="L30" s="264"/>
      <c r="M30" s="264"/>
      <c r="N30" s="264"/>
      <c r="O30" s="79"/>
      <c r="P30" s="79"/>
      <c r="Q30" s="79"/>
      <c r="R30" s="79"/>
    </row>
    <row r="31" spans="1:18" s="75" customFormat="1" ht="20.25" customHeight="1">
      <c r="B31" s="77"/>
      <c r="C31" s="270"/>
      <c r="D31" s="270"/>
      <c r="E31" s="74"/>
      <c r="F31" s="269"/>
      <c r="G31" s="269"/>
      <c r="H31" s="79"/>
      <c r="I31" s="79"/>
      <c r="J31" s="79"/>
      <c r="K31" s="80"/>
      <c r="L31" s="16"/>
      <c r="M31" s="79"/>
      <c r="N31" s="264"/>
      <c r="O31" s="80"/>
      <c r="P31" s="80"/>
      <c r="Q31" s="80"/>
      <c r="R31" s="80"/>
    </row>
    <row r="32" spans="1:18" s="75" customFormat="1" ht="20.25" customHeight="1">
      <c r="B32" s="80"/>
      <c r="C32" s="80"/>
      <c r="D32" s="16"/>
      <c r="E32" s="270"/>
      <c r="F32" s="28"/>
      <c r="G32" s="28"/>
      <c r="H32" s="80"/>
      <c r="I32" s="80"/>
      <c r="J32" s="80"/>
      <c r="K32" s="81"/>
      <c r="L32" s="82"/>
      <c r="M32" s="83"/>
      <c r="N32" s="264"/>
      <c r="O32" s="81"/>
      <c r="P32" s="81"/>
      <c r="Q32" s="82"/>
      <c r="R32" s="83"/>
    </row>
    <row r="33" spans="2:16" s="75" customFormat="1" ht="20.25" customHeight="1">
      <c r="B33" s="81"/>
      <c r="C33" s="82"/>
      <c r="D33" s="83"/>
      <c r="E33" s="77"/>
      <c r="F33" s="81"/>
      <c r="G33" s="81"/>
      <c r="H33" s="82"/>
      <c r="I33" s="83"/>
      <c r="N33" s="264"/>
      <c r="O33" s="79"/>
      <c r="P33" s="79"/>
    </row>
    <row r="34" spans="2:16" s="75" customFormat="1" ht="26.25" customHeight="1">
      <c r="E34" s="264"/>
      <c r="F34" s="79"/>
      <c r="G34" s="79"/>
      <c r="N34" s="264"/>
      <c r="O34" s="80"/>
      <c r="P34" s="80"/>
    </row>
    <row r="35" spans="2:16" s="75" customFormat="1" ht="26.25" customHeight="1">
      <c r="E35" s="264"/>
      <c r="F35" s="80"/>
      <c r="G35" s="80"/>
    </row>
    <row r="36" spans="2:16" s="75" customFormat="1" ht="26.25" customHeight="1"/>
    <row r="37" spans="2:16" s="75" customFormat="1" ht="26.25" customHeight="1"/>
    <row r="38" spans="2:16" s="75" customFormat="1" ht="26.25" customHeight="1"/>
    <row r="39" spans="2:16" s="75" customFormat="1" ht="26.25" customHeight="1"/>
    <row r="40" spans="2:16" s="75" customFormat="1" ht="26.25" customHeight="1"/>
    <row r="41" spans="2:16" s="75" customFormat="1" ht="26.25" customHeight="1"/>
    <row r="42" spans="2:16" s="75" customFormat="1" ht="26.25" customHeight="1"/>
    <row r="43" spans="2:16" s="75" customFormat="1" ht="26.25" customHeight="1"/>
    <row r="44" spans="2:16" s="75" customFormat="1" ht="26.25" customHeight="1"/>
    <row r="45" spans="2:16" s="75" customFormat="1" ht="26.25" customHeight="1"/>
    <row r="46" spans="2:16" s="75" customFormat="1" ht="26.25" customHeight="1"/>
    <row r="47" spans="2:16" s="75" customFormat="1" ht="26.25" customHeight="1"/>
    <row r="48" spans="2:16" s="75" customFormat="1" ht="26.25" customHeight="1"/>
    <row r="49" s="75" customFormat="1" ht="26.25" customHeight="1"/>
    <row r="50" s="75" customFormat="1" ht="26.25" customHeight="1"/>
    <row r="51" s="75" customFormat="1" ht="26.25" customHeight="1"/>
    <row r="52" s="75" customFormat="1" ht="21"/>
    <row r="53" s="75" customFormat="1" ht="21"/>
    <row r="54" s="75" customFormat="1" ht="21"/>
    <row r="55" s="75" customFormat="1" ht="21"/>
    <row r="56" s="75" customFormat="1" ht="21"/>
    <row r="57" s="75" customFormat="1" ht="21"/>
    <row r="58" s="75" customFormat="1" ht="21"/>
    <row r="59" s="75" customFormat="1" ht="21"/>
    <row r="60" s="75" customFormat="1" ht="21"/>
    <row r="61" s="75" customFormat="1" ht="21"/>
    <row r="62" s="75" customFormat="1" ht="21"/>
    <row r="63" s="75" customFormat="1" ht="21"/>
    <row r="64" s="75" customFormat="1" ht="21"/>
    <row r="65" s="75" customFormat="1" ht="21"/>
    <row r="66" s="75" customFormat="1" ht="21"/>
    <row r="67" s="75" customFormat="1" ht="21"/>
    <row r="68" s="75" customFormat="1" ht="21"/>
    <row r="69" s="75" customFormat="1" ht="21"/>
    <row r="70" s="75" customFormat="1" ht="21"/>
    <row r="71" s="75" customFormat="1" ht="21"/>
    <row r="72" s="75" customFormat="1" ht="21"/>
    <row r="73" s="75" customFormat="1" ht="21"/>
    <row r="74" s="75" customFormat="1" ht="21"/>
    <row r="75" s="75" customFormat="1" ht="21"/>
    <row r="76" s="75" customFormat="1" ht="21"/>
    <row r="77" s="75" customFormat="1" ht="21"/>
    <row r="78" s="75" customFormat="1" ht="21"/>
    <row r="79" s="75" customFormat="1" ht="21"/>
    <row r="80" s="75" customFormat="1" ht="21"/>
    <row r="81" s="75" customFormat="1" ht="21"/>
    <row r="82" s="75" customFormat="1" ht="21"/>
    <row r="83" s="75" customFormat="1" ht="21"/>
    <row r="84" s="75" customFormat="1" ht="21"/>
    <row r="85" s="75" customFormat="1" ht="21"/>
    <row r="86" s="75" customFormat="1" ht="21"/>
    <row r="87" s="75" customFormat="1" ht="21"/>
    <row r="88" s="75" customFormat="1" ht="21"/>
    <row r="89" s="75" customFormat="1" ht="21"/>
    <row r="90" s="75" customFormat="1" ht="21"/>
    <row r="91" s="75" customFormat="1" ht="21"/>
    <row r="92" s="75" customFormat="1" ht="21"/>
    <row r="93" s="75" customFormat="1" ht="21"/>
    <row r="94" s="75" customFormat="1" ht="21"/>
    <row r="95" s="75" customFormat="1" ht="21"/>
  </sheetData>
  <mergeCells count="11">
    <mergeCell ref="L26:P26"/>
    <mergeCell ref="K29:N29"/>
    <mergeCell ref="O29:R29"/>
    <mergeCell ref="A1:I1"/>
    <mergeCell ref="A10:A11"/>
    <mergeCell ref="B10:E11"/>
    <mergeCell ref="A19:A22"/>
    <mergeCell ref="H10:I11"/>
    <mergeCell ref="F10:G11"/>
    <mergeCell ref="B22:E22"/>
    <mergeCell ref="F22:I22"/>
  </mergeCells>
  <pageMargins left="0.24" right="0.17" top="0.75" bottom="0.7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workbookViewId="0">
      <selection activeCell="N12" sqref="N12"/>
    </sheetView>
  </sheetViews>
  <sheetFormatPr defaultColWidth="7.85546875" defaultRowHeight="15.75"/>
  <cols>
    <col min="1" max="1" width="6.42578125" style="15" customWidth="1"/>
    <col min="2" max="4" width="10.5703125" style="15" customWidth="1"/>
    <col min="5" max="5" width="11.28515625" style="15" customWidth="1"/>
    <col min="6" max="6" width="13.85546875" style="15" customWidth="1"/>
    <col min="7" max="7" width="12.42578125" style="15" customWidth="1"/>
    <col min="8" max="8" width="15.5703125" style="15" customWidth="1"/>
    <col min="9" max="9" width="16.7109375" style="15" customWidth="1"/>
    <col min="10" max="16384" width="7.85546875" style="15"/>
  </cols>
  <sheetData>
    <row r="1" spans="1:10" ht="30.75" customHeight="1">
      <c r="A1" s="294" t="s">
        <v>35</v>
      </c>
      <c r="B1" s="294"/>
      <c r="C1" s="294"/>
      <c r="D1" s="294"/>
      <c r="E1" s="294"/>
      <c r="F1" s="294"/>
      <c r="G1" s="294"/>
      <c r="H1" s="294"/>
      <c r="I1" s="294"/>
    </row>
    <row r="2" spans="1:10" ht="21.75" customHeight="1">
      <c r="A2" s="17" t="str">
        <f>'ปร.4(ก)'!A1</f>
        <v>ชื่อโครงการ  งานก่อสร้างปรับปรุงรางระบายน้ำฝนและฝ้าเพดานแฟลตศูนย์แพทย์ 19-20 จำนวน 1 งาน</v>
      </c>
      <c r="B2" s="18"/>
      <c r="D2" s="19"/>
      <c r="E2" s="20"/>
      <c r="F2" s="16"/>
      <c r="G2" s="16"/>
      <c r="H2" s="20"/>
      <c r="I2" s="84"/>
    </row>
    <row r="3" spans="1:10" ht="21.75" customHeight="1">
      <c r="A3" s="21" t="str">
        <f>'ปร.4(ก)'!A2</f>
        <v>สถานที่ก่อสร้าง : โรงพยาบาลศรีนครินทร์ คณะแพทยศาสตร์ มหาวิทยาลัยขอนแก่น</v>
      </c>
      <c r="C3" s="18"/>
      <c r="D3" s="18"/>
      <c r="E3" s="16"/>
      <c r="F3" s="16"/>
      <c r="G3" s="22"/>
      <c r="H3" s="22"/>
      <c r="I3" s="85"/>
    </row>
    <row r="4" spans="1:10" ht="21.75" customHeight="1">
      <c r="A4" s="21" t="s">
        <v>27</v>
      </c>
      <c r="B4" s="22"/>
      <c r="C4" s="23"/>
      <c r="D4" s="19"/>
      <c r="E4" s="19" t="s">
        <v>24</v>
      </c>
      <c r="F4" s="19"/>
      <c r="G4" s="17" t="s">
        <v>26</v>
      </c>
      <c r="H4" s="25"/>
      <c r="I4" s="22" t="s">
        <v>25</v>
      </c>
    </row>
    <row r="5" spans="1:10" ht="21.75" customHeight="1">
      <c r="A5" s="17" t="s">
        <v>13</v>
      </c>
      <c r="B5" s="22"/>
      <c r="C5" s="23"/>
      <c r="D5" s="19"/>
      <c r="E5" s="19" t="s">
        <v>24</v>
      </c>
      <c r="F5" s="19"/>
      <c r="G5" s="17" t="s">
        <v>23</v>
      </c>
      <c r="H5" s="19"/>
      <c r="I5" s="22" t="s">
        <v>22</v>
      </c>
    </row>
    <row r="6" spans="1:10" ht="21.75" customHeight="1">
      <c r="A6" s="26" t="s">
        <v>51</v>
      </c>
      <c r="B6" s="22"/>
      <c r="C6" s="20"/>
      <c r="D6" s="27"/>
      <c r="E6" s="22" t="s">
        <v>2</v>
      </c>
      <c r="F6" s="24">
        <f>'ปร.4(ก)'!D5</f>
        <v>1</v>
      </c>
      <c r="G6" s="19" t="s">
        <v>21</v>
      </c>
      <c r="H6" s="24"/>
      <c r="I6" s="22"/>
    </row>
    <row r="7" spans="1:10" ht="21.75" customHeight="1">
      <c r="A7" s="32" t="str">
        <f>'ปร.4(ก)'!A6</f>
        <v xml:space="preserve">ประมาณราคาวันที่ : </v>
      </c>
      <c r="B7" s="28"/>
      <c r="C7" s="28"/>
      <c r="D7" s="86"/>
      <c r="E7" s="28"/>
      <c r="F7" s="28"/>
      <c r="G7" s="29"/>
      <c r="H7" s="30"/>
      <c r="I7" s="31"/>
    </row>
    <row r="8" spans="1:10" ht="18.75">
      <c r="A8" s="32" t="str">
        <f>'ปร.4(ก)'!A7</f>
        <v xml:space="preserve">ประมาณการโดย </v>
      </c>
      <c r="B8" s="33"/>
      <c r="C8" s="34"/>
      <c r="D8" s="35"/>
      <c r="E8" s="20"/>
      <c r="F8" s="20"/>
      <c r="G8" s="20"/>
      <c r="H8" s="35"/>
      <c r="I8" s="31" t="s">
        <v>36</v>
      </c>
    </row>
    <row r="9" spans="1:10" ht="7.5" customHeight="1" thickBot="1">
      <c r="A9" s="36"/>
      <c r="B9" s="37"/>
      <c r="C9" s="38"/>
      <c r="D9" s="38"/>
      <c r="E9" s="39"/>
      <c r="F9" s="40"/>
      <c r="G9" s="39"/>
      <c r="H9" s="41"/>
      <c r="I9" s="42"/>
    </row>
    <row r="10" spans="1:10" ht="24.75" customHeight="1">
      <c r="A10" s="314" t="s">
        <v>20</v>
      </c>
      <c r="B10" s="316" t="s">
        <v>1</v>
      </c>
      <c r="C10" s="317"/>
      <c r="D10" s="317"/>
      <c r="E10" s="318"/>
      <c r="F10" s="297" t="s">
        <v>19</v>
      </c>
      <c r="G10" s="297" t="s">
        <v>18</v>
      </c>
      <c r="H10" s="295" t="s">
        <v>17</v>
      </c>
      <c r="I10" s="297" t="s">
        <v>6</v>
      </c>
    </row>
    <row r="11" spans="1:10" ht="22.5" customHeight="1" thickBot="1">
      <c r="A11" s="315"/>
      <c r="B11" s="319"/>
      <c r="C11" s="320"/>
      <c r="D11" s="320"/>
      <c r="E11" s="321"/>
      <c r="F11" s="298"/>
      <c r="G11" s="298"/>
      <c r="H11" s="296"/>
      <c r="I11" s="298"/>
    </row>
    <row r="12" spans="1:10" ht="23.25" customHeight="1">
      <c r="A12" s="43">
        <v>1</v>
      </c>
      <c r="B12" s="44" t="s">
        <v>99</v>
      </c>
      <c r="C12" s="45"/>
      <c r="D12" s="87"/>
      <c r="E12" s="88"/>
      <c r="F12" s="47">
        <f>'ปร.4(ก)'!I30</f>
        <v>0</v>
      </c>
      <c r="G12" s="89">
        <f>'Factor F'!G28</f>
        <v>1.3090999999999999</v>
      </c>
      <c r="H12" s="48">
        <f>G12*F12</f>
        <v>0</v>
      </c>
      <c r="I12" s="49"/>
      <c r="J12" s="50"/>
    </row>
    <row r="13" spans="1:10" ht="23.25" customHeight="1">
      <c r="A13" s="51"/>
      <c r="B13" s="90"/>
      <c r="C13" s="91"/>
      <c r="D13" s="92"/>
      <c r="E13" s="93"/>
      <c r="F13" s="55"/>
      <c r="G13" s="56"/>
      <c r="H13" s="57"/>
      <c r="I13" s="58"/>
      <c r="J13" s="50"/>
    </row>
    <row r="14" spans="1:10" ht="23.25" customHeight="1">
      <c r="A14" s="51"/>
      <c r="B14" s="90"/>
      <c r="C14" s="91"/>
      <c r="D14" s="92"/>
      <c r="E14" s="93"/>
      <c r="F14" s="55"/>
      <c r="G14" s="56"/>
      <c r="H14" s="59"/>
      <c r="I14" s="55"/>
      <c r="J14" s="50"/>
    </row>
    <row r="15" spans="1:10" ht="23.25" customHeight="1" thickBot="1">
      <c r="A15" s="51"/>
      <c r="B15" s="94"/>
      <c r="C15" s="16"/>
      <c r="D15" s="95"/>
      <c r="E15" s="96"/>
      <c r="F15" s="55"/>
      <c r="G15" s="56"/>
      <c r="H15" s="59"/>
      <c r="I15" s="55"/>
      <c r="J15" s="50"/>
    </row>
    <row r="16" spans="1:10" ht="23.25" customHeight="1">
      <c r="A16" s="51"/>
      <c r="B16" s="73" t="s">
        <v>16</v>
      </c>
      <c r="C16" s="97"/>
      <c r="D16" s="98"/>
      <c r="E16" s="99"/>
      <c r="F16" s="55"/>
      <c r="G16" s="56"/>
      <c r="H16" s="59"/>
      <c r="I16" s="55"/>
      <c r="J16" s="50"/>
    </row>
    <row r="17" spans="1:9" ht="23.25" customHeight="1">
      <c r="A17" s="51"/>
      <c r="B17" s="100" t="s">
        <v>15</v>
      </c>
      <c r="C17" s="101"/>
      <c r="D17" s="102"/>
      <c r="E17" s="103"/>
      <c r="F17" s="55"/>
      <c r="G17" s="55"/>
      <c r="H17" s="59"/>
      <c r="I17" s="55"/>
    </row>
    <row r="18" spans="1:9" ht="23.25" customHeight="1">
      <c r="A18" s="51"/>
      <c r="B18" s="52" t="s">
        <v>14</v>
      </c>
      <c r="C18" s="53"/>
      <c r="D18" s="104"/>
      <c r="E18" s="105"/>
      <c r="F18" s="60"/>
      <c r="G18" s="60"/>
      <c r="H18" s="57"/>
      <c r="I18" s="58"/>
    </row>
    <row r="19" spans="1:9" ht="23.25" customHeight="1">
      <c r="A19" s="61"/>
      <c r="B19" s="106" t="s">
        <v>94</v>
      </c>
      <c r="C19" s="53"/>
      <c r="D19" s="53"/>
      <c r="E19" s="54"/>
      <c r="F19" s="62"/>
      <c r="G19" s="62"/>
      <c r="H19" s="57"/>
      <c r="I19" s="58"/>
    </row>
    <row r="20" spans="1:9" ht="23.25" customHeight="1">
      <c r="A20" s="63"/>
      <c r="B20" s="106" t="s">
        <v>37</v>
      </c>
      <c r="C20" s="107"/>
      <c r="D20" s="101"/>
      <c r="E20" s="108"/>
      <c r="F20" s="64"/>
      <c r="G20" s="64"/>
      <c r="H20" s="59"/>
      <c r="I20" s="55"/>
    </row>
    <row r="21" spans="1:9" ht="23.25" customHeight="1">
      <c r="A21" s="65"/>
      <c r="B21" s="100"/>
      <c r="C21" s="101"/>
      <c r="D21" s="101"/>
      <c r="E21" s="108"/>
      <c r="F21" s="66"/>
      <c r="G21" s="66"/>
      <c r="H21" s="57"/>
      <c r="I21" s="58"/>
    </row>
    <row r="22" spans="1:9" ht="24" customHeight="1">
      <c r="A22" s="65"/>
      <c r="B22" s="52"/>
      <c r="C22" s="53"/>
      <c r="D22" s="53"/>
      <c r="E22" s="54"/>
      <c r="F22" s="109"/>
      <c r="G22" s="62"/>
      <c r="H22" s="110"/>
      <c r="I22" s="62"/>
    </row>
    <row r="23" spans="1:9" ht="24" customHeight="1">
      <c r="A23" s="311" t="s">
        <v>29</v>
      </c>
      <c r="B23" s="111" t="s">
        <v>32</v>
      </c>
      <c r="C23" s="112"/>
      <c r="D23" s="112"/>
      <c r="E23" s="113"/>
      <c r="F23" s="109"/>
      <c r="G23" s="62"/>
      <c r="H23" s="72">
        <f>SUM(H12:H22)</f>
        <v>0</v>
      </c>
      <c r="I23" s="71"/>
    </row>
    <row r="24" spans="1:9" ht="24" customHeight="1">
      <c r="A24" s="312"/>
      <c r="B24" s="111" t="s">
        <v>12</v>
      </c>
      <c r="C24" s="107"/>
      <c r="D24" s="107"/>
      <c r="E24" s="114"/>
      <c r="F24" s="66"/>
      <c r="G24" s="66"/>
      <c r="H24" s="110">
        <f>H23</f>
        <v>0</v>
      </c>
      <c r="I24" s="66"/>
    </row>
    <row r="25" spans="1:9" ht="24" customHeight="1" thickBot="1">
      <c r="A25" s="313"/>
      <c r="B25" s="308" t="s">
        <v>38</v>
      </c>
      <c r="C25" s="309"/>
      <c r="D25" s="309"/>
      <c r="E25" s="310"/>
      <c r="F25" s="305" t="str">
        <f>"("&amp;BAHTTEXT(H24)&amp;")"</f>
        <v>(ศูนย์บาทถ้วน)</v>
      </c>
      <c r="G25" s="306"/>
      <c r="H25" s="306"/>
      <c r="I25" s="307"/>
    </row>
    <row r="26" spans="1:9" s="75" customFormat="1" ht="20.25" customHeight="1">
      <c r="A26" s="74"/>
      <c r="B26" s="28"/>
      <c r="C26" s="74"/>
      <c r="D26" s="74"/>
      <c r="E26" s="74"/>
      <c r="F26" s="74"/>
      <c r="G26" s="28"/>
      <c r="H26" s="74"/>
      <c r="I26" s="74"/>
    </row>
    <row r="27" spans="1:9" s="75" customFormat="1" ht="20.25" customHeight="1">
      <c r="A27" s="74"/>
      <c r="B27" s="28"/>
      <c r="C27" s="74"/>
      <c r="D27" s="74"/>
      <c r="E27" s="74"/>
      <c r="F27" s="283"/>
      <c r="G27" s="283"/>
      <c r="H27" s="283"/>
      <c r="I27" s="74"/>
    </row>
    <row r="28" spans="1:9" s="75" customFormat="1" ht="20.25" customHeight="1">
      <c r="A28" s="76"/>
      <c r="B28" s="28"/>
      <c r="C28" s="28"/>
      <c r="D28" s="283"/>
      <c r="E28" s="284"/>
      <c r="F28" s="28"/>
      <c r="G28" s="28"/>
      <c r="H28" s="28"/>
      <c r="I28" s="28"/>
    </row>
    <row r="29" spans="1:9" s="75" customFormat="1" ht="20.25" customHeight="1">
      <c r="A29" s="74"/>
      <c r="B29" s="28"/>
      <c r="C29" s="292"/>
      <c r="D29" s="292"/>
      <c r="E29" s="292"/>
      <c r="F29" s="292"/>
      <c r="G29" s="292"/>
      <c r="H29" s="28"/>
      <c r="I29" s="28"/>
    </row>
    <row r="30" spans="1:9" s="75" customFormat="1" ht="20.25" customHeight="1">
      <c r="A30" s="74"/>
      <c r="B30" s="28"/>
      <c r="C30" s="283"/>
      <c r="D30" s="283"/>
      <c r="E30" s="283"/>
      <c r="F30" s="28"/>
      <c r="G30" s="28"/>
      <c r="H30" s="28"/>
      <c r="I30" s="28"/>
    </row>
    <row r="31" spans="1:9" s="75" customFormat="1" ht="20.25" customHeight="1">
      <c r="B31" s="78"/>
      <c r="C31" s="78"/>
      <c r="D31" s="78"/>
      <c r="E31" s="284"/>
      <c r="F31" s="78"/>
      <c r="G31" s="78"/>
      <c r="H31" s="78"/>
      <c r="I31" s="79"/>
    </row>
    <row r="32" spans="1:9" s="75" customFormat="1" ht="20.25" customHeight="1">
      <c r="B32" s="293"/>
      <c r="C32" s="293"/>
      <c r="D32" s="293"/>
      <c r="E32" s="293"/>
      <c r="F32" s="293"/>
      <c r="G32" s="293"/>
      <c r="H32" s="293"/>
      <c r="I32" s="293"/>
    </row>
    <row r="33" spans="2:9" s="75" customFormat="1" ht="20.25" customHeight="1">
      <c r="B33" s="284"/>
      <c r="C33" s="284"/>
      <c r="D33" s="284"/>
      <c r="E33" s="284"/>
      <c r="F33" s="79"/>
      <c r="G33" s="79"/>
      <c r="H33" s="79"/>
      <c r="I33" s="79"/>
    </row>
    <row r="34" spans="2:9" s="75" customFormat="1" ht="20.25" customHeight="1">
      <c r="B34" s="80"/>
      <c r="C34" s="16"/>
      <c r="D34" s="79"/>
      <c r="E34" s="284"/>
      <c r="F34" s="80"/>
      <c r="G34" s="80"/>
      <c r="H34" s="80"/>
      <c r="I34" s="80"/>
    </row>
    <row r="35" spans="2:9" s="75" customFormat="1" ht="20.25" customHeight="1">
      <c r="B35" s="81"/>
      <c r="C35" s="82"/>
      <c r="D35" s="83"/>
      <c r="E35" s="264"/>
      <c r="F35" s="81"/>
      <c r="G35" s="81"/>
      <c r="H35" s="82"/>
      <c r="I35" s="83"/>
    </row>
    <row r="36" spans="2:9" s="75" customFormat="1" ht="20.25" customHeight="1">
      <c r="E36" s="264"/>
      <c r="F36" s="79"/>
      <c r="G36" s="79"/>
    </row>
    <row r="37" spans="2:9" s="75" customFormat="1" ht="20.25" customHeight="1">
      <c r="E37" s="264"/>
      <c r="F37" s="80"/>
      <c r="G37" s="80"/>
    </row>
    <row r="38" spans="2:9" s="75" customFormat="1" ht="26.25" customHeight="1"/>
    <row r="39" spans="2:9" s="75" customFormat="1" ht="26.25" customHeight="1"/>
    <row r="40" spans="2:9" s="75" customFormat="1" ht="26.25" customHeight="1"/>
    <row r="41" spans="2:9" s="75" customFormat="1" ht="26.25" customHeight="1"/>
    <row r="42" spans="2:9" s="75" customFormat="1" ht="26.25" customHeight="1"/>
    <row r="43" spans="2:9" s="75" customFormat="1" ht="26.25" customHeight="1"/>
    <row r="44" spans="2:9" s="75" customFormat="1" ht="26.25" customHeight="1"/>
    <row r="45" spans="2:9" s="75" customFormat="1" ht="26.25" customHeight="1"/>
    <row r="46" spans="2:9" s="75" customFormat="1" ht="26.25" customHeight="1"/>
    <row r="47" spans="2:9" s="75" customFormat="1" ht="26.25" customHeight="1"/>
    <row r="48" spans="2:9" s="75" customFormat="1" ht="26.25" customHeight="1"/>
    <row r="49" s="75" customFormat="1" ht="26.25" customHeight="1"/>
    <row r="50" s="75" customFormat="1" ht="26.25" customHeight="1"/>
    <row r="51" s="75" customFormat="1" ht="26.25" customHeight="1"/>
    <row r="52" s="75" customFormat="1" ht="26.25" customHeight="1"/>
    <row r="53" s="75" customFormat="1" ht="26.25" customHeight="1"/>
    <row r="54" s="75" customFormat="1" ht="26.25" customHeight="1"/>
    <row r="55" s="75" customFormat="1" ht="26.25" customHeight="1"/>
    <row r="56" s="75" customFormat="1" ht="26.25" customHeight="1"/>
    <row r="57" s="75" customFormat="1" ht="26.25" customHeight="1"/>
    <row r="58" s="75" customFormat="1" ht="26.25" customHeight="1"/>
    <row r="59" s="75" customFormat="1" ht="26.25" customHeight="1"/>
    <row r="60" s="75" customFormat="1" ht="26.25" customHeight="1"/>
    <row r="61" s="75" customFormat="1" ht="26.25" customHeight="1"/>
    <row r="62" s="75" customFormat="1" ht="26.25" customHeight="1"/>
    <row r="63" s="75" customFormat="1" ht="26.25" customHeight="1"/>
    <row r="64" s="75" customFormat="1" ht="26.25" customHeight="1"/>
    <row r="65" s="75" customFormat="1" ht="26.25" customHeight="1"/>
    <row r="66" s="75" customFormat="1" ht="26.25" customHeight="1"/>
    <row r="67" s="75" customFormat="1" ht="26.25" customHeight="1"/>
    <row r="68" s="75" customFormat="1" ht="26.25" customHeight="1"/>
    <row r="69" s="75" customFormat="1" ht="21"/>
    <row r="70" s="75" customFormat="1" ht="21"/>
    <row r="71" s="75" customFormat="1" ht="21"/>
    <row r="72" s="75" customFormat="1" ht="21"/>
    <row r="73" s="75" customFormat="1" ht="21"/>
    <row r="74" s="75" customFormat="1" ht="21"/>
    <row r="75" s="75" customFormat="1" ht="21"/>
    <row r="76" s="75" customFormat="1" ht="21"/>
    <row r="77" s="75" customFormat="1" ht="21"/>
    <row r="78" s="75" customFormat="1" ht="21"/>
    <row r="79" s="75" customFormat="1" ht="21"/>
    <row r="80" s="75" customFormat="1" ht="21"/>
    <row r="81" s="75" customFormat="1" ht="21"/>
    <row r="82" s="75" customFormat="1" ht="21"/>
    <row r="83" s="75" customFormat="1" ht="21"/>
    <row r="84" s="75" customFormat="1" ht="21"/>
    <row r="85" s="75" customFormat="1" ht="21"/>
    <row r="86" s="75" customFormat="1" ht="21"/>
    <row r="87" s="75" customFormat="1" ht="21"/>
    <row r="88" s="75" customFormat="1" ht="21"/>
    <row r="89" s="75" customFormat="1" ht="21"/>
    <row r="90" s="75" customFormat="1" ht="21"/>
    <row r="91" s="75" customFormat="1" ht="21"/>
    <row r="92" s="75" customFormat="1" ht="21"/>
    <row r="93" s="75" customFormat="1" ht="21"/>
    <row r="94" s="75" customFormat="1" ht="21"/>
    <row r="95" s="75" customFormat="1" ht="21"/>
    <row r="96" s="75" customFormat="1" ht="21"/>
    <row r="97" s="75" customFormat="1" ht="21"/>
    <row r="98" s="75" customFormat="1" ht="21"/>
    <row r="99" s="75" customFormat="1" ht="21"/>
    <row r="100" s="75" customFormat="1" ht="21"/>
    <row r="101" s="75" customFormat="1" ht="21"/>
    <row r="102" s="75" customFormat="1" ht="21"/>
    <row r="103" s="75" customFormat="1" ht="21"/>
    <row r="104" s="75" customFormat="1" ht="21"/>
    <row r="105" s="75" customFormat="1" ht="21"/>
    <row r="106" s="75" customFormat="1" ht="21"/>
    <row r="107" s="75" customFormat="1" ht="21"/>
    <row r="108" s="75" customFormat="1" ht="21"/>
    <row r="109" s="75" customFormat="1" ht="21"/>
    <row r="110" s="75" customFormat="1" ht="21"/>
    <row r="111" s="75" customFormat="1" ht="21"/>
    <row r="112" s="75" customFormat="1" ht="21"/>
  </sheetData>
  <mergeCells count="13">
    <mergeCell ref="A23:A25"/>
    <mergeCell ref="A1:I1"/>
    <mergeCell ref="A10:A11"/>
    <mergeCell ref="B10:E11"/>
    <mergeCell ref="I10:I11"/>
    <mergeCell ref="B32:E32"/>
    <mergeCell ref="F32:I32"/>
    <mergeCell ref="F10:F11"/>
    <mergeCell ref="G10:G11"/>
    <mergeCell ref="H10:H11"/>
    <mergeCell ref="C29:G29"/>
    <mergeCell ref="B25:E25"/>
    <mergeCell ref="F25:I25"/>
  </mergeCells>
  <pageMargins left="0.24" right="0.15748031496062992" top="0.55118110236220474" bottom="0.51181102362204722" header="0" footer="0"/>
  <pageSetup paperSize="9" scale="9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M32"/>
  <sheetViews>
    <sheetView view="pageBreakPreview" zoomScaleNormal="100" zoomScaleSheetLayoutView="100" workbookViewId="0">
      <selection activeCell="D14" sqref="D14"/>
    </sheetView>
  </sheetViews>
  <sheetFormatPr defaultRowHeight="21"/>
  <cols>
    <col min="1" max="1" width="7.42578125" style="12" customWidth="1"/>
    <col min="2" max="2" width="71.28515625" style="11" customWidth="1"/>
    <col min="3" max="3" width="8.42578125" style="13" customWidth="1"/>
    <col min="4" max="4" width="9.28515625" style="11" customWidth="1"/>
    <col min="5" max="5" width="12.85546875" style="11" customWidth="1"/>
    <col min="6" max="6" width="13.85546875" style="11" customWidth="1"/>
    <col min="7" max="7" width="10" style="11" customWidth="1"/>
    <col min="8" max="8" width="14.85546875" style="11" customWidth="1"/>
    <col min="9" max="9" width="13.42578125" style="14" customWidth="1"/>
    <col min="10" max="10" width="12.7109375" style="11" hidden="1" customWidth="1"/>
    <col min="11" max="11" width="9.28515625" style="11" hidden="1" customWidth="1"/>
    <col min="12" max="12" width="3.5703125" style="11" customWidth="1"/>
    <col min="13" max="13" width="9.28515625" style="11" hidden="1" customWidth="1"/>
    <col min="14" max="14" width="0" style="11" hidden="1" customWidth="1"/>
    <col min="15" max="15" width="14.140625" style="11" bestFit="1" customWidth="1"/>
    <col min="16" max="16" width="12.42578125" style="11" bestFit="1" customWidth="1"/>
    <col min="17" max="17" width="11.28515625" style="11" bestFit="1" customWidth="1"/>
    <col min="18" max="18" width="13" style="11" customWidth="1"/>
    <col min="19" max="16384" width="9.140625" style="11"/>
  </cols>
  <sheetData>
    <row r="1" spans="1:9" s="1" customFormat="1" ht="21.75" customHeight="1">
      <c r="A1" s="3" t="s">
        <v>100</v>
      </c>
      <c r="C1" s="276"/>
      <c r="I1" s="2"/>
    </row>
    <row r="2" spans="1:9" s="1" customFormat="1" ht="21.75" customHeight="1">
      <c r="A2" s="3" t="s">
        <v>97</v>
      </c>
      <c r="C2" s="276"/>
      <c r="H2" s="2"/>
      <c r="I2" s="2"/>
    </row>
    <row r="3" spans="1:9" s="1" customFormat="1" ht="21.75" customHeight="1">
      <c r="A3" s="3" t="s">
        <v>40</v>
      </c>
      <c r="B3" s="2"/>
      <c r="C3" s="276" t="s">
        <v>41</v>
      </c>
      <c r="D3" s="2"/>
      <c r="E3" s="2"/>
      <c r="F3" s="1" t="s">
        <v>42</v>
      </c>
      <c r="G3" s="2"/>
      <c r="H3" s="1" t="s">
        <v>43</v>
      </c>
      <c r="I3" s="2"/>
    </row>
    <row r="4" spans="1:9" s="1" customFormat="1" ht="21.75" customHeight="1">
      <c r="A4" s="3" t="s">
        <v>44</v>
      </c>
      <c r="B4" s="2"/>
      <c r="C4" s="276" t="s">
        <v>41</v>
      </c>
      <c r="D4" s="2"/>
      <c r="E4" s="2"/>
      <c r="F4" s="1" t="s">
        <v>45</v>
      </c>
      <c r="G4" s="2"/>
      <c r="H4" s="5" t="s">
        <v>34</v>
      </c>
      <c r="I4" s="2"/>
    </row>
    <row r="5" spans="1:9" s="1" customFormat="1" ht="21.75" customHeight="1">
      <c r="A5" s="3" t="s">
        <v>96</v>
      </c>
      <c r="C5" s="276" t="s">
        <v>46</v>
      </c>
      <c r="D5" s="268">
        <v>1</v>
      </c>
      <c r="E5" s="4" t="s">
        <v>21</v>
      </c>
      <c r="F5" s="6" t="s">
        <v>47</v>
      </c>
      <c r="G5" s="7"/>
      <c r="H5" s="5" t="s">
        <v>33</v>
      </c>
      <c r="I5" s="8"/>
    </row>
    <row r="6" spans="1:9" s="1" customFormat="1" ht="21.75" customHeight="1">
      <c r="A6" s="3" t="s">
        <v>124</v>
      </c>
      <c r="B6" s="9"/>
      <c r="C6" s="277"/>
      <c r="D6" s="7"/>
      <c r="I6" s="10"/>
    </row>
    <row r="7" spans="1:9" s="1" customFormat="1" ht="21.75" customHeight="1">
      <c r="A7" s="238" t="s">
        <v>125</v>
      </c>
      <c r="B7" s="241"/>
      <c r="C7" s="278"/>
      <c r="D7" s="241"/>
      <c r="E7" s="241"/>
      <c r="F7" s="241"/>
      <c r="G7" s="7"/>
      <c r="H7" s="7"/>
      <c r="I7" s="8"/>
    </row>
    <row r="8" spans="1:9" s="1" customFormat="1" ht="22.5" customHeight="1">
      <c r="A8" s="239" t="s">
        <v>0</v>
      </c>
      <c r="B8" s="326" t="s">
        <v>1</v>
      </c>
      <c r="C8" s="328" t="s">
        <v>2</v>
      </c>
      <c r="D8" s="326" t="s">
        <v>3</v>
      </c>
      <c r="E8" s="330" t="s">
        <v>4</v>
      </c>
      <c r="F8" s="331"/>
      <c r="G8" s="322" t="s">
        <v>5</v>
      </c>
      <c r="H8" s="322"/>
      <c r="I8" s="244" t="s">
        <v>10</v>
      </c>
    </row>
    <row r="9" spans="1:9" s="1" customFormat="1" ht="18.75">
      <c r="A9" s="240" t="s">
        <v>7</v>
      </c>
      <c r="B9" s="327"/>
      <c r="C9" s="329"/>
      <c r="D9" s="327"/>
      <c r="E9" s="216" t="s">
        <v>8</v>
      </c>
      <c r="F9" s="216" t="s">
        <v>9</v>
      </c>
      <c r="G9" s="216" t="s">
        <v>8</v>
      </c>
      <c r="H9" s="243" t="s">
        <v>9</v>
      </c>
      <c r="I9" s="224" t="s">
        <v>11</v>
      </c>
    </row>
    <row r="10" spans="1:9" s="1" customFormat="1" ht="18.75">
      <c r="A10" s="341" t="s">
        <v>116</v>
      </c>
      <c r="B10" s="342"/>
      <c r="C10" s="342"/>
      <c r="D10" s="342"/>
      <c r="E10" s="342"/>
      <c r="F10" s="342"/>
      <c r="G10" s="342"/>
      <c r="H10" s="342"/>
      <c r="I10" s="343"/>
    </row>
    <row r="11" spans="1:9" ht="20.25" customHeight="1">
      <c r="A11" s="285">
        <v>1</v>
      </c>
      <c r="B11" s="286" t="s">
        <v>101</v>
      </c>
      <c r="C11" s="281">
        <v>1</v>
      </c>
      <c r="D11" s="282" t="s">
        <v>98</v>
      </c>
      <c r="E11" s="242"/>
      <c r="F11" s="287"/>
      <c r="G11" s="242"/>
      <c r="H11" s="287"/>
      <c r="I11" s="242"/>
    </row>
    <row r="12" spans="1:9" ht="20.25" customHeight="1">
      <c r="A12" s="288">
        <v>2</v>
      </c>
      <c r="B12" s="286" t="s">
        <v>102</v>
      </c>
      <c r="C12" s="281">
        <v>531.20000000000005</v>
      </c>
      <c r="D12" s="282" t="s">
        <v>103</v>
      </c>
      <c r="E12" s="242"/>
      <c r="F12" s="287"/>
      <c r="G12" s="242"/>
      <c r="H12" s="287"/>
      <c r="I12" s="242"/>
    </row>
    <row r="13" spans="1:9" ht="20.25" customHeight="1">
      <c r="A13" s="288">
        <v>3</v>
      </c>
      <c r="B13" s="286" t="s">
        <v>104</v>
      </c>
      <c r="C13" s="281">
        <v>531.20000000000005</v>
      </c>
      <c r="D13" s="282" t="s">
        <v>103</v>
      </c>
      <c r="E13" s="242"/>
      <c r="F13" s="287"/>
      <c r="G13" s="242"/>
      <c r="H13" s="287"/>
      <c r="I13" s="242"/>
    </row>
    <row r="14" spans="1:9" ht="20.25" customHeight="1">
      <c r="A14" s="288">
        <v>4</v>
      </c>
      <c r="B14" s="286" t="s">
        <v>105</v>
      </c>
      <c r="C14" s="281">
        <v>531.20000000000005</v>
      </c>
      <c r="D14" s="282" t="s">
        <v>103</v>
      </c>
      <c r="E14" s="242"/>
      <c r="F14" s="287"/>
      <c r="G14" s="242"/>
      <c r="H14" s="287"/>
      <c r="I14" s="242"/>
    </row>
    <row r="15" spans="1:9" ht="20.25" customHeight="1">
      <c r="A15" s="288"/>
      <c r="B15" s="286" t="s">
        <v>106</v>
      </c>
      <c r="C15" s="281">
        <v>64</v>
      </c>
      <c r="D15" s="282" t="s">
        <v>107</v>
      </c>
      <c r="E15" s="242"/>
      <c r="F15" s="287"/>
      <c r="G15" s="242"/>
      <c r="H15" s="287"/>
      <c r="I15" s="242"/>
    </row>
    <row r="16" spans="1:9" ht="20.25" customHeight="1">
      <c r="A16" s="288">
        <v>5</v>
      </c>
      <c r="B16" s="286" t="s">
        <v>108</v>
      </c>
      <c r="C16" s="281">
        <v>128</v>
      </c>
      <c r="D16" s="282" t="s">
        <v>103</v>
      </c>
      <c r="E16" s="242"/>
      <c r="F16" s="287"/>
      <c r="G16" s="242"/>
      <c r="H16" s="287"/>
      <c r="I16" s="242"/>
    </row>
    <row r="17" spans="1:9" ht="20.25" customHeight="1">
      <c r="A17" s="288">
        <v>6</v>
      </c>
      <c r="B17" s="286" t="s">
        <v>109</v>
      </c>
      <c r="C17" s="281">
        <v>256</v>
      </c>
      <c r="D17" s="282" t="s">
        <v>110</v>
      </c>
      <c r="E17" s="242"/>
      <c r="F17" s="287"/>
      <c r="G17" s="242"/>
      <c r="H17" s="287"/>
      <c r="I17" s="242"/>
    </row>
    <row r="18" spans="1:9" ht="20.25" customHeight="1">
      <c r="A18" s="289"/>
      <c r="B18" s="221" t="s">
        <v>111</v>
      </c>
      <c r="C18" s="275">
        <v>512</v>
      </c>
      <c r="D18" s="218" t="s">
        <v>112</v>
      </c>
      <c r="E18" s="217"/>
      <c r="F18" s="287"/>
      <c r="G18" s="217"/>
      <c r="H18" s="287"/>
      <c r="I18" s="242"/>
    </row>
    <row r="19" spans="1:9" ht="20.25" customHeight="1">
      <c r="A19" s="288">
        <v>7</v>
      </c>
      <c r="B19" s="221" t="s">
        <v>113</v>
      </c>
      <c r="C19" s="275">
        <v>859.36</v>
      </c>
      <c r="D19" s="218" t="s">
        <v>34</v>
      </c>
      <c r="E19" s="217"/>
      <c r="F19" s="287"/>
      <c r="G19" s="217"/>
      <c r="H19" s="287"/>
      <c r="I19" s="242"/>
    </row>
    <row r="20" spans="1:9" ht="20.25" customHeight="1" thickBot="1">
      <c r="A20" s="288">
        <v>8</v>
      </c>
      <c r="B20" s="221" t="s">
        <v>114</v>
      </c>
      <c r="C20" s="275">
        <v>859.36</v>
      </c>
      <c r="D20" s="218" t="s">
        <v>34</v>
      </c>
      <c r="E20" s="217"/>
      <c r="F20" s="287"/>
      <c r="G20" s="217"/>
      <c r="H20" s="287"/>
      <c r="I20" s="242"/>
    </row>
    <row r="21" spans="1:9" ht="20.25" customHeight="1" thickBot="1">
      <c r="A21" s="335" t="s">
        <v>52</v>
      </c>
      <c r="B21" s="336"/>
      <c r="C21" s="347"/>
      <c r="D21" s="348"/>
      <c r="E21" s="348"/>
      <c r="F21" s="348"/>
      <c r="G21" s="348"/>
      <c r="H21" s="349"/>
      <c r="I21" s="237">
        <f>SUM(I11:I20)</f>
        <v>0</v>
      </c>
    </row>
    <row r="22" spans="1:9" s="1" customFormat="1" ht="18.75">
      <c r="A22" s="344" t="s">
        <v>115</v>
      </c>
      <c r="B22" s="345"/>
      <c r="C22" s="345"/>
      <c r="D22" s="345"/>
      <c r="E22" s="345"/>
      <c r="F22" s="345"/>
      <c r="G22" s="345"/>
      <c r="H22" s="345"/>
      <c r="I22" s="346"/>
    </row>
    <row r="23" spans="1:9" ht="20.25" customHeight="1">
      <c r="A23" s="290">
        <v>9</v>
      </c>
      <c r="B23" s="136" t="s">
        <v>118</v>
      </c>
      <c r="C23" s="275">
        <v>24</v>
      </c>
      <c r="D23" s="218" t="s">
        <v>39</v>
      </c>
      <c r="E23" s="217"/>
      <c r="F23" s="217"/>
      <c r="G23" s="217"/>
      <c r="H23" s="217"/>
      <c r="I23" s="217"/>
    </row>
    <row r="24" spans="1:9" ht="20.25" customHeight="1" thickBot="1">
      <c r="A24" s="219"/>
      <c r="B24" s="136" t="s">
        <v>117</v>
      </c>
      <c r="C24" s="275"/>
      <c r="D24" s="218"/>
      <c r="E24" s="217"/>
      <c r="F24" s="217"/>
      <c r="G24" s="217"/>
      <c r="H24" s="217"/>
      <c r="I24" s="217"/>
    </row>
    <row r="25" spans="1:9" ht="20.25" customHeight="1" thickBot="1">
      <c r="A25" s="337" t="s">
        <v>52</v>
      </c>
      <c r="B25" s="336"/>
      <c r="C25" s="347"/>
      <c r="D25" s="348"/>
      <c r="E25" s="348"/>
      <c r="F25" s="348"/>
      <c r="G25" s="348"/>
      <c r="H25" s="349"/>
      <c r="I25" s="237">
        <f>SUM(I23:I24)</f>
        <v>0</v>
      </c>
    </row>
    <row r="26" spans="1:9" s="1" customFormat="1" ht="18.75">
      <c r="A26" s="344" t="s">
        <v>119</v>
      </c>
      <c r="B26" s="345"/>
      <c r="C26" s="345"/>
      <c r="D26" s="345"/>
      <c r="E26" s="345"/>
      <c r="F26" s="345"/>
      <c r="G26" s="345"/>
      <c r="H26" s="345"/>
      <c r="I26" s="346"/>
    </row>
    <row r="27" spans="1:9" ht="20.25" customHeight="1">
      <c r="A27" s="291">
        <v>10</v>
      </c>
      <c r="B27" s="266" t="s">
        <v>120</v>
      </c>
      <c r="C27" s="280">
        <v>15</v>
      </c>
      <c r="D27" s="223" t="s">
        <v>121</v>
      </c>
      <c r="E27" s="267"/>
      <c r="F27" s="217"/>
      <c r="G27" s="267"/>
      <c r="H27" s="217"/>
      <c r="I27" s="217"/>
    </row>
    <row r="28" spans="1:9" ht="20.25" customHeight="1" thickBot="1">
      <c r="A28" s="291">
        <v>11</v>
      </c>
      <c r="B28" s="266" t="s">
        <v>122</v>
      </c>
      <c r="C28" s="279">
        <v>1</v>
      </c>
      <c r="D28" s="222" t="s">
        <v>98</v>
      </c>
      <c r="E28" s="220"/>
      <c r="F28" s="220"/>
      <c r="G28" s="220"/>
      <c r="H28" s="220"/>
      <c r="I28" s="220"/>
    </row>
    <row r="29" spans="1:9" ht="20.25" customHeight="1" thickBot="1">
      <c r="A29" s="337" t="s">
        <v>52</v>
      </c>
      <c r="B29" s="336"/>
      <c r="C29" s="338"/>
      <c r="D29" s="339"/>
      <c r="E29" s="339"/>
      <c r="F29" s="339"/>
      <c r="G29" s="339"/>
      <c r="H29" s="340"/>
      <c r="I29" s="237">
        <f>SUM(I27:I28)</f>
        <v>0</v>
      </c>
    </row>
    <row r="30" spans="1:9" ht="21.75" thickBot="1">
      <c r="A30" s="234"/>
      <c r="B30" s="235" t="s">
        <v>95</v>
      </c>
      <c r="C30" s="332"/>
      <c r="D30" s="333"/>
      <c r="E30" s="333"/>
      <c r="F30" s="333"/>
      <c r="G30" s="333"/>
      <c r="H30" s="334"/>
      <c r="I30" s="236">
        <f>I29+I25+I21</f>
        <v>0</v>
      </c>
    </row>
    <row r="31" spans="1:9" ht="21.75" thickBot="1">
      <c r="A31" s="261"/>
      <c r="B31" s="262" t="s">
        <v>48</v>
      </c>
      <c r="C31" s="323" t="str">
        <f>"("&amp;BAHTTEXT(I30)&amp;")"</f>
        <v>(ศูนย์บาทถ้วน)</v>
      </c>
      <c r="D31" s="324"/>
      <c r="E31" s="324"/>
      <c r="F31" s="324"/>
      <c r="G31" s="324"/>
      <c r="H31" s="325"/>
      <c r="I31" s="263">
        <f>I30</f>
        <v>0</v>
      </c>
    </row>
    <row r="32" spans="1:9" ht="21.75" thickTop="1"/>
  </sheetData>
  <mergeCells count="16">
    <mergeCell ref="G8:H8"/>
    <mergeCell ref="C31:H31"/>
    <mergeCell ref="B8:B9"/>
    <mergeCell ref="C8:C9"/>
    <mergeCell ref="D8:D9"/>
    <mergeCell ref="E8:F8"/>
    <mergeCell ref="C30:H30"/>
    <mergeCell ref="A21:B21"/>
    <mergeCell ref="A25:B25"/>
    <mergeCell ref="A29:B29"/>
    <mergeCell ref="C29:H29"/>
    <mergeCell ref="A10:I10"/>
    <mergeCell ref="A22:I22"/>
    <mergeCell ref="A26:I26"/>
    <mergeCell ref="C25:H25"/>
    <mergeCell ref="C21:H21"/>
  </mergeCells>
  <pageMargins left="0.78" right="0.19685039370078741" top="0.74803149606299213" bottom="0.27559055118110237" header="0.31496062992125984" footer="0.31496062992125984"/>
  <pageSetup paperSize="9" scale="78" orientation="landscape" r:id="rId1"/>
  <headerFooter alignWithMargins="0">
    <oddHeader>&amp;R&amp;"TH Sarabun New,ธรรมดา"&amp;12ปร 4 (ก) แผ่นที่ &amp;P จากจำนวนทั้งหมด &amp;N แผ่น</oddHeader>
  </headerFooter>
  <rowBreaks count="1" manualBreakCount="1">
    <brk id="34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zoomScaleNormal="100" workbookViewId="0">
      <selection activeCell="J41" sqref="J41"/>
    </sheetView>
  </sheetViews>
  <sheetFormatPr defaultColWidth="10.28515625" defaultRowHeight="18.75"/>
  <cols>
    <col min="1" max="1" width="8.140625" style="138" customWidth="1"/>
    <col min="2" max="2" width="7" style="138" customWidth="1"/>
    <col min="3" max="3" width="11.5703125" style="138" customWidth="1"/>
    <col min="4" max="4" width="3.28515625" style="138" customWidth="1"/>
    <col min="5" max="5" width="14.7109375" style="138" customWidth="1"/>
    <col min="6" max="6" width="10.140625" style="138" customWidth="1"/>
    <col min="7" max="7" width="15" style="138" customWidth="1"/>
    <col min="8" max="8" width="2.85546875" style="138" customWidth="1"/>
    <col min="9" max="9" width="13.85546875" style="138" customWidth="1"/>
    <col min="10" max="10" width="18.85546875" style="202" customWidth="1"/>
    <col min="11" max="11" width="8" style="138" hidden="1" customWidth="1"/>
    <col min="12" max="12" width="12.85546875" style="138" hidden="1" customWidth="1"/>
    <col min="13" max="13" width="29.85546875" style="138" hidden="1" customWidth="1"/>
    <col min="14" max="14" width="11" style="138" hidden="1" customWidth="1"/>
    <col min="15" max="15" width="4.7109375" style="138" hidden="1" customWidth="1"/>
    <col min="16" max="16" width="18" style="138" hidden="1" customWidth="1"/>
    <col min="17" max="17" width="12.140625" style="138" hidden="1" customWidth="1"/>
    <col min="18" max="18" width="8" style="138" hidden="1" customWidth="1"/>
    <col min="19" max="19" width="11.140625" style="138" hidden="1" customWidth="1"/>
    <col min="20" max="20" width="13.140625" style="138" hidden="1" customWidth="1"/>
    <col min="21" max="21" width="16.7109375" style="139" hidden="1" customWidth="1"/>
    <col min="22" max="22" width="8.7109375" style="138" hidden="1" customWidth="1"/>
    <col min="23" max="23" width="7.7109375" style="138" hidden="1" customWidth="1"/>
    <col min="24" max="25" width="16.7109375" style="138" hidden="1" customWidth="1"/>
    <col min="26" max="26" width="1.7109375" style="138" hidden="1" customWidth="1"/>
    <col min="27" max="27" width="2.7109375" style="138" hidden="1" customWidth="1"/>
    <col min="28" max="28" width="4.28515625" style="138" hidden="1" customWidth="1"/>
    <col min="29" max="29" width="4" style="138" hidden="1" customWidth="1"/>
    <col min="30" max="30" width="46.28515625" style="138" hidden="1" customWidth="1"/>
    <col min="31" max="256" width="10.28515625" style="138"/>
    <col min="257" max="257" width="9.140625" style="138" customWidth="1"/>
    <col min="258" max="258" width="4.140625" style="138" customWidth="1"/>
    <col min="259" max="259" width="7.7109375" style="138" customWidth="1"/>
    <col min="260" max="260" width="4.140625" style="138" customWidth="1"/>
    <col min="261" max="261" width="13.140625" style="138" customWidth="1"/>
    <col min="262" max="262" width="6.7109375" style="138" customWidth="1"/>
    <col min="263" max="263" width="13.140625" style="138" customWidth="1"/>
    <col min="264" max="264" width="3.140625" style="138" customWidth="1"/>
    <col min="265" max="265" width="12.7109375" style="138" customWidth="1"/>
    <col min="266" max="266" width="7.5703125" style="138" customWidth="1"/>
    <col min="267" max="267" width="8" style="138" customWidth="1"/>
    <col min="268" max="268" width="8.28515625" style="138" customWidth="1"/>
    <col min="269" max="269" width="12.85546875" style="138" customWidth="1"/>
    <col min="270" max="281" width="0" style="138" hidden="1" customWidth="1"/>
    <col min="282" max="282" width="0.28515625" style="138" customWidth="1"/>
    <col min="283" max="512" width="10.28515625" style="138"/>
    <col min="513" max="513" width="9.140625" style="138" customWidth="1"/>
    <col min="514" max="514" width="4.140625" style="138" customWidth="1"/>
    <col min="515" max="515" width="7.7109375" style="138" customWidth="1"/>
    <col min="516" max="516" width="4.140625" style="138" customWidth="1"/>
    <col min="517" max="517" width="13.140625" style="138" customWidth="1"/>
    <col min="518" max="518" width="6.7109375" style="138" customWidth="1"/>
    <col min="519" max="519" width="13.140625" style="138" customWidth="1"/>
    <col min="520" max="520" width="3.140625" style="138" customWidth="1"/>
    <col min="521" max="521" width="12.7109375" style="138" customWidth="1"/>
    <col min="522" max="522" width="7.5703125" style="138" customWidth="1"/>
    <col min="523" max="523" width="8" style="138" customWidth="1"/>
    <col min="524" max="524" width="8.28515625" style="138" customWidth="1"/>
    <col min="525" max="525" width="12.85546875" style="138" customWidth="1"/>
    <col min="526" max="537" width="0" style="138" hidden="1" customWidth="1"/>
    <col min="538" max="538" width="0.28515625" style="138" customWidth="1"/>
    <col min="539" max="768" width="10.28515625" style="138"/>
    <col min="769" max="769" width="9.140625" style="138" customWidth="1"/>
    <col min="770" max="770" width="4.140625" style="138" customWidth="1"/>
    <col min="771" max="771" width="7.7109375" style="138" customWidth="1"/>
    <col min="772" max="772" width="4.140625" style="138" customWidth="1"/>
    <col min="773" max="773" width="13.140625" style="138" customWidth="1"/>
    <col min="774" max="774" width="6.7109375" style="138" customWidth="1"/>
    <col min="775" max="775" width="13.140625" style="138" customWidth="1"/>
    <col min="776" max="776" width="3.140625" style="138" customWidth="1"/>
    <col min="777" max="777" width="12.7109375" style="138" customWidth="1"/>
    <col min="778" max="778" width="7.5703125" style="138" customWidth="1"/>
    <col min="779" max="779" width="8" style="138" customWidth="1"/>
    <col min="780" max="780" width="8.28515625" style="138" customWidth="1"/>
    <col min="781" max="781" width="12.85546875" style="138" customWidth="1"/>
    <col min="782" max="793" width="0" style="138" hidden="1" customWidth="1"/>
    <col min="794" max="794" width="0.28515625" style="138" customWidth="1"/>
    <col min="795" max="1024" width="10.28515625" style="138"/>
    <col min="1025" max="1025" width="9.140625" style="138" customWidth="1"/>
    <col min="1026" max="1026" width="4.140625" style="138" customWidth="1"/>
    <col min="1027" max="1027" width="7.7109375" style="138" customWidth="1"/>
    <col min="1028" max="1028" width="4.140625" style="138" customWidth="1"/>
    <col min="1029" max="1029" width="13.140625" style="138" customWidth="1"/>
    <col min="1030" max="1030" width="6.7109375" style="138" customWidth="1"/>
    <col min="1031" max="1031" width="13.140625" style="138" customWidth="1"/>
    <col min="1032" max="1032" width="3.140625" style="138" customWidth="1"/>
    <col min="1033" max="1033" width="12.7109375" style="138" customWidth="1"/>
    <col min="1034" max="1034" width="7.5703125" style="138" customWidth="1"/>
    <col min="1035" max="1035" width="8" style="138" customWidth="1"/>
    <col min="1036" max="1036" width="8.28515625" style="138" customWidth="1"/>
    <col min="1037" max="1037" width="12.85546875" style="138" customWidth="1"/>
    <col min="1038" max="1049" width="0" style="138" hidden="1" customWidth="1"/>
    <col min="1050" max="1050" width="0.28515625" style="138" customWidth="1"/>
    <col min="1051" max="1280" width="10.28515625" style="138"/>
    <col min="1281" max="1281" width="9.140625" style="138" customWidth="1"/>
    <col min="1282" max="1282" width="4.140625" style="138" customWidth="1"/>
    <col min="1283" max="1283" width="7.7109375" style="138" customWidth="1"/>
    <col min="1284" max="1284" width="4.140625" style="138" customWidth="1"/>
    <col min="1285" max="1285" width="13.140625" style="138" customWidth="1"/>
    <col min="1286" max="1286" width="6.7109375" style="138" customWidth="1"/>
    <col min="1287" max="1287" width="13.140625" style="138" customWidth="1"/>
    <col min="1288" max="1288" width="3.140625" style="138" customWidth="1"/>
    <col min="1289" max="1289" width="12.7109375" style="138" customWidth="1"/>
    <col min="1290" max="1290" width="7.5703125" style="138" customWidth="1"/>
    <col min="1291" max="1291" width="8" style="138" customWidth="1"/>
    <col min="1292" max="1292" width="8.28515625" style="138" customWidth="1"/>
    <col min="1293" max="1293" width="12.85546875" style="138" customWidth="1"/>
    <col min="1294" max="1305" width="0" style="138" hidden="1" customWidth="1"/>
    <col min="1306" max="1306" width="0.28515625" style="138" customWidth="1"/>
    <col min="1307" max="1536" width="10.28515625" style="138"/>
    <col min="1537" max="1537" width="9.140625" style="138" customWidth="1"/>
    <col min="1538" max="1538" width="4.140625" style="138" customWidth="1"/>
    <col min="1539" max="1539" width="7.7109375" style="138" customWidth="1"/>
    <col min="1540" max="1540" width="4.140625" style="138" customWidth="1"/>
    <col min="1541" max="1541" width="13.140625" style="138" customWidth="1"/>
    <col min="1542" max="1542" width="6.7109375" style="138" customWidth="1"/>
    <col min="1543" max="1543" width="13.140625" style="138" customWidth="1"/>
    <col min="1544" max="1544" width="3.140625" style="138" customWidth="1"/>
    <col min="1545" max="1545" width="12.7109375" style="138" customWidth="1"/>
    <col min="1546" max="1546" width="7.5703125" style="138" customWidth="1"/>
    <col min="1547" max="1547" width="8" style="138" customWidth="1"/>
    <col min="1548" max="1548" width="8.28515625" style="138" customWidth="1"/>
    <col min="1549" max="1549" width="12.85546875" style="138" customWidth="1"/>
    <col min="1550" max="1561" width="0" style="138" hidden="1" customWidth="1"/>
    <col min="1562" max="1562" width="0.28515625" style="138" customWidth="1"/>
    <col min="1563" max="1792" width="10.28515625" style="138"/>
    <col min="1793" max="1793" width="9.140625" style="138" customWidth="1"/>
    <col min="1794" max="1794" width="4.140625" style="138" customWidth="1"/>
    <col min="1795" max="1795" width="7.7109375" style="138" customWidth="1"/>
    <col min="1796" max="1796" width="4.140625" style="138" customWidth="1"/>
    <col min="1797" max="1797" width="13.140625" style="138" customWidth="1"/>
    <col min="1798" max="1798" width="6.7109375" style="138" customWidth="1"/>
    <col min="1799" max="1799" width="13.140625" style="138" customWidth="1"/>
    <col min="1800" max="1800" width="3.140625" style="138" customWidth="1"/>
    <col min="1801" max="1801" width="12.7109375" style="138" customWidth="1"/>
    <col min="1802" max="1802" width="7.5703125" style="138" customWidth="1"/>
    <col min="1803" max="1803" width="8" style="138" customWidth="1"/>
    <col min="1804" max="1804" width="8.28515625" style="138" customWidth="1"/>
    <col min="1805" max="1805" width="12.85546875" style="138" customWidth="1"/>
    <col min="1806" max="1817" width="0" style="138" hidden="1" customWidth="1"/>
    <col min="1818" max="1818" width="0.28515625" style="138" customWidth="1"/>
    <col min="1819" max="2048" width="10.28515625" style="138"/>
    <col min="2049" max="2049" width="9.140625" style="138" customWidth="1"/>
    <col min="2050" max="2050" width="4.140625" style="138" customWidth="1"/>
    <col min="2051" max="2051" width="7.7109375" style="138" customWidth="1"/>
    <col min="2052" max="2052" width="4.140625" style="138" customWidth="1"/>
    <col min="2053" max="2053" width="13.140625" style="138" customWidth="1"/>
    <col min="2054" max="2054" width="6.7109375" style="138" customWidth="1"/>
    <col min="2055" max="2055" width="13.140625" style="138" customWidth="1"/>
    <col min="2056" max="2056" width="3.140625" style="138" customWidth="1"/>
    <col min="2057" max="2057" width="12.7109375" style="138" customWidth="1"/>
    <col min="2058" max="2058" width="7.5703125" style="138" customWidth="1"/>
    <col min="2059" max="2059" width="8" style="138" customWidth="1"/>
    <col min="2060" max="2060" width="8.28515625" style="138" customWidth="1"/>
    <col min="2061" max="2061" width="12.85546875" style="138" customWidth="1"/>
    <col min="2062" max="2073" width="0" style="138" hidden="1" customWidth="1"/>
    <col min="2074" max="2074" width="0.28515625" style="138" customWidth="1"/>
    <col min="2075" max="2304" width="10.28515625" style="138"/>
    <col min="2305" max="2305" width="9.140625" style="138" customWidth="1"/>
    <col min="2306" max="2306" width="4.140625" style="138" customWidth="1"/>
    <col min="2307" max="2307" width="7.7109375" style="138" customWidth="1"/>
    <col min="2308" max="2308" width="4.140625" style="138" customWidth="1"/>
    <col min="2309" max="2309" width="13.140625" style="138" customWidth="1"/>
    <col min="2310" max="2310" width="6.7109375" style="138" customWidth="1"/>
    <col min="2311" max="2311" width="13.140625" style="138" customWidth="1"/>
    <col min="2312" max="2312" width="3.140625" style="138" customWidth="1"/>
    <col min="2313" max="2313" width="12.7109375" style="138" customWidth="1"/>
    <col min="2314" max="2314" width="7.5703125" style="138" customWidth="1"/>
    <col min="2315" max="2315" width="8" style="138" customWidth="1"/>
    <col min="2316" max="2316" width="8.28515625" style="138" customWidth="1"/>
    <col min="2317" max="2317" width="12.85546875" style="138" customWidth="1"/>
    <col min="2318" max="2329" width="0" style="138" hidden="1" customWidth="1"/>
    <col min="2330" max="2330" width="0.28515625" style="138" customWidth="1"/>
    <col min="2331" max="2560" width="10.28515625" style="138"/>
    <col min="2561" max="2561" width="9.140625" style="138" customWidth="1"/>
    <col min="2562" max="2562" width="4.140625" style="138" customWidth="1"/>
    <col min="2563" max="2563" width="7.7109375" style="138" customWidth="1"/>
    <col min="2564" max="2564" width="4.140625" style="138" customWidth="1"/>
    <col min="2565" max="2565" width="13.140625" style="138" customWidth="1"/>
    <col min="2566" max="2566" width="6.7109375" style="138" customWidth="1"/>
    <col min="2567" max="2567" width="13.140625" style="138" customWidth="1"/>
    <col min="2568" max="2568" width="3.140625" style="138" customWidth="1"/>
    <col min="2569" max="2569" width="12.7109375" style="138" customWidth="1"/>
    <col min="2570" max="2570" width="7.5703125" style="138" customWidth="1"/>
    <col min="2571" max="2571" width="8" style="138" customWidth="1"/>
    <col min="2572" max="2572" width="8.28515625" style="138" customWidth="1"/>
    <col min="2573" max="2573" width="12.85546875" style="138" customWidth="1"/>
    <col min="2574" max="2585" width="0" style="138" hidden="1" customWidth="1"/>
    <col min="2586" max="2586" width="0.28515625" style="138" customWidth="1"/>
    <col min="2587" max="2816" width="10.28515625" style="138"/>
    <col min="2817" max="2817" width="9.140625" style="138" customWidth="1"/>
    <col min="2818" max="2818" width="4.140625" style="138" customWidth="1"/>
    <col min="2819" max="2819" width="7.7109375" style="138" customWidth="1"/>
    <col min="2820" max="2820" width="4.140625" style="138" customWidth="1"/>
    <col min="2821" max="2821" width="13.140625" style="138" customWidth="1"/>
    <col min="2822" max="2822" width="6.7109375" style="138" customWidth="1"/>
    <col min="2823" max="2823" width="13.140625" style="138" customWidth="1"/>
    <col min="2824" max="2824" width="3.140625" style="138" customWidth="1"/>
    <col min="2825" max="2825" width="12.7109375" style="138" customWidth="1"/>
    <col min="2826" max="2826" width="7.5703125" style="138" customWidth="1"/>
    <col min="2827" max="2827" width="8" style="138" customWidth="1"/>
    <col min="2828" max="2828" width="8.28515625" style="138" customWidth="1"/>
    <col min="2829" max="2829" width="12.85546875" style="138" customWidth="1"/>
    <col min="2830" max="2841" width="0" style="138" hidden="1" customWidth="1"/>
    <col min="2842" max="2842" width="0.28515625" style="138" customWidth="1"/>
    <col min="2843" max="3072" width="10.28515625" style="138"/>
    <col min="3073" max="3073" width="9.140625" style="138" customWidth="1"/>
    <col min="3074" max="3074" width="4.140625" style="138" customWidth="1"/>
    <col min="3075" max="3075" width="7.7109375" style="138" customWidth="1"/>
    <col min="3076" max="3076" width="4.140625" style="138" customWidth="1"/>
    <col min="3077" max="3077" width="13.140625" style="138" customWidth="1"/>
    <col min="3078" max="3078" width="6.7109375" style="138" customWidth="1"/>
    <col min="3079" max="3079" width="13.140625" style="138" customWidth="1"/>
    <col min="3080" max="3080" width="3.140625" style="138" customWidth="1"/>
    <col min="3081" max="3081" width="12.7109375" style="138" customWidth="1"/>
    <col min="3082" max="3082" width="7.5703125" style="138" customWidth="1"/>
    <col min="3083" max="3083" width="8" style="138" customWidth="1"/>
    <col min="3084" max="3084" width="8.28515625" style="138" customWidth="1"/>
    <col min="3085" max="3085" width="12.85546875" style="138" customWidth="1"/>
    <col min="3086" max="3097" width="0" style="138" hidden="1" customWidth="1"/>
    <col min="3098" max="3098" width="0.28515625" style="138" customWidth="1"/>
    <col min="3099" max="3328" width="10.28515625" style="138"/>
    <col min="3329" max="3329" width="9.140625" style="138" customWidth="1"/>
    <col min="3330" max="3330" width="4.140625" style="138" customWidth="1"/>
    <col min="3331" max="3331" width="7.7109375" style="138" customWidth="1"/>
    <col min="3332" max="3332" width="4.140625" style="138" customWidth="1"/>
    <col min="3333" max="3333" width="13.140625" style="138" customWidth="1"/>
    <col min="3334" max="3334" width="6.7109375" style="138" customWidth="1"/>
    <col min="3335" max="3335" width="13.140625" style="138" customWidth="1"/>
    <col min="3336" max="3336" width="3.140625" style="138" customWidth="1"/>
    <col min="3337" max="3337" width="12.7109375" style="138" customWidth="1"/>
    <col min="3338" max="3338" width="7.5703125" style="138" customWidth="1"/>
    <col min="3339" max="3339" width="8" style="138" customWidth="1"/>
    <col min="3340" max="3340" width="8.28515625" style="138" customWidth="1"/>
    <col min="3341" max="3341" width="12.85546875" style="138" customWidth="1"/>
    <col min="3342" max="3353" width="0" style="138" hidden="1" customWidth="1"/>
    <col min="3354" max="3354" width="0.28515625" style="138" customWidth="1"/>
    <col min="3355" max="3584" width="10.28515625" style="138"/>
    <col min="3585" max="3585" width="9.140625" style="138" customWidth="1"/>
    <col min="3586" max="3586" width="4.140625" style="138" customWidth="1"/>
    <col min="3587" max="3587" width="7.7109375" style="138" customWidth="1"/>
    <col min="3588" max="3588" width="4.140625" style="138" customWidth="1"/>
    <col min="3589" max="3589" width="13.140625" style="138" customWidth="1"/>
    <col min="3590" max="3590" width="6.7109375" style="138" customWidth="1"/>
    <col min="3591" max="3591" width="13.140625" style="138" customWidth="1"/>
    <col min="3592" max="3592" width="3.140625" style="138" customWidth="1"/>
    <col min="3593" max="3593" width="12.7109375" style="138" customWidth="1"/>
    <col min="3594" max="3594" width="7.5703125" style="138" customWidth="1"/>
    <col min="3595" max="3595" width="8" style="138" customWidth="1"/>
    <col min="3596" max="3596" width="8.28515625" style="138" customWidth="1"/>
    <col min="3597" max="3597" width="12.85546875" style="138" customWidth="1"/>
    <col min="3598" max="3609" width="0" style="138" hidden="1" customWidth="1"/>
    <col min="3610" max="3610" width="0.28515625" style="138" customWidth="1"/>
    <col min="3611" max="3840" width="10.28515625" style="138"/>
    <col min="3841" max="3841" width="9.140625" style="138" customWidth="1"/>
    <col min="3842" max="3842" width="4.140625" style="138" customWidth="1"/>
    <col min="3843" max="3843" width="7.7109375" style="138" customWidth="1"/>
    <col min="3844" max="3844" width="4.140625" style="138" customWidth="1"/>
    <col min="3845" max="3845" width="13.140625" style="138" customWidth="1"/>
    <col min="3846" max="3846" width="6.7109375" style="138" customWidth="1"/>
    <col min="3847" max="3847" width="13.140625" style="138" customWidth="1"/>
    <col min="3848" max="3848" width="3.140625" style="138" customWidth="1"/>
    <col min="3849" max="3849" width="12.7109375" style="138" customWidth="1"/>
    <col min="3850" max="3850" width="7.5703125" style="138" customWidth="1"/>
    <col min="3851" max="3851" width="8" style="138" customWidth="1"/>
    <col min="3852" max="3852" width="8.28515625" style="138" customWidth="1"/>
    <col min="3853" max="3853" width="12.85546875" style="138" customWidth="1"/>
    <col min="3854" max="3865" width="0" style="138" hidden="1" customWidth="1"/>
    <col min="3866" max="3866" width="0.28515625" style="138" customWidth="1"/>
    <col min="3867" max="4096" width="10.28515625" style="138"/>
    <col min="4097" max="4097" width="9.140625" style="138" customWidth="1"/>
    <col min="4098" max="4098" width="4.140625" style="138" customWidth="1"/>
    <col min="4099" max="4099" width="7.7109375" style="138" customWidth="1"/>
    <col min="4100" max="4100" width="4.140625" style="138" customWidth="1"/>
    <col min="4101" max="4101" width="13.140625" style="138" customWidth="1"/>
    <col min="4102" max="4102" width="6.7109375" style="138" customWidth="1"/>
    <col min="4103" max="4103" width="13.140625" style="138" customWidth="1"/>
    <col min="4104" max="4104" width="3.140625" style="138" customWidth="1"/>
    <col min="4105" max="4105" width="12.7109375" style="138" customWidth="1"/>
    <col min="4106" max="4106" width="7.5703125" style="138" customWidth="1"/>
    <col min="4107" max="4107" width="8" style="138" customWidth="1"/>
    <col min="4108" max="4108" width="8.28515625" style="138" customWidth="1"/>
    <col min="4109" max="4109" width="12.85546875" style="138" customWidth="1"/>
    <col min="4110" max="4121" width="0" style="138" hidden="1" customWidth="1"/>
    <col min="4122" max="4122" width="0.28515625" style="138" customWidth="1"/>
    <col min="4123" max="4352" width="10.28515625" style="138"/>
    <col min="4353" max="4353" width="9.140625" style="138" customWidth="1"/>
    <col min="4354" max="4354" width="4.140625" style="138" customWidth="1"/>
    <col min="4355" max="4355" width="7.7109375" style="138" customWidth="1"/>
    <col min="4356" max="4356" width="4.140625" style="138" customWidth="1"/>
    <col min="4357" max="4357" width="13.140625" style="138" customWidth="1"/>
    <col min="4358" max="4358" width="6.7109375" style="138" customWidth="1"/>
    <col min="4359" max="4359" width="13.140625" style="138" customWidth="1"/>
    <col min="4360" max="4360" width="3.140625" style="138" customWidth="1"/>
    <col min="4361" max="4361" width="12.7109375" style="138" customWidth="1"/>
    <col min="4362" max="4362" width="7.5703125" style="138" customWidth="1"/>
    <col min="4363" max="4363" width="8" style="138" customWidth="1"/>
    <col min="4364" max="4364" width="8.28515625" style="138" customWidth="1"/>
    <col min="4365" max="4365" width="12.85546875" style="138" customWidth="1"/>
    <col min="4366" max="4377" width="0" style="138" hidden="1" customWidth="1"/>
    <col min="4378" max="4378" width="0.28515625" style="138" customWidth="1"/>
    <col min="4379" max="4608" width="10.28515625" style="138"/>
    <col min="4609" max="4609" width="9.140625" style="138" customWidth="1"/>
    <col min="4610" max="4610" width="4.140625" style="138" customWidth="1"/>
    <col min="4611" max="4611" width="7.7109375" style="138" customWidth="1"/>
    <col min="4612" max="4612" width="4.140625" style="138" customWidth="1"/>
    <col min="4613" max="4613" width="13.140625" style="138" customWidth="1"/>
    <col min="4614" max="4614" width="6.7109375" style="138" customWidth="1"/>
    <col min="4615" max="4615" width="13.140625" style="138" customWidth="1"/>
    <col min="4616" max="4616" width="3.140625" style="138" customWidth="1"/>
    <col min="4617" max="4617" width="12.7109375" style="138" customWidth="1"/>
    <col min="4618" max="4618" width="7.5703125" style="138" customWidth="1"/>
    <col min="4619" max="4619" width="8" style="138" customWidth="1"/>
    <col min="4620" max="4620" width="8.28515625" style="138" customWidth="1"/>
    <col min="4621" max="4621" width="12.85546875" style="138" customWidth="1"/>
    <col min="4622" max="4633" width="0" style="138" hidden="1" customWidth="1"/>
    <col min="4634" max="4634" width="0.28515625" style="138" customWidth="1"/>
    <col min="4635" max="4864" width="10.28515625" style="138"/>
    <col min="4865" max="4865" width="9.140625" style="138" customWidth="1"/>
    <col min="4866" max="4866" width="4.140625" style="138" customWidth="1"/>
    <col min="4867" max="4867" width="7.7109375" style="138" customWidth="1"/>
    <col min="4868" max="4868" width="4.140625" style="138" customWidth="1"/>
    <col min="4869" max="4869" width="13.140625" style="138" customWidth="1"/>
    <col min="4870" max="4870" width="6.7109375" style="138" customWidth="1"/>
    <col min="4871" max="4871" width="13.140625" style="138" customWidth="1"/>
    <col min="4872" max="4872" width="3.140625" style="138" customWidth="1"/>
    <col min="4873" max="4873" width="12.7109375" style="138" customWidth="1"/>
    <col min="4874" max="4874" width="7.5703125" style="138" customWidth="1"/>
    <col min="4875" max="4875" width="8" style="138" customWidth="1"/>
    <col min="4876" max="4876" width="8.28515625" style="138" customWidth="1"/>
    <col min="4877" max="4877" width="12.85546875" style="138" customWidth="1"/>
    <col min="4878" max="4889" width="0" style="138" hidden="1" customWidth="1"/>
    <col min="4890" max="4890" width="0.28515625" style="138" customWidth="1"/>
    <col min="4891" max="5120" width="10.28515625" style="138"/>
    <col min="5121" max="5121" width="9.140625" style="138" customWidth="1"/>
    <col min="5122" max="5122" width="4.140625" style="138" customWidth="1"/>
    <col min="5123" max="5123" width="7.7109375" style="138" customWidth="1"/>
    <col min="5124" max="5124" width="4.140625" style="138" customWidth="1"/>
    <col min="5125" max="5125" width="13.140625" style="138" customWidth="1"/>
    <col min="5126" max="5126" width="6.7109375" style="138" customWidth="1"/>
    <col min="5127" max="5127" width="13.140625" style="138" customWidth="1"/>
    <col min="5128" max="5128" width="3.140625" style="138" customWidth="1"/>
    <col min="5129" max="5129" width="12.7109375" style="138" customWidth="1"/>
    <col min="5130" max="5130" width="7.5703125" style="138" customWidth="1"/>
    <col min="5131" max="5131" width="8" style="138" customWidth="1"/>
    <col min="5132" max="5132" width="8.28515625" style="138" customWidth="1"/>
    <col min="5133" max="5133" width="12.85546875" style="138" customWidth="1"/>
    <col min="5134" max="5145" width="0" style="138" hidden="1" customWidth="1"/>
    <col min="5146" max="5146" width="0.28515625" style="138" customWidth="1"/>
    <col min="5147" max="5376" width="10.28515625" style="138"/>
    <col min="5377" max="5377" width="9.140625" style="138" customWidth="1"/>
    <col min="5378" max="5378" width="4.140625" style="138" customWidth="1"/>
    <col min="5379" max="5379" width="7.7109375" style="138" customWidth="1"/>
    <col min="5380" max="5380" width="4.140625" style="138" customWidth="1"/>
    <col min="5381" max="5381" width="13.140625" style="138" customWidth="1"/>
    <col min="5382" max="5382" width="6.7109375" style="138" customWidth="1"/>
    <col min="5383" max="5383" width="13.140625" style="138" customWidth="1"/>
    <col min="5384" max="5384" width="3.140625" style="138" customWidth="1"/>
    <col min="5385" max="5385" width="12.7109375" style="138" customWidth="1"/>
    <col min="5386" max="5386" width="7.5703125" style="138" customWidth="1"/>
    <col min="5387" max="5387" width="8" style="138" customWidth="1"/>
    <col min="5388" max="5388" width="8.28515625" style="138" customWidth="1"/>
    <col min="5389" max="5389" width="12.85546875" style="138" customWidth="1"/>
    <col min="5390" max="5401" width="0" style="138" hidden="1" customWidth="1"/>
    <col min="5402" max="5402" width="0.28515625" style="138" customWidth="1"/>
    <col min="5403" max="5632" width="10.28515625" style="138"/>
    <col min="5633" max="5633" width="9.140625" style="138" customWidth="1"/>
    <col min="5634" max="5634" width="4.140625" style="138" customWidth="1"/>
    <col min="5635" max="5635" width="7.7109375" style="138" customWidth="1"/>
    <col min="5636" max="5636" width="4.140625" style="138" customWidth="1"/>
    <col min="5637" max="5637" width="13.140625" style="138" customWidth="1"/>
    <col min="5638" max="5638" width="6.7109375" style="138" customWidth="1"/>
    <col min="5639" max="5639" width="13.140625" style="138" customWidth="1"/>
    <col min="5640" max="5640" width="3.140625" style="138" customWidth="1"/>
    <col min="5641" max="5641" width="12.7109375" style="138" customWidth="1"/>
    <col min="5642" max="5642" width="7.5703125" style="138" customWidth="1"/>
    <col min="5643" max="5643" width="8" style="138" customWidth="1"/>
    <col min="5644" max="5644" width="8.28515625" style="138" customWidth="1"/>
    <col min="5645" max="5645" width="12.85546875" style="138" customWidth="1"/>
    <col min="5646" max="5657" width="0" style="138" hidden="1" customWidth="1"/>
    <col min="5658" max="5658" width="0.28515625" style="138" customWidth="1"/>
    <col min="5659" max="5888" width="10.28515625" style="138"/>
    <col min="5889" max="5889" width="9.140625" style="138" customWidth="1"/>
    <col min="5890" max="5890" width="4.140625" style="138" customWidth="1"/>
    <col min="5891" max="5891" width="7.7109375" style="138" customWidth="1"/>
    <col min="5892" max="5892" width="4.140625" style="138" customWidth="1"/>
    <col min="5893" max="5893" width="13.140625" style="138" customWidth="1"/>
    <col min="5894" max="5894" width="6.7109375" style="138" customWidth="1"/>
    <col min="5895" max="5895" width="13.140625" style="138" customWidth="1"/>
    <col min="5896" max="5896" width="3.140625" style="138" customWidth="1"/>
    <col min="5897" max="5897" width="12.7109375" style="138" customWidth="1"/>
    <col min="5898" max="5898" width="7.5703125" style="138" customWidth="1"/>
    <col min="5899" max="5899" width="8" style="138" customWidth="1"/>
    <col min="5900" max="5900" width="8.28515625" style="138" customWidth="1"/>
    <col min="5901" max="5901" width="12.85546875" style="138" customWidth="1"/>
    <col min="5902" max="5913" width="0" style="138" hidden="1" customWidth="1"/>
    <col min="5914" max="5914" width="0.28515625" style="138" customWidth="1"/>
    <col min="5915" max="6144" width="10.28515625" style="138"/>
    <col min="6145" max="6145" width="9.140625" style="138" customWidth="1"/>
    <col min="6146" max="6146" width="4.140625" style="138" customWidth="1"/>
    <col min="6147" max="6147" width="7.7109375" style="138" customWidth="1"/>
    <col min="6148" max="6148" width="4.140625" style="138" customWidth="1"/>
    <col min="6149" max="6149" width="13.140625" style="138" customWidth="1"/>
    <col min="6150" max="6150" width="6.7109375" style="138" customWidth="1"/>
    <col min="6151" max="6151" width="13.140625" style="138" customWidth="1"/>
    <col min="6152" max="6152" width="3.140625" style="138" customWidth="1"/>
    <col min="6153" max="6153" width="12.7109375" style="138" customWidth="1"/>
    <col min="6154" max="6154" width="7.5703125" style="138" customWidth="1"/>
    <col min="6155" max="6155" width="8" style="138" customWidth="1"/>
    <col min="6156" max="6156" width="8.28515625" style="138" customWidth="1"/>
    <col min="6157" max="6157" width="12.85546875" style="138" customWidth="1"/>
    <col min="6158" max="6169" width="0" style="138" hidden="1" customWidth="1"/>
    <col min="6170" max="6170" width="0.28515625" style="138" customWidth="1"/>
    <col min="6171" max="6400" width="10.28515625" style="138"/>
    <col min="6401" max="6401" width="9.140625" style="138" customWidth="1"/>
    <col min="6402" max="6402" width="4.140625" style="138" customWidth="1"/>
    <col min="6403" max="6403" width="7.7109375" style="138" customWidth="1"/>
    <col min="6404" max="6404" width="4.140625" style="138" customWidth="1"/>
    <col min="6405" max="6405" width="13.140625" style="138" customWidth="1"/>
    <col min="6406" max="6406" width="6.7109375" style="138" customWidth="1"/>
    <col min="6407" max="6407" width="13.140625" style="138" customWidth="1"/>
    <col min="6408" max="6408" width="3.140625" style="138" customWidth="1"/>
    <col min="6409" max="6409" width="12.7109375" style="138" customWidth="1"/>
    <col min="6410" max="6410" width="7.5703125" style="138" customWidth="1"/>
    <col min="6411" max="6411" width="8" style="138" customWidth="1"/>
    <col min="6412" max="6412" width="8.28515625" style="138" customWidth="1"/>
    <col min="6413" max="6413" width="12.85546875" style="138" customWidth="1"/>
    <col min="6414" max="6425" width="0" style="138" hidden="1" customWidth="1"/>
    <col min="6426" max="6426" width="0.28515625" style="138" customWidth="1"/>
    <col min="6427" max="6656" width="10.28515625" style="138"/>
    <col min="6657" max="6657" width="9.140625" style="138" customWidth="1"/>
    <col min="6658" max="6658" width="4.140625" style="138" customWidth="1"/>
    <col min="6659" max="6659" width="7.7109375" style="138" customWidth="1"/>
    <col min="6660" max="6660" width="4.140625" style="138" customWidth="1"/>
    <col min="6661" max="6661" width="13.140625" style="138" customWidth="1"/>
    <col min="6662" max="6662" width="6.7109375" style="138" customWidth="1"/>
    <col min="6663" max="6663" width="13.140625" style="138" customWidth="1"/>
    <col min="6664" max="6664" width="3.140625" style="138" customWidth="1"/>
    <col min="6665" max="6665" width="12.7109375" style="138" customWidth="1"/>
    <col min="6666" max="6666" width="7.5703125" style="138" customWidth="1"/>
    <col min="6667" max="6667" width="8" style="138" customWidth="1"/>
    <col min="6668" max="6668" width="8.28515625" style="138" customWidth="1"/>
    <col min="6669" max="6669" width="12.85546875" style="138" customWidth="1"/>
    <col min="6670" max="6681" width="0" style="138" hidden="1" customWidth="1"/>
    <col min="6682" max="6682" width="0.28515625" style="138" customWidth="1"/>
    <col min="6683" max="6912" width="10.28515625" style="138"/>
    <col min="6913" max="6913" width="9.140625" style="138" customWidth="1"/>
    <col min="6914" max="6914" width="4.140625" style="138" customWidth="1"/>
    <col min="6915" max="6915" width="7.7109375" style="138" customWidth="1"/>
    <col min="6916" max="6916" width="4.140625" style="138" customWidth="1"/>
    <col min="6917" max="6917" width="13.140625" style="138" customWidth="1"/>
    <col min="6918" max="6918" width="6.7109375" style="138" customWidth="1"/>
    <col min="6919" max="6919" width="13.140625" style="138" customWidth="1"/>
    <col min="6920" max="6920" width="3.140625" style="138" customWidth="1"/>
    <col min="6921" max="6921" width="12.7109375" style="138" customWidth="1"/>
    <col min="6922" max="6922" width="7.5703125" style="138" customWidth="1"/>
    <col min="6923" max="6923" width="8" style="138" customWidth="1"/>
    <col min="6924" max="6924" width="8.28515625" style="138" customWidth="1"/>
    <col min="6925" max="6925" width="12.85546875" style="138" customWidth="1"/>
    <col min="6926" max="6937" width="0" style="138" hidden="1" customWidth="1"/>
    <col min="6938" max="6938" width="0.28515625" style="138" customWidth="1"/>
    <col min="6939" max="7168" width="10.28515625" style="138"/>
    <col min="7169" max="7169" width="9.140625" style="138" customWidth="1"/>
    <col min="7170" max="7170" width="4.140625" style="138" customWidth="1"/>
    <col min="7171" max="7171" width="7.7109375" style="138" customWidth="1"/>
    <col min="7172" max="7172" width="4.140625" style="138" customWidth="1"/>
    <col min="7173" max="7173" width="13.140625" style="138" customWidth="1"/>
    <col min="7174" max="7174" width="6.7109375" style="138" customWidth="1"/>
    <col min="7175" max="7175" width="13.140625" style="138" customWidth="1"/>
    <col min="7176" max="7176" width="3.140625" style="138" customWidth="1"/>
    <col min="7177" max="7177" width="12.7109375" style="138" customWidth="1"/>
    <col min="7178" max="7178" width="7.5703125" style="138" customWidth="1"/>
    <col min="7179" max="7179" width="8" style="138" customWidth="1"/>
    <col min="7180" max="7180" width="8.28515625" style="138" customWidth="1"/>
    <col min="7181" max="7181" width="12.85546875" style="138" customWidth="1"/>
    <col min="7182" max="7193" width="0" style="138" hidden="1" customWidth="1"/>
    <col min="7194" max="7194" width="0.28515625" style="138" customWidth="1"/>
    <col min="7195" max="7424" width="10.28515625" style="138"/>
    <col min="7425" max="7425" width="9.140625" style="138" customWidth="1"/>
    <col min="7426" max="7426" width="4.140625" style="138" customWidth="1"/>
    <col min="7427" max="7427" width="7.7109375" style="138" customWidth="1"/>
    <col min="7428" max="7428" width="4.140625" style="138" customWidth="1"/>
    <col min="7429" max="7429" width="13.140625" style="138" customWidth="1"/>
    <col min="7430" max="7430" width="6.7109375" style="138" customWidth="1"/>
    <col min="7431" max="7431" width="13.140625" style="138" customWidth="1"/>
    <col min="7432" max="7432" width="3.140625" style="138" customWidth="1"/>
    <col min="7433" max="7433" width="12.7109375" style="138" customWidth="1"/>
    <col min="7434" max="7434" width="7.5703125" style="138" customWidth="1"/>
    <col min="7435" max="7435" width="8" style="138" customWidth="1"/>
    <col min="7436" max="7436" width="8.28515625" style="138" customWidth="1"/>
    <col min="7437" max="7437" width="12.85546875" style="138" customWidth="1"/>
    <col min="7438" max="7449" width="0" style="138" hidden="1" customWidth="1"/>
    <col min="7450" max="7450" width="0.28515625" style="138" customWidth="1"/>
    <col min="7451" max="7680" width="10.28515625" style="138"/>
    <col min="7681" max="7681" width="9.140625" style="138" customWidth="1"/>
    <col min="7682" max="7682" width="4.140625" style="138" customWidth="1"/>
    <col min="7683" max="7683" width="7.7109375" style="138" customWidth="1"/>
    <col min="7684" max="7684" width="4.140625" style="138" customWidth="1"/>
    <col min="7685" max="7685" width="13.140625" style="138" customWidth="1"/>
    <col min="7686" max="7686" width="6.7109375" style="138" customWidth="1"/>
    <col min="7687" max="7687" width="13.140625" style="138" customWidth="1"/>
    <col min="7688" max="7688" width="3.140625" style="138" customWidth="1"/>
    <col min="7689" max="7689" width="12.7109375" style="138" customWidth="1"/>
    <col min="7690" max="7690" width="7.5703125" style="138" customWidth="1"/>
    <col min="7691" max="7691" width="8" style="138" customWidth="1"/>
    <col min="7692" max="7692" width="8.28515625" style="138" customWidth="1"/>
    <col min="7693" max="7693" width="12.85546875" style="138" customWidth="1"/>
    <col min="7694" max="7705" width="0" style="138" hidden="1" customWidth="1"/>
    <col min="7706" max="7706" width="0.28515625" style="138" customWidth="1"/>
    <col min="7707" max="7936" width="10.28515625" style="138"/>
    <col min="7937" max="7937" width="9.140625" style="138" customWidth="1"/>
    <col min="7938" max="7938" width="4.140625" style="138" customWidth="1"/>
    <col min="7939" max="7939" width="7.7109375" style="138" customWidth="1"/>
    <col min="7940" max="7940" width="4.140625" style="138" customWidth="1"/>
    <col min="7941" max="7941" width="13.140625" style="138" customWidth="1"/>
    <col min="7942" max="7942" width="6.7109375" style="138" customWidth="1"/>
    <col min="7943" max="7943" width="13.140625" style="138" customWidth="1"/>
    <col min="7944" max="7944" width="3.140625" style="138" customWidth="1"/>
    <col min="7945" max="7945" width="12.7109375" style="138" customWidth="1"/>
    <col min="7946" max="7946" width="7.5703125" style="138" customWidth="1"/>
    <col min="7947" max="7947" width="8" style="138" customWidth="1"/>
    <col min="7948" max="7948" width="8.28515625" style="138" customWidth="1"/>
    <col min="7949" max="7949" width="12.85546875" style="138" customWidth="1"/>
    <col min="7950" max="7961" width="0" style="138" hidden="1" customWidth="1"/>
    <col min="7962" max="7962" width="0.28515625" style="138" customWidth="1"/>
    <col min="7963" max="8192" width="10.28515625" style="138"/>
    <col min="8193" max="8193" width="9.140625" style="138" customWidth="1"/>
    <col min="8194" max="8194" width="4.140625" style="138" customWidth="1"/>
    <col min="8195" max="8195" width="7.7109375" style="138" customWidth="1"/>
    <col min="8196" max="8196" width="4.140625" style="138" customWidth="1"/>
    <col min="8197" max="8197" width="13.140625" style="138" customWidth="1"/>
    <col min="8198" max="8198" width="6.7109375" style="138" customWidth="1"/>
    <col min="8199" max="8199" width="13.140625" style="138" customWidth="1"/>
    <col min="8200" max="8200" width="3.140625" style="138" customWidth="1"/>
    <col min="8201" max="8201" width="12.7109375" style="138" customWidth="1"/>
    <col min="8202" max="8202" width="7.5703125" style="138" customWidth="1"/>
    <col min="8203" max="8203" width="8" style="138" customWidth="1"/>
    <col min="8204" max="8204" width="8.28515625" style="138" customWidth="1"/>
    <col min="8205" max="8205" width="12.85546875" style="138" customWidth="1"/>
    <col min="8206" max="8217" width="0" style="138" hidden="1" customWidth="1"/>
    <col min="8218" max="8218" width="0.28515625" style="138" customWidth="1"/>
    <col min="8219" max="8448" width="10.28515625" style="138"/>
    <col min="8449" max="8449" width="9.140625" style="138" customWidth="1"/>
    <col min="8450" max="8450" width="4.140625" style="138" customWidth="1"/>
    <col min="8451" max="8451" width="7.7109375" style="138" customWidth="1"/>
    <col min="8452" max="8452" width="4.140625" style="138" customWidth="1"/>
    <col min="8453" max="8453" width="13.140625" style="138" customWidth="1"/>
    <col min="8454" max="8454" width="6.7109375" style="138" customWidth="1"/>
    <col min="8455" max="8455" width="13.140625" style="138" customWidth="1"/>
    <col min="8456" max="8456" width="3.140625" style="138" customWidth="1"/>
    <col min="8457" max="8457" width="12.7109375" style="138" customWidth="1"/>
    <col min="8458" max="8458" width="7.5703125" style="138" customWidth="1"/>
    <col min="8459" max="8459" width="8" style="138" customWidth="1"/>
    <col min="8460" max="8460" width="8.28515625" style="138" customWidth="1"/>
    <col min="8461" max="8461" width="12.85546875" style="138" customWidth="1"/>
    <col min="8462" max="8473" width="0" style="138" hidden="1" customWidth="1"/>
    <col min="8474" max="8474" width="0.28515625" style="138" customWidth="1"/>
    <col min="8475" max="8704" width="10.28515625" style="138"/>
    <col min="8705" max="8705" width="9.140625" style="138" customWidth="1"/>
    <col min="8706" max="8706" width="4.140625" style="138" customWidth="1"/>
    <col min="8707" max="8707" width="7.7109375" style="138" customWidth="1"/>
    <col min="8708" max="8708" width="4.140625" style="138" customWidth="1"/>
    <col min="8709" max="8709" width="13.140625" style="138" customWidth="1"/>
    <col min="8710" max="8710" width="6.7109375" style="138" customWidth="1"/>
    <col min="8711" max="8711" width="13.140625" style="138" customWidth="1"/>
    <col min="8712" max="8712" width="3.140625" style="138" customWidth="1"/>
    <col min="8713" max="8713" width="12.7109375" style="138" customWidth="1"/>
    <col min="8714" max="8714" width="7.5703125" style="138" customWidth="1"/>
    <col min="8715" max="8715" width="8" style="138" customWidth="1"/>
    <col min="8716" max="8716" width="8.28515625" style="138" customWidth="1"/>
    <col min="8717" max="8717" width="12.85546875" style="138" customWidth="1"/>
    <col min="8718" max="8729" width="0" style="138" hidden="1" customWidth="1"/>
    <col min="8730" max="8730" width="0.28515625" style="138" customWidth="1"/>
    <col min="8731" max="8960" width="10.28515625" style="138"/>
    <col min="8961" max="8961" width="9.140625" style="138" customWidth="1"/>
    <col min="8962" max="8962" width="4.140625" style="138" customWidth="1"/>
    <col min="8963" max="8963" width="7.7109375" style="138" customWidth="1"/>
    <col min="8964" max="8964" width="4.140625" style="138" customWidth="1"/>
    <col min="8965" max="8965" width="13.140625" style="138" customWidth="1"/>
    <col min="8966" max="8966" width="6.7109375" style="138" customWidth="1"/>
    <col min="8967" max="8967" width="13.140625" style="138" customWidth="1"/>
    <col min="8968" max="8968" width="3.140625" style="138" customWidth="1"/>
    <col min="8969" max="8969" width="12.7109375" style="138" customWidth="1"/>
    <col min="8970" max="8970" width="7.5703125" style="138" customWidth="1"/>
    <col min="8971" max="8971" width="8" style="138" customWidth="1"/>
    <col min="8972" max="8972" width="8.28515625" style="138" customWidth="1"/>
    <col min="8973" max="8973" width="12.85546875" style="138" customWidth="1"/>
    <col min="8974" max="8985" width="0" style="138" hidden="1" customWidth="1"/>
    <col min="8986" max="8986" width="0.28515625" style="138" customWidth="1"/>
    <col min="8987" max="9216" width="10.28515625" style="138"/>
    <col min="9217" max="9217" width="9.140625" style="138" customWidth="1"/>
    <col min="9218" max="9218" width="4.140625" style="138" customWidth="1"/>
    <col min="9219" max="9219" width="7.7109375" style="138" customWidth="1"/>
    <col min="9220" max="9220" width="4.140625" style="138" customWidth="1"/>
    <col min="9221" max="9221" width="13.140625" style="138" customWidth="1"/>
    <col min="9222" max="9222" width="6.7109375" style="138" customWidth="1"/>
    <col min="9223" max="9223" width="13.140625" style="138" customWidth="1"/>
    <col min="9224" max="9224" width="3.140625" style="138" customWidth="1"/>
    <col min="9225" max="9225" width="12.7109375" style="138" customWidth="1"/>
    <col min="9226" max="9226" width="7.5703125" style="138" customWidth="1"/>
    <col min="9227" max="9227" width="8" style="138" customWidth="1"/>
    <col min="9228" max="9228" width="8.28515625" style="138" customWidth="1"/>
    <col min="9229" max="9229" width="12.85546875" style="138" customWidth="1"/>
    <col min="9230" max="9241" width="0" style="138" hidden="1" customWidth="1"/>
    <col min="9242" max="9242" width="0.28515625" style="138" customWidth="1"/>
    <col min="9243" max="9472" width="10.28515625" style="138"/>
    <col min="9473" max="9473" width="9.140625" style="138" customWidth="1"/>
    <col min="9474" max="9474" width="4.140625" style="138" customWidth="1"/>
    <col min="9475" max="9475" width="7.7109375" style="138" customWidth="1"/>
    <col min="9476" max="9476" width="4.140625" style="138" customWidth="1"/>
    <col min="9477" max="9477" width="13.140625" style="138" customWidth="1"/>
    <col min="9478" max="9478" width="6.7109375" style="138" customWidth="1"/>
    <col min="9479" max="9479" width="13.140625" style="138" customWidth="1"/>
    <col min="9480" max="9480" width="3.140625" style="138" customWidth="1"/>
    <col min="9481" max="9481" width="12.7109375" style="138" customWidth="1"/>
    <col min="9482" max="9482" width="7.5703125" style="138" customWidth="1"/>
    <col min="9483" max="9483" width="8" style="138" customWidth="1"/>
    <col min="9484" max="9484" width="8.28515625" style="138" customWidth="1"/>
    <col min="9485" max="9485" width="12.85546875" style="138" customWidth="1"/>
    <col min="9486" max="9497" width="0" style="138" hidden="1" customWidth="1"/>
    <col min="9498" max="9498" width="0.28515625" style="138" customWidth="1"/>
    <col min="9499" max="9728" width="10.28515625" style="138"/>
    <col min="9729" max="9729" width="9.140625" style="138" customWidth="1"/>
    <col min="9730" max="9730" width="4.140625" style="138" customWidth="1"/>
    <col min="9731" max="9731" width="7.7109375" style="138" customWidth="1"/>
    <col min="9732" max="9732" width="4.140625" style="138" customWidth="1"/>
    <col min="9733" max="9733" width="13.140625" style="138" customWidth="1"/>
    <col min="9734" max="9734" width="6.7109375" style="138" customWidth="1"/>
    <col min="9735" max="9735" width="13.140625" style="138" customWidth="1"/>
    <col min="9736" max="9736" width="3.140625" style="138" customWidth="1"/>
    <col min="9737" max="9737" width="12.7109375" style="138" customWidth="1"/>
    <col min="9738" max="9738" width="7.5703125" style="138" customWidth="1"/>
    <col min="9739" max="9739" width="8" style="138" customWidth="1"/>
    <col min="9740" max="9740" width="8.28515625" style="138" customWidth="1"/>
    <col min="9741" max="9741" width="12.85546875" style="138" customWidth="1"/>
    <col min="9742" max="9753" width="0" style="138" hidden="1" customWidth="1"/>
    <col min="9754" max="9754" width="0.28515625" style="138" customWidth="1"/>
    <col min="9755" max="9984" width="10.28515625" style="138"/>
    <col min="9985" max="9985" width="9.140625" style="138" customWidth="1"/>
    <col min="9986" max="9986" width="4.140625" style="138" customWidth="1"/>
    <col min="9987" max="9987" width="7.7109375" style="138" customWidth="1"/>
    <col min="9988" max="9988" width="4.140625" style="138" customWidth="1"/>
    <col min="9989" max="9989" width="13.140625" style="138" customWidth="1"/>
    <col min="9990" max="9990" width="6.7109375" style="138" customWidth="1"/>
    <col min="9991" max="9991" width="13.140625" style="138" customWidth="1"/>
    <col min="9992" max="9992" width="3.140625" style="138" customWidth="1"/>
    <col min="9993" max="9993" width="12.7109375" style="138" customWidth="1"/>
    <col min="9994" max="9994" width="7.5703125" style="138" customWidth="1"/>
    <col min="9995" max="9995" width="8" style="138" customWidth="1"/>
    <col min="9996" max="9996" width="8.28515625" style="138" customWidth="1"/>
    <col min="9997" max="9997" width="12.85546875" style="138" customWidth="1"/>
    <col min="9998" max="10009" width="0" style="138" hidden="1" customWidth="1"/>
    <col min="10010" max="10010" width="0.28515625" style="138" customWidth="1"/>
    <col min="10011" max="10240" width="10.28515625" style="138"/>
    <col min="10241" max="10241" width="9.140625" style="138" customWidth="1"/>
    <col min="10242" max="10242" width="4.140625" style="138" customWidth="1"/>
    <col min="10243" max="10243" width="7.7109375" style="138" customWidth="1"/>
    <col min="10244" max="10244" width="4.140625" style="138" customWidth="1"/>
    <col min="10245" max="10245" width="13.140625" style="138" customWidth="1"/>
    <col min="10246" max="10246" width="6.7109375" style="138" customWidth="1"/>
    <col min="10247" max="10247" width="13.140625" style="138" customWidth="1"/>
    <col min="10248" max="10248" width="3.140625" style="138" customWidth="1"/>
    <col min="10249" max="10249" width="12.7109375" style="138" customWidth="1"/>
    <col min="10250" max="10250" width="7.5703125" style="138" customWidth="1"/>
    <col min="10251" max="10251" width="8" style="138" customWidth="1"/>
    <col min="10252" max="10252" width="8.28515625" style="138" customWidth="1"/>
    <col min="10253" max="10253" width="12.85546875" style="138" customWidth="1"/>
    <col min="10254" max="10265" width="0" style="138" hidden="1" customWidth="1"/>
    <col min="10266" max="10266" width="0.28515625" style="138" customWidth="1"/>
    <col min="10267" max="10496" width="10.28515625" style="138"/>
    <col min="10497" max="10497" width="9.140625" style="138" customWidth="1"/>
    <col min="10498" max="10498" width="4.140625" style="138" customWidth="1"/>
    <col min="10499" max="10499" width="7.7109375" style="138" customWidth="1"/>
    <col min="10500" max="10500" width="4.140625" style="138" customWidth="1"/>
    <col min="10501" max="10501" width="13.140625" style="138" customWidth="1"/>
    <col min="10502" max="10502" width="6.7109375" style="138" customWidth="1"/>
    <col min="10503" max="10503" width="13.140625" style="138" customWidth="1"/>
    <col min="10504" max="10504" width="3.140625" style="138" customWidth="1"/>
    <col min="10505" max="10505" width="12.7109375" style="138" customWidth="1"/>
    <col min="10506" max="10506" width="7.5703125" style="138" customWidth="1"/>
    <col min="10507" max="10507" width="8" style="138" customWidth="1"/>
    <col min="10508" max="10508" width="8.28515625" style="138" customWidth="1"/>
    <col min="10509" max="10509" width="12.85546875" style="138" customWidth="1"/>
    <col min="10510" max="10521" width="0" style="138" hidden="1" customWidth="1"/>
    <col min="10522" max="10522" width="0.28515625" style="138" customWidth="1"/>
    <col min="10523" max="10752" width="10.28515625" style="138"/>
    <col min="10753" max="10753" width="9.140625" style="138" customWidth="1"/>
    <col min="10754" max="10754" width="4.140625" style="138" customWidth="1"/>
    <col min="10755" max="10755" width="7.7109375" style="138" customWidth="1"/>
    <col min="10756" max="10756" width="4.140625" style="138" customWidth="1"/>
    <col min="10757" max="10757" width="13.140625" style="138" customWidth="1"/>
    <col min="10758" max="10758" width="6.7109375" style="138" customWidth="1"/>
    <col min="10759" max="10759" width="13.140625" style="138" customWidth="1"/>
    <col min="10760" max="10760" width="3.140625" style="138" customWidth="1"/>
    <col min="10761" max="10761" width="12.7109375" style="138" customWidth="1"/>
    <col min="10762" max="10762" width="7.5703125" style="138" customWidth="1"/>
    <col min="10763" max="10763" width="8" style="138" customWidth="1"/>
    <col min="10764" max="10764" width="8.28515625" style="138" customWidth="1"/>
    <col min="10765" max="10765" width="12.85546875" style="138" customWidth="1"/>
    <col min="10766" max="10777" width="0" style="138" hidden="1" customWidth="1"/>
    <col min="10778" max="10778" width="0.28515625" style="138" customWidth="1"/>
    <col min="10779" max="11008" width="10.28515625" style="138"/>
    <col min="11009" max="11009" width="9.140625" style="138" customWidth="1"/>
    <col min="11010" max="11010" width="4.140625" style="138" customWidth="1"/>
    <col min="11011" max="11011" width="7.7109375" style="138" customWidth="1"/>
    <col min="11012" max="11012" width="4.140625" style="138" customWidth="1"/>
    <col min="11013" max="11013" width="13.140625" style="138" customWidth="1"/>
    <col min="11014" max="11014" width="6.7109375" style="138" customWidth="1"/>
    <col min="11015" max="11015" width="13.140625" style="138" customWidth="1"/>
    <col min="11016" max="11016" width="3.140625" style="138" customWidth="1"/>
    <col min="11017" max="11017" width="12.7109375" style="138" customWidth="1"/>
    <col min="11018" max="11018" width="7.5703125" style="138" customWidth="1"/>
    <col min="11019" max="11019" width="8" style="138" customWidth="1"/>
    <col min="11020" max="11020" width="8.28515625" style="138" customWidth="1"/>
    <col min="11021" max="11021" width="12.85546875" style="138" customWidth="1"/>
    <col min="11022" max="11033" width="0" style="138" hidden="1" customWidth="1"/>
    <col min="11034" max="11034" width="0.28515625" style="138" customWidth="1"/>
    <col min="11035" max="11264" width="10.28515625" style="138"/>
    <col min="11265" max="11265" width="9.140625" style="138" customWidth="1"/>
    <col min="11266" max="11266" width="4.140625" style="138" customWidth="1"/>
    <col min="11267" max="11267" width="7.7109375" style="138" customWidth="1"/>
    <col min="11268" max="11268" width="4.140625" style="138" customWidth="1"/>
    <col min="11269" max="11269" width="13.140625" style="138" customWidth="1"/>
    <col min="11270" max="11270" width="6.7109375" style="138" customWidth="1"/>
    <col min="11271" max="11271" width="13.140625" style="138" customWidth="1"/>
    <col min="11272" max="11272" width="3.140625" style="138" customWidth="1"/>
    <col min="11273" max="11273" width="12.7109375" style="138" customWidth="1"/>
    <col min="11274" max="11274" width="7.5703125" style="138" customWidth="1"/>
    <col min="11275" max="11275" width="8" style="138" customWidth="1"/>
    <col min="11276" max="11276" width="8.28515625" style="138" customWidth="1"/>
    <col min="11277" max="11277" width="12.85546875" style="138" customWidth="1"/>
    <col min="11278" max="11289" width="0" style="138" hidden="1" customWidth="1"/>
    <col min="11290" max="11290" width="0.28515625" style="138" customWidth="1"/>
    <col min="11291" max="11520" width="10.28515625" style="138"/>
    <col min="11521" max="11521" width="9.140625" style="138" customWidth="1"/>
    <col min="11522" max="11522" width="4.140625" style="138" customWidth="1"/>
    <col min="11523" max="11523" width="7.7109375" style="138" customWidth="1"/>
    <col min="11524" max="11524" width="4.140625" style="138" customWidth="1"/>
    <col min="11525" max="11525" width="13.140625" style="138" customWidth="1"/>
    <col min="11526" max="11526" width="6.7109375" style="138" customWidth="1"/>
    <col min="11527" max="11527" width="13.140625" style="138" customWidth="1"/>
    <col min="11528" max="11528" width="3.140625" style="138" customWidth="1"/>
    <col min="11529" max="11529" width="12.7109375" style="138" customWidth="1"/>
    <col min="11530" max="11530" width="7.5703125" style="138" customWidth="1"/>
    <col min="11531" max="11531" width="8" style="138" customWidth="1"/>
    <col min="11532" max="11532" width="8.28515625" style="138" customWidth="1"/>
    <col min="11533" max="11533" width="12.85546875" style="138" customWidth="1"/>
    <col min="11534" max="11545" width="0" style="138" hidden="1" customWidth="1"/>
    <col min="11546" max="11546" width="0.28515625" style="138" customWidth="1"/>
    <col min="11547" max="11776" width="10.28515625" style="138"/>
    <col min="11777" max="11777" width="9.140625" style="138" customWidth="1"/>
    <col min="11778" max="11778" width="4.140625" style="138" customWidth="1"/>
    <col min="11779" max="11779" width="7.7109375" style="138" customWidth="1"/>
    <col min="11780" max="11780" width="4.140625" style="138" customWidth="1"/>
    <col min="11781" max="11781" width="13.140625" style="138" customWidth="1"/>
    <col min="11782" max="11782" width="6.7109375" style="138" customWidth="1"/>
    <col min="11783" max="11783" width="13.140625" style="138" customWidth="1"/>
    <col min="11784" max="11784" width="3.140625" style="138" customWidth="1"/>
    <col min="11785" max="11785" width="12.7109375" style="138" customWidth="1"/>
    <col min="11786" max="11786" width="7.5703125" style="138" customWidth="1"/>
    <col min="11787" max="11787" width="8" style="138" customWidth="1"/>
    <col min="11788" max="11788" width="8.28515625" style="138" customWidth="1"/>
    <col min="11789" max="11789" width="12.85546875" style="138" customWidth="1"/>
    <col min="11790" max="11801" width="0" style="138" hidden="1" customWidth="1"/>
    <col min="11802" max="11802" width="0.28515625" style="138" customWidth="1"/>
    <col min="11803" max="12032" width="10.28515625" style="138"/>
    <col min="12033" max="12033" width="9.140625" style="138" customWidth="1"/>
    <col min="12034" max="12034" width="4.140625" style="138" customWidth="1"/>
    <col min="12035" max="12035" width="7.7109375" style="138" customWidth="1"/>
    <col min="12036" max="12036" width="4.140625" style="138" customWidth="1"/>
    <col min="12037" max="12037" width="13.140625" style="138" customWidth="1"/>
    <col min="12038" max="12038" width="6.7109375" style="138" customWidth="1"/>
    <col min="12039" max="12039" width="13.140625" style="138" customWidth="1"/>
    <col min="12040" max="12040" width="3.140625" style="138" customWidth="1"/>
    <col min="12041" max="12041" width="12.7109375" style="138" customWidth="1"/>
    <col min="12042" max="12042" width="7.5703125" style="138" customWidth="1"/>
    <col min="12043" max="12043" width="8" style="138" customWidth="1"/>
    <col min="12044" max="12044" width="8.28515625" style="138" customWidth="1"/>
    <col min="12045" max="12045" width="12.85546875" style="138" customWidth="1"/>
    <col min="12046" max="12057" width="0" style="138" hidden="1" customWidth="1"/>
    <col min="12058" max="12058" width="0.28515625" style="138" customWidth="1"/>
    <col min="12059" max="12288" width="10.28515625" style="138"/>
    <col min="12289" max="12289" width="9.140625" style="138" customWidth="1"/>
    <col min="12290" max="12290" width="4.140625" style="138" customWidth="1"/>
    <col min="12291" max="12291" width="7.7109375" style="138" customWidth="1"/>
    <col min="12292" max="12292" width="4.140625" style="138" customWidth="1"/>
    <col min="12293" max="12293" width="13.140625" style="138" customWidth="1"/>
    <col min="12294" max="12294" width="6.7109375" style="138" customWidth="1"/>
    <col min="12295" max="12295" width="13.140625" style="138" customWidth="1"/>
    <col min="12296" max="12296" width="3.140625" style="138" customWidth="1"/>
    <col min="12297" max="12297" width="12.7109375" style="138" customWidth="1"/>
    <col min="12298" max="12298" width="7.5703125" style="138" customWidth="1"/>
    <col min="12299" max="12299" width="8" style="138" customWidth="1"/>
    <col min="12300" max="12300" width="8.28515625" style="138" customWidth="1"/>
    <col min="12301" max="12301" width="12.85546875" style="138" customWidth="1"/>
    <col min="12302" max="12313" width="0" style="138" hidden="1" customWidth="1"/>
    <col min="12314" max="12314" width="0.28515625" style="138" customWidth="1"/>
    <col min="12315" max="12544" width="10.28515625" style="138"/>
    <col min="12545" max="12545" width="9.140625" style="138" customWidth="1"/>
    <col min="12546" max="12546" width="4.140625" style="138" customWidth="1"/>
    <col min="12547" max="12547" width="7.7109375" style="138" customWidth="1"/>
    <col min="12548" max="12548" width="4.140625" style="138" customWidth="1"/>
    <col min="12549" max="12549" width="13.140625" style="138" customWidth="1"/>
    <col min="12550" max="12550" width="6.7109375" style="138" customWidth="1"/>
    <col min="12551" max="12551" width="13.140625" style="138" customWidth="1"/>
    <col min="12552" max="12552" width="3.140625" style="138" customWidth="1"/>
    <col min="12553" max="12553" width="12.7109375" style="138" customWidth="1"/>
    <col min="12554" max="12554" width="7.5703125" style="138" customWidth="1"/>
    <col min="12555" max="12555" width="8" style="138" customWidth="1"/>
    <col min="12556" max="12556" width="8.28515625" style="138" customWidth="1"/>
    <col min="12557" max="12557" width="12.85546875" style="138" customWidth="1"/>
    <col min="12558" max="12569" width="0" style="138" hidden="1" customWidth="1"/>
    <col min="12570" max="12570" width="0.28515625" style="138" customWidth="1"/>
    <col min="12571" max="12800" width="10.28515625" style="138"/>
    <col min="12801" max="12801" width="9.140625" style="138" customWidth="1"/>
    <col min="12802" max="12802" width="4.140625" style="138" customWidth="1"/>
    <col min="12803" max="12803" width="7.7109375" style="138" customWidth="1"/>
    <col min="12804" max="12804" width="4.140625" style="138" customWidth="1"/>
    <col min="12805" max="12805" width="13.140625" style="138" customWidth="1"/>
    <col min="12806" max="12806" width="6.7109375" style="138" customWidth="1"/>
    <col min="12807" max="12807" width="13.140625" style="138" customWidth="1"/>
    <col min="12808" max="12808" width="3.140625" style="138" customWidth="1"/>
    <col min="12809" max="12809" width="12.7109375" style="138" customWidth="1"/>
    <col min="12810" max="12810" width="7.5703125" style="138" customWidth="1"/>
    <col min="12811" max="12811" width="8" style="138" customWidth="1"/>
    <col min="12812" max="12812" width="8.28515625" style="138" customWidth="1"/>
    <col min="12813" max="12813" width="12.85546875" style="138" customWidth="1"/>
    <col min="12814" max="12825" width="0" style="138" hidden="1" customWidth="1"/>
    <col min="12826" max="12826" width="0.28515625" style="138" customWidth="1"/>
    <col min="12827" max="13056" width="10.28515625" style="138"/>
    <col min="13057" max="13057" width="9.140625" style="138" customWidth="1"/>
    <col min="13058" max="13058" width="4.140625" style="138" customWidth="1"/>
    <col min="13059" max="13059" width="7.7109375" style="138" customWidth="1"/>
    <col min="13060" max="13060" width="4.140625" style="138" customWidth="1"/>
    <col min="13061" max="13061" width="13.140625" style="138" customWidth="1"/>
    <col min="13062" max="13062" width="6.7109375" style="138" customWidth="1"/>
    <col min="13063" max="13063" width="13.140625" style="138" customWidth="1"/>
    <col min="13064" max="13064" width="3.140625" style="138" customWidth="1"/>
    <col min="13065" max="13065" width="12.7109375" style="138" customWidth="1"/>
    <col min="13066" max="13066" width="7.5703125" style="138" customWidth="1"/>
    <col min="13067" max="13067" width="8" style="138" customWidth="1"/>
    <col min="13068" max="13068" width="8.28515625" style="138" customWidth="1"/>
    <col min="13069" max="13069" width="12.85546875" style="138" customWidth="1"/>
    <col min="13070" max="13081" width="0" style="138" hidden="1" customWidth="1"/>
    <col min="13082" max="13082" width="0.28515625" style="138" customWidth="1"/>
    <col min="13083" max="13312" width="10.28515625" style="138"/>
    <col min="13313" max="13313" width="9.140625" style="138" customWidth="1"/>
    <col min="13314" max="13314" width="4.140625" style="138" customWidth="1"/>
    <col min="13315" max="13315" width="7.7109375" style="138" customWidth="1"/>
    <col min="13316" max="13316" width="4.140625" style="138" customWidth="1"/>
    <col min="13317" max="13317" width="13.140625" style="138" customWidth="1"/>
    <col min="13318" max="13318" width="6.7109375" style="138" customWidth="1"/>
    <col min="13319" max="13319" width="13.140625" style="138" customWidth="1"/>
    <col min="13320" max="13320" width="3.140625" style="138" customWidth="1"/>
    <col min="13321" max="13321" width="12.7109375" style="138" customWidth="1"/>
    <col min="13322" max="13322" width="7.5703125" style="138" customWidth="1"/>
    <col min="13323" max="13323" width="8" style="138" customWidth="1"/>
    <col min="13324" max="13324" width="8.28515625" style="138" customWidth="1"/>
    <col min="13325" max="13325" width="12.85546875" style="138" customWidth="1"/>
    <col min="13326" max="13337" width="0" style="138" hidden="1" customWidth="1"/>
    <col min="13338" max="13338" width="0.28515625" style="138" customWidth="1"/>
    <col min="13339" max="13568" width="10.28515625" style="138"/>
    <col min="13569" max="13569" width="9.140625" style="138" customWidth="1"/>
    <col min="13570" max="13570" width="4.140625" style="138" customWidth="1"/>
    <col min="13571" max="13571" width="7.7109375" style="138" customWidth="1"/>
    <col min="13572" max="13572" width="4.140625" style="138" customWidth="1"/>
    <col min="13573" max="13573" width="13.140625" style="138" customWidth="1"/>
    <col min="13574" max="13574" width="6.7109375" style="138" customWidth="1"/>
    <col min="13575" max="13575" width="13.140625" style="138" customWidth="1"/>
    <col min="13576" max="13576" width="3.140625" style="138" customWidth="1"/>
    <col min="13577" max="13577" width="12.7109375" style="138" customWidth="1"/>
    <col min="13578" max="13578" width="7.5703125" style="138" customWidth="1"/>
    <col min="13579" max="13579" width="8" style="138" customWidth="1"/>
    <col min="13580" max="13580" width="8.28515625" style="138" customWidth="1"/>
    <col min="13581" max="13581" width="12.85546875" style="138" customWidth="1"/>
    <col min="13582" max="13593" width="0" style="138" hidden="1" customWidth="1"/>
    <col min="13594" max="13594" width="0.28515625" style="138" customWidth="1"/>
    <col min="13595" max="13824" width="10.28515625" style="138"/>
    <col min="13825" max="13825" width="9.140625" style="138" customWidth="1"/>
    <col min="13826" max="13826" width="4.140625" style="138" customWidth="1"/>
    <col min="13827" max="13827" width="7.7109375" style="138" customWidth="1"/>
    <col min="13828" max="13828" width="4.140625" style="138" customWidth="1"/>
    <col min="13829" max="13829" width="13.140625" style="138" customWidth="1"/>
    <col min="13830" max="13830" width="6.7109375" style="138" customWidth="1"/>
    <col min="13831" max="13831" width="13.140625" style="138" customWidth="1"/>
    <col min="13832" max="13832" width="3.140625" style="138" customWidth="1"/>
    <col min="13833" max="13833" width="12.7109375" style="138" customWidth="1"/>
    <col min="13834" max="13834" width="7.5703125" style="138" customWidth="1"/>
    <col min="13835" max="13835" width="8" style="138" customWidth="1"/>
    <col min="13836" max="13836" width="8.28515625" style="138" customWidth="1"/>
    <col min="13837" max="13837" width="12.85546875" style="138" customWidth="1"/>
    <col min="13838" max="13849" width="0" style="138" hidden="1" customWidth="1"/>
    <col min="13850" max="13850" width="0.28515625" style="138" customWidth="1"/>
    <col min="13851" max="14080" width="10.28515625" style="138"/>
    <col min="14081" max="14081" width="9.140625" style="138" customWidth="1"/>
    <col min="14082" max="14082" width="4.140625" style="138" customWidth="1"/>
    <col min="14083" max="14083" width="7.7109375" style="138" customWidth="1"/>
    <col min="14084" max="14084" width="4.140625" style="138" customWidth="1"/>
    <col min="14085" max="14085" width="13.140625" style="138" customWidth="1"/>
    <col min="14086" max="14086" width="6.7109375" style="138" customWidth="1"/>
    <col min="14087" max="14087" width="13.140625" style="138" customWidth="1"/>
    <col min="14088" max="14088" width="3.140625" style="138" customWidth="1"/>
    <col min="14089" max="14089" width="12.7109375" style="138" customWidth="1"/>
    <col min="14090" max="14090" width="7.5703125" style="138" customWidth="1"/>
    <col min="14091" max="14091" width="8" style="138" customWidth="1"/>
    <col min="14092" max="14092" width="8.28515625" style="138" customWidth="1"/>
    <col min="14093" max="14093" width="12.85546875" style="138" customWidth="1"/>
    <col min="14094" max="14105" width="0" style="138" hidden="1" customWidth="1"/>
    <col min="14106" max="14106" width="0.28515625" style="138" customWidth="1"/>
    <col min="14107" max="14336" width="10.28515625" style="138"/>
    <col min="14337" max="14337" width="9.140625" style="138" customWidth="1"/>
    <col min="14338" max="14338" width="4.140625" style="138" customWidth="1"/>
    <col min="14339" max="14339" width="7.7109375" style="138" customWidth="1"/>
    <col min="14340" max="14340" width="4.140625" style="138" customWidth="1"/>
    <col min="14341" max="14341" width="13.140625" style="138" customWidth="1"/>
    <col min="14342" max="14342" width="6.7109375" style="138" customWidth="1"/>
    <col min="14343" max="14343" width="13.140625" style="138" customWidth="1"/>
    <col min="14344" max="14344" width="3.140625" style="138" customWidth="1"/>
    <col min="14345" max="14345" width="12.7109375" style="138" customWidth="1"/>
    <col min="14346" max="14346" width="7.5703125" style="138" customWidth="1"/>
    <col min="14347" max="14347" width="8" style="138" customWidth="1"/>
    <col min="14348" max="14348" width="8.28515625" style="138" customWidth="1"/>
    <col min="14349" max="14349" width="12.85546875" style="138" customWidth="1"/>
    <col min="14350" max="14361" width="0" style="138" hidden="1" customWidth="1"/>
    <col min="14362" max="14362" width="0.28515625" style="138" customWidth="1"/>
    <col min="14363" max="14592" width="10.28515625" style="138"/>
    <col min="14593" max="14593" width="9.140625" style="138" customWidth="1"/>
    <col min="14594" max="14594" width="4.140625" style="138" customWidth="1"/>
    <col min="14595" max="14595" width="7.7109375" style="138" customWidth="1"/>
    <col min="14596" max="14596" width="4.140625" style="138" customWidth="1"/>
    <col min="14597" max="14597" width="13.140625" style="138" customWidth="1"/>
    <col min="14598" max="14598" width="6.7109375" style="138" customWidth="1"/>
    <col min="14599" max="14599" width="13.140625" style="138" customWidth="1"/>
    <col min="14600" max="14600" width="3.140625" style="138" customWidth="1"/>
    <col min="14601" max="14601" width="12.7109375" style="138" customWidth="1"/>
    <col min="14602" max="14602" width="7.5703125" style="138" customWidth="1"/>
    <col min="14603" max="14603" width="8" style="138" customWidth="1"/>
    <col min="14604" max="14604" width="8.28515625" style="138" customWidth="1"/>
    <col min="14605" max="14605" width="12.85546875" style="138" customWidth="1"/>
    <col min="14606" max="14617" width="0" style="138" hidden="1" customWidth="1"/>
    <col min="14618" max="14618" width="0.28515625" style="138" customWidth="1"/>
    <col min="14619" max="14848" width="10.28515625" style="138"/>
    <col min="14849" max="14849" width="9.140625" style="138" customWidth="1"/>
    <col min="14850" max="14850" width="4.140625" style="138" customWidth="1"/>
    <col min="14851" max="14851" width="7.7109375" style="138" customWidth="1"/>
    <col min="14852" max="14852" width="4.140625" style="138" customWidth="1"/>
    <col min="14853" max="14853" width="13.140625" style="138" customWidth="1"/>
    <col min="14854" max="14854" width="6.7109375" style="138" customWidth="1"/>
    <col min="14855" max="14855" width="13.140625" style="138" customWidth="1"/>
    <col min="14856" max="14856" width="3.140625" style="138" customWidth="1"/>
    <col min="14857" max="14857" width="12.7109375" style="138" customWidth="1"/>
    <col min="14858" max="14858" width="7.5703125" style="138" customWidth="1"/>
    <col min="14859" max="14859" width="8" style="138" customWidth="1"/>
    <col min="14860" max="14860" width="8.28515625" style="138" customWidth="1"/>
    <col min="14861" max="14861" width="12.85546875" style="138" customWidth="1"/>
    <col min="14862" max="14873" width="0" style="138" hidden="1" customWidth="1"/>
    <col min="14874" max="14874" width="0.28515625" style="138" customWidth="1"/>
    <col min="14875" max="15104" width="10.28515625" style="138"/>
    <col min="15105" max="15105" width="9.140625" style="138" customWidth="1"/>
    <col min="15106" max="15106" width="4.140625" style="138" customWidth="1"/>
    <col min="15107" max="15107" width="7.7109375" style="138" customWidth="1"/>
    <col min="15108" max="15108" width="4.140625" style="138" customWidth="1"/>
    <col min="15109" max="15109" width="13.140625" style="138" customWidth="1"/>
    <col min="15110" max="15110" width="6.7109375" style="138" customWidth="1"/>
    <col min="15111" max="15111" width="13.140625" style="138" customWidth="1"/>
    <col min="15112" max="15112" width="3.140625" style="138" customWidth="1"/>
    <col min="15113" max="15113" width="12.7109375" style="138" customWidth="1"/>
    <col min="15114" max="15114" width="7.5703125" style="138" customWidth="1"/>
    <col min="15115" max="15115" width="8" style="138" customWidth="1"/>
    <col min="15116" max="15116" width="8.28515625" style="138" customWidth="1"/>
    <col min="15117" max="15117" width="12.85546875" style="138" customWidth="1"/>
    <col min="15118" max="15129" width="0" style="138" hidden="1" customWidth="1"/>
    <col min="15130" max="15130" width="0.28515625" style="138" customWidth="1"/>
    <col min="15131" max="15360" width="10.28515625" style="138"/>
    <col min="15361" max="15361" width="9.140625" style="138" customWidth="1"/>
    <col min="15362" max="15362" width="4.140625" style="138" customWidth="1"/>
    <col min="15363" max="15363" width="7.7109375" style="138" customWidth="1"/>
    <col min="15364" max="15364" width="4.140625" style="138" customWidth="1"/>
    <col min="15365" max="15365" width="13.140625" style="138" customWidth="1"/>
    <col min="15366" max="15366" width="6.7109375" style="138" customWidth="1"/>
    <col min="15367" max="15367" width="13.140625" style="138" customWidth="1"/>
    <col min="15368" max="15368" width="3.140625" style="138" customWidth="1"/>
    <col min="15369" max="15369" width="12.7109375" style="138" customWidth="1"/>
    <col min="15370" max="15370" width="7.5703125" style="138" customWidth="1"/>
    <col min="15371" max="15371" width="8" style="138" customWidth="1"/>
    <col min="15372" max="15372" width="8.28515625" style="138" customWidth="1"/>
    <col min="15373" max="15373" width="12.85546875" style="138" customWidth="1"/>
    <col min="15374" max="15385" width="0" style="138" hidden="1" customWidth="1"/>
    <col min="15386" max="15386" width="0.28515625" style="138" customWidth="1"/>
    <col min="15387" max="15616" width="10.28515625" style="138"/>
    <col min="15617" max="15617" width="9.140625" style="138" customWidth="1"/>
    <col min="15618" max="15618" width="4.140625" style="138" customWidth="1"/>
    <col min="15619" max="15619" width="7.7109375" style="138" customWidth="1"/>
    <col min="15620" max="15620" width="4.140625" style="138" customWidth="1"/>
    <col min="15621" max="15621" width="13.140625" style="138" customWidth="1"/>
    <col min="15622" max="15622" width="6.7109375" style="138" customWidth="1"/>
    <col min="15623" max="15623" width="13.140625" style="138" customWidth="1"/>
    <col min="15624" max="15624" width="3.140625" style="138" customWidth="1"/>
    <col min="15625" max="15625" width="12.7109375" style="138" customWidth="1"/>
    <col min="15626" max="15626" width="7.5703125" style="138" customWidth="1"/>
    <col min="15627" max="15627" width="8" style="138" customWidth="1"/>
    <col min="15628" max="15628" width="8.28515625" style="138" customWidth="1"/>
    <col min="15629" max="15629" width="12.85546875" style="138" customWidth="1"/>
    <col min="15630" max="15641" width="0" style="138" hidden="1" customWidth="1"/>
    <col min="15642" max="15642" width="0.28515625" style="138" customWidth="1"/>
    <col min="15643" max="15872" width="10.28515625" style="138"/>
    <col min="15873" max="15873" width="9.140625" style="138" customWidth="1"/>
    <col min="15874" max="15874" width="4.140625" style="138" customWidth="1"/>
    <col min="15875" max="15875" width="7.7109375" style="138" customWidth="1"/>
    <col min="15876" max="15876" width="4.140625" style="138" customWidth="1"/>
    <col min="15877" max="15877" width="13.140625" style="138" customWidth="1"/>
    <col min="15878" max="15878" width="6.7109375" style="138" customWidth="1"/>
    <col min="15879" max="15879" width="13.140625" style="138" customWidth="1"/>
    <col min="15880" max="15880" width="3.140625" style="138" customWidth="1"/>
    <col min="15881" max="15881" width="12.7109375" style="138" customWidth="1"/>
    <col min="15882" max="15882" width="7.5703125" style="138" customWidth="1"/>
    <col min="15883" max="15883" width="8" style="138" customWidth="1"/>
    <col min="15884" max="15884" width="8.28515625" style="138" customWidth="1"/>
    <col min="15885" max="15885" width="12.85546875" style="138" customWidth="1"/>
    <col min="15886" max="15897" width="0" style="138" hidden="1" customWidth="1"/>
    <col min="15898" max="15898" width="0.28515625" style="138" customWidth="1"/>
    <col min="15899" max="16128" width="10.28515625" style="138"/>
    <col min="16129" max="16129" width="9.140625" style="138" customWidth="1"/>
    <col min="16130" max="16130" width="4.140625" style="138" customWidth="1"/>
    <col min="16131" max="16131" width="7.7109375" style="138" customWidth="1"/>
    <col min="16132" max="16132" width="4.140625" style="138" customWidth="1"/>
    <col min="16133" max="16133" width="13.140625" style="138" customWidth="1"/>
    <col min="16134" max="16134" width="6.7109375" style="138" customWidth="1"/>
    <col min="16135" max="16135" width="13.140625" style="138" customWidth="1"/>
    <col min="16136" max="16136" width="3.140625" style="138" customWidth="1"/>
    <col min="16137" max="16137" width="12.7109375" style="138" customWidth="1"/>
    <col min="16138" max="16138" width="7.5703125" style="138" customWidth="1"/>
    <col min="16139" max="16139" width="8" style="138" customWidth="1"/>
    <col min="16140" max="16140" width="8.28515625" style="138" customWidth="1"/>
    <col min="16141" max="16141" width="12.85546875" style="138" customWidth="1"/>
    <col min="16142" max="16153" width="0" style="138" hidden="1" customWidth="1"/>
    <col min="16154" max="16154" width="0.28515625" style="138" customWidth="1"/>
    <col min="16155" max="16384" width="10.28515625" style="138"/>
  </cols>
  <sheetData>
    <row r="1" spans="1:25" ht="30" customHeight="1">
      <c r="A1" s="353" t="s">
        <v>53</v>
      </c>
      <c r="B1" s="353"/>
      <c r="C1" s="353"/>
      <c r="D1" s="353"/>
      <c r="E1" s="353"/>
      <c r="F1" s="353"/>
      <c r="G1" s="353"/>
      <c r="H1" s="353"/>
      <c r="I1" s="353"/>
      <c r="J1" s="353"/>
      <c r="K1" s="137"/>
      <c r="L1" s="137"/>
    </row>
    <row r="2" spans="1:25" s="142" customFormat="1" ht="36.75" customHeight="1">
      <c r="A2" s="274" t="s">
        <v>54</v>
      </c>
      <c r="B2" s="141"/>
      <c r="C2" s="354" t="str">
        <f>'ปร.4(ก)'!$A$1</f>
        <v>ชื่อโครงการ  งานก่อสร้างปรับปรุงรางระบายน้ำฝนและฝ้าเพดานแฟลตศูนย์แพทย์ 19-20 จำนวน 1 งาน</v>
      </c>
      <c r="D2" s="355"/>
      <c r="E2" s="355"/>
      <c r="F2" s="355"/>
      <c r="G2" s="355"/>
      <c r="H2" s="355"/>
      <c r="I2" s="355"/>
      <c r="J2" s="355"/>
      <c r="K2" s="355"/>
      <c r="L2" s="355"/>
      <c r="N2" s="143"/>
      <c r="P2" s="144"/>
      <c r="Q2" s="143"/>
      <c r="U2" s="145"/>
    </row>
    <row r="3" spans="1:25" s="142" customFormat="1">
      <c r="A3" s="140" t="s">
        <v>55</v>
      </c>
      <c r="B3" s="141"/>
      <c r="C3" s="356" t="s">
        <v>56</v>
      </c>
      <c r="D3" s="356"/>
      <c r="E3" s="356"/>
      <c r="F3" s="356"/>
      <c r="G3" s="356"/>
      <c r="H3" s="356"/>
      <c r="I3" s="146"/>
      <c r="J3" s="357"/>
      <c r="K3" s="357"/>
      <c r="L3" s="357"/>
      <c r="N3" s="147"/>
      <c r="O3" s="148"/>
      <c r="Q3" s="143"/>
      <c r="U3" s="145"/>
    </row>
    <row r="4" spans="1:25" s="142" customFormat="1" ht="19.5" thickBot="1">
      <c r="A4" s="140" t="s">
        <v>57</v>
      </c>
      <c r="B4" s="141"/>
      <c r="C4" s="358" t="s">
        <v>56</v>
      </c>
      <c r="D4" s="358"/>
      <c r="E4" s="358"/>
      <c r="F4" s="358"/>
      <c r="G4" s="358"/>
      <c r="H4" s="358"/>
      <c r="I4" s="358"/>
      <c r="J4" s="358"/>
      <c r="K4" s="358"/>
      <c r="L4" s="358"/>
      <c r="N4" s="143"/>
      <c r="Q4" s="143"/>
      <c r="U4" s="145"/>
    </row>
    <row r="5" spans="1:25" ht="18" customHeight="1">
      <c r="A5" s="350" t="s">
        <v>58</v>
      </c>
      <c r="B5" s="350"/>
      <c r="C5" s="350"/>
      <c r="D5" s="350"/>
      <c r="E5" s="350"/>
      <c r="F5" s="350"/>
      <c r="G5" s="350"/>
      <c r="H5" s="350"/>
      <c r="I5" s="350"/>
      <c r="J5" s="350"/>
      <c r="K5" s="149" t="s">
        <v>59</v>
      </c>
      <c r="L5" s="351" t="s">
        <v>60</v>
      </c>
    </row>
    <row r="6" spans="1:25" ht="18" customHeight="1" thickBot="1">
      <c r="A6" s="350"/>
      <c r="B6" s="350"/>
      <c r="C6" s="350"/>
      <c r="D6" s="350"/>
      <c r="E6" s="350"/>
      <c r="F6" s="350"/>
      <c r="G6" s="350"/>
      <c r="H6" s="350"/>
      <c r="I6" s="350"/>
      <c r="J6" s="350"/>
      <c r="K6" s="150" t="s">
        <v>61</v>
      </c>
      <c r="L6" s="352"/>
      <c r="U6" s="139">
        <v>0</v>
      </c>
      <c r="V6" s="138">
        <v>1.3090999999999999</v>
      </c>
      <c r="X6" s="151">
        <v>0</v>
      </c>
      <c r="Y6" s="152">
        <v>500000</v>
      </c>
    </row>
    <row r="7" spans="1:25" ht="48.75" customHeight="1" thickBot="1">
      <c r="A7" s="359" t="s">
        <v>93</v>
      </c>
      <c r="B7" s="360"/>
      <c r="C7" s="360"/>
      <c r="D7" s="360"/>
      <c r="E7" s="360"/>
      <c r="F7" s="360"/>
      <c r="G7" s="360"/>
      <c r="H7" s="360"/>
      <c r="I7" s="360"/>
      <c r="J7" s="361"/>
      <c r="K7" s="153">
        <v>0</v>
      </c>
      <c r="L7" s="154">
        <v>1.3090999999999999</v>
      </c>
      <c r="X7" s="151"/>
      <c r="Y7" s="152"/>
    </row>
    <row r="8" spans="1:25" ht="19.5" thickBot="1">
      <c r="A8" s="362"/>
      <c r="B8" s="364" t="s">
        <v>62</v>
      </c>
      <c r="C8" s="364"/>
      <c r="D8" s="364"/>
      <c r="E8" s="364"/>
      <c r="F8" s="364"/>
      <c r="G8" s="364"/>
      <c r="H8" s="364"/>
      <c r="I8" s="364"/>
      <c r="J8" s="155">
        <v>0</v>
      </c>
      <c r="K8" s="156">
        <v>0.5</v>
      </c>
      <c r="L8" s="157">
        <v>1.3090999999999999</v>
      </c>
      <c r="P8" s="158">
        <f>+H17/1000000</f>
        <v>0</v>
      </c>
      <c r="Q8" s="159">
        <f>+VLOOKUP(P8,K7:K31,1)</f>
        <v>0</v>
      </c>
      <c r="U8" s="160">
        <v>500000</v>
      </c>
      <c r="V8" s="161">
        <v>1.3090999999999999</v>
      </c>
      <c r="X8" s="152">
        <v>500000</v>
      </c>
      <c r="Y8" s="152">
        <v>1000000</v>
      </c>
    </row>
    <row r="9" spans="1:25" ht="19.5" thickBot="1">
      <c r="A9" s="362"/>
      <c r="B9" s="364" t="s">
        <v>63</v>
      </c>
      <c r="C9" s="364"/>
      <c r="D9" s="364"/>
      <c r="E9" s="364"/>
      <c r="F9" s="364"/>
      <c r="G9" s="364"/>
      <c r="H9" s="364"/>
      <c r="I9" s="364"/>
      <c r="J9" s="155">
        <v>0</v>
      </c>
      <c r="K9" s="162">
        <v>1</v>
      </c>
      <c r="L9" s="157">
        <v>1.3067</v>
      </c>
      <c r="U9" s="163">
        <v>1000000</v>
      </c>
      <c r="V9" s="164">
        <v>1.3067</v>
      </c>
      <c r="X9" s="152">
        <v>1000000</v>
      </c>
      <c r="Y9" s="152">
        <v>2000000</v>
      </c>
    </row>
    <row r="10" spans="1:25" s="165" customFormat="1" ht="19.5" thickBot="1">
      <c r="A10" s="362"/>
      <c r="B10" s="364" t="s">
        <v>64</v>
      </c>
      <c r="C10" s="364"/>
      <c r="D10" s="364"/>
      <c r="E10" s="364"/>
      <c r="F10" s="364"/>
      <c r="G10" s="364"/>
      <c r="H10" s="364"/>
      <c r="I10" s="364"/>
      <c r="J10" s="155">
        <v>7.0000000000000007E-2</v>
      </c>
      <c r="K10" s="162">
        <v>2</v>
      </c>
      <c r="L10" s="157">
        <v>1.3050999999999999</v>
      </c>
      <c r="N10" s="166"/>
      <c r="O10" s="167" t="s">
        <v>65</v>
      </c>
      <c r="P10" s="168">
        <f>+P8*1000000</f>
        <v>0</v>
      </c>
      <c r="Q10" s="138"/>
      <c r="S10" s="169"/>
      <c r="U10" s="163">
        <v>2000000</v>
      </c>
      <c r="V10" s="170">
        <v>1.3050999999999999</v>
      </c>
      <c r="X10" s="152">
        <v>2000000</v>
      </c>
      <c r="Y10" s="152">
        <v>5000000</v>
      </c>
    </row>
    <row r="11" spans="1:25" s="165" customFormat="1" ht="19.5" thickBot="1">
      <c r="A11" s="363"/>
      <c r="B11" s="365" t="s">
        <v>66</v>
      </c>
      <c r="C11" s="365"/>
      <c r="D11" s="365"/>
      <c r="E11" s="365"/>
      <c r="F11" s="365"/>
      <c r="G11" s="365"/>
      <c r="H11" s="365"/>
      <c r="I11" s="365"/>
      <c r="J11" s="155">
        <v>7.0000000000000007E-2</v>
      </c>
      <c r="K11" s="162">
        <v>5</v>
      </c>
      <c r="L11" s="157">
        <v>1.302</v>
      </c>
      <c r="N11" s="166"/>
      <c r="O11" s="171" t="s">
        <v>67</v>
      </c>
      <c r="P11" s="172">
        <f>+INDEX($K$7:$K$31,$S$11)</f>
        <v>0</v>
      </c>
      <c r="Q11" s="173" t="s">
        <v>68</v>
      </c>
      <c r="R11" s="174">
        <f>VLOOKUP(P11,$K$7:$L$32,2,FALSE)</f>
        <v>1.3090999999999999</v>
      </c>
      <c r="S11" s="175">
        <f>+MATCH(Q8,K7:K31)</f>
        <v>1</v>
      </c>
      <c r="U11" s="163">
        <v>5000000</v>
      </c>
      <c r="V11" s="164">
        <v>1.302</v>
      </c>
      <c r="X11" s="152">
        <v>5000000</v>
      </c>
      <c r="Y11" s="176">
        <v>10000000</v>
      </c>
    </row>
    <row r="12" spans="1:25" s="165" customFormat="1" ht="16.5" customHeight="1" thickBot="1">
      <c r="A12" s="366" t="s">
        <v>69</v>
      </c>
      <c r="B12" s="367"/>
      <c r="C12" s="367"/>
      <c r="D12" s="367"/>
      <c r="E12" s="367"/>
      <c r="F12" s="367"/>
      <c r="G12" s="367"/>
      <c r="H12" s="367"/>
      <c r="I12" s="367"/>
      <c r="J12" s="368"/>
      <c r="K12" s="177">
        <v>10</v>
      </c>
      <c r="L12" s="157">
        <v>1.296</v>
      </c>
      <c r="N12" s="166"/>
      <c r="O12" s="178" t="s">
        <v>70</v>
      </c>
      <c r="P12" s="179">
        <f>+INDEX($K$7:$K$32,S12)</f>
        <v>0.5</v>
      </c>
      <c r="Q12" s="180" t="s">
        <v>71</v>
      </c>
      <c r="R12" s="181">
        <f>IF(P12="&gt;500",L31,VLOOKUP(P12,$K$7:$L$32,2,FALSE))</f>
        <v>1.3090999999999999</v>
      </c>
      <c r="S12" s="175">
        <f>+S11+1</f>
        <v>2</v>
      </c>
      <c r="U12" s="182">
        <v>10000000</v>
      </c>
      <c r="V12" s="183">
        <v>1.296</v>
      </c>
      <c r="X12" s="176">
        <v>10000000</v>
      </c>
      <c r="Y12" s="176">
        <v>15000000</v>
      </c>
    </row>
    <row r="13" spans="1:25" s="165" customFormat="1" ht="15" customHeight="1">
      <c r="A13" s="369"/>
      <c r="B13" s="370"/>
      <c r="C13" s="370"/>
      <c r="D13" s="370"/>
      <c r="E13" s="370"/>
      <c r="F13" s="370"/>
      <c r="G13" s="370"/>
      <c r="H13" s="370"/>
      <c r="I13" s="370"/>
      <c r="J13" s="371"/>
      <c r="K13" s="177">
        <v>15</v>
      </c>
      <c r="L13" s="157">
        <v>1.2611000000000001</v>
      </c>
      <c r="N13" s="138"/>
      <c r="Q13" s="138"/>
      <c r="U13" s="182">
        <v>15000000</v>
      </c>
      <c r="V13" s="164">
        <v>1.2611000000000001</v>
      </c>
      <c r="X13" s="176">
        <v>15000000</v>
      </c>
      <c r="Y13" s="152">
        <v>20000000</v>
      </c>
    </row>
    <row r="14" spans="1:25" s="165" customFormat="1" ht="21.75" customHeight="1">
      <c r="A14" s="372" t="s">
        <v>72</v>
      </c>
      <c r="B14" s="373"/>
      <c r="C14" s="373"/>
      <c r="D14" s="373"/>
      <c r="E14" s="373"/>
      <c r="F14" s="378"/>
      <c r="G14" s="378"/>
      <c r="H14" s="378"/>
      <c r="I14" s="380"/>
      <c r="J14" s="383"/>
      <c r="K14" s="162">
        <v>20</v>
      </c>
      <c r="L14" s="157">
        <v>1.2535000000000001</v>
      </c>
      <c r="N14" s="138"/>
      <c r="Q14" s="138"/>
      <c r="U14" s="163">
        <v>20000000</v>
      </c>
      <c r="V14" s="170">
        <v>1.2535000000000001</v>
      </c>
      <c r="X14" s="152">
        <v>20000000</v>
      </c>
      <c r="Y14" s="152">
        <v>25000000</v>
      </c>
    </row>
    <row r="15" spans="1:25" s="165" customFormat="1" ht="16.5" customHeight="1">
      <c r="A15" s="374"/>
      <c r="B15" s="375"/>
      <c r="C15" s="375"/>
      <c r="D15" s="375"/>
      <c r="E15" s="375"/>
      <c r="F15" s="379"/>
      <c r="G15" s="379"/>
      <c r="H15" s="379"/>
      <c r="I15" s="381"/>
      <c r="J15" s="384"/>
      <c r="K15" s="162">
        <v>25</v>
      </c>
      <c r="L15" s="157">
        <v>1.2264999999999999</v>
      </c>
      <c r="N15" s="138"/>
      <c r="Q15" s="138" t="s">
        <v>28</v>
      </c>
      <c r="U15" s="163">
        <v>25000000</v>
      </c>
      <c r="V15" s="164">
        <v>1.2264999999999999</v>
      </c>
      <c r="X15" s="152">
        <v>25000000</v>
      </c>
      <c r="Y15" s="152">
        <v>30000000</v>
      </c>
    </row>
    <row r="16" spans="1:25" s="165" customFormat="1" ht="27" customHeight="1">
      <c r="A16" s="376"/>
      <c r="B16" s="377"/>
      <c r="C16" s="377"/>
      <c r="D16" s="377"/>
      <c r="E16" s="377"/>
      <c r="F16" s="386"/>
      <c r="G16" s="386"/>
      <c r="H16" s="386"/>
      <c r="I16" s="382"/>
      <c r="J16" s="385"/>
      <c r="K16" s="162">
        <v>30</v>
      </c>
      <c r="L16" s="157">
        <v>1.2181</v>
      </c>
      <c r="N16" s="138"/>
      <c r="Q16" s="138"/>
      <c r="R16" s="165" t="s">
        <v>28</v>
      </c>
      <c r="U16" s="163">
        <v>30000000</v>
      </c>
      <c r="V16" s="170">
        <v>1.2181</v>
      </c>
      <c r="X16" s="152">
        <v>30000000</v>
      </c>
      <c r="Y16" s="152">
        <v>40000000</v>
      </c>
    </row>
    <row r="17" spans="1:29" s="165" customFormat="1" ht="19.5" thickBot="1">
      <c r="A17" s="390" t="s">
        <v>73</v>
      </c>
      <c r="B17" s="184" t="s">
        <v>74</v>
      </c>
      <c r="C17" s="184"/>
      <c r="D17" s="184"/>
      <c r="E17" s="184"/>
      <c r="F17" s="184"/>
      <c r="G17" s="185" t="s">
        <v>75</v>
      </c>
      <c r="H17" s="393">
        <f>'ปร.4(ก)'!I30</f>
        <v>0</v>
      </c>
      <c r="I17" s="394"/>
      <c r="J17" s="395"/>
      <c r="K17" s="162">
        <v>40</v>
      </c>
      <c r="L17" s="157">
        <v>1.2177</v>
      </c>
      <c r="N17" s="138"/>
      <c r="Q17" s="138"/>
      <c r="U17" s="163">
        <v>40000000</v>
      </c>
      <c r="V17" s="164">
        <v>1.2177</v>
      </c>
      <c r="X17" s="152">
        <v>40000000</v>
      </c>
      <c r="Y17" s="152">
        <v>50000000</v>
      </c>
    </row>
    <row r="18" spans="1:29" s="165" customFormat="1" ht="19.5" thickBot="1">
      <c r="A18" s="391"/>
      <c r="B18" s="248" t="s">
        <v>76</v>
      </c>
      <c r="C18" s="248"/>
      <c r="D18" s="248"/>
      <c r="E18" s="248"/>
      <c r="F18" s="248"/>
      <c r="G18" s="249" t="s">
        <v>75</v>
      </c>
      <c r="H18" s="396">
        <f>IF(P12="&gt;500","&gt;500,000,000",P11*1000000)</f>
        <v>0</v>
      </c>
      <c r="I18" s="379"/>
      <c r="J18" s="384"/>
      <c r="K18" s="162">
        <v>50</v>
      </c>
      <c r="L18" s="157">
        <v>1.2176</v>
      </c>
      <c r="N18" s="138"/>
      <c r="P18" s="186">
        <f>+C23-E23</f>
        <v>0</v>
      </c>
      <c r="Q18" s="138"/>
      <c r="U18" s="163">
        <v>50000000</v>
      </c>
      <c r="V18" s="170">
        <v>1.2176</v>
      </c>
      <c r="X18" s="152">
        <v>50000000</v>
      </c>
      <c r="Y18" s="152">
        <v>60000000</v>
      </c>
    </row>
    <row r="19" spans="1:29" s="165" customFormat="1" ht="19.5" thickBot="1">
      <c r="A19" s="391"/>
      <c r="B19" s="248" t="s">
        <v>77</v>
      </c>
      <c r="C19" s="248"/>
      <c r="D19" s="248"/>
      <c r="E19" s="248"/>
      <c r="F19" s="248"/>
      <c r="G19" s="249" t="s">
        <v>75</v>
      </c>
      <c r="H19" s="397">
        <f>P12*1000000</f>
        <v>500000</v>
      </c>
      <c r="I19" s="397"/>
      <c r="J19" s="398"/>
      <c r="K19" s="162">
        <v>60</v>
      </c>
      <c r="L19" s="157">
        <v>1.2078</v>
      </c>
      <c r="N19" s="138"/>
      <c r="P19" s="187">
        <f>+P18*(G23-I23)/(E24-G24)</f>
        <v>0</v>
      </c>
      <c r="Q19" s="188"/>
      <c r="U19" s="163">
        <v>60000000</v>
      </c>
      <c r="V19" s="164">
        <v>1.2078</v>
      </c>
      <c r="X19" s="152">
        <v>60000000</v>
      </c>
      <c r="Y19" s="152">
        <v>70000000</v>
      </c>
    </row>
    <row r="20" spans="1:29" s="165" customFormat="1" ht="19.5" thickBot="1">
      <c r="A20" s="391"/>
      <c r="B20" s="248" t="s">
        <v>78</v>
      </c>
      <c r="C20" s="248"/>
      <c r="D20" s="248"/>
      <c r="E20" s="248"/>
      <c r="F20" s="248"/>
      <c r="G20" s="249" t="s">
        <v>75</v>
      </c>
      <c r="H20" s="399">
        <f>+R11</f>
        <v>1.3090999999999999</v>
      </c>
      <c r="I20" s="399"/>
      <c r="J20" s="400"/>
      <c r="K20" s="162">
        <v>70</v>
      </c>
      <c r="L20" s="157">
        <v>1.2067000000000001</v>
      </c>
      <c r="N20" s="138"/>
      <c r="P20" s="189">
        <f>+ROUNDDOWN(H20-P19,4)</f>
        <v>1.3090999999999999</v>
      </c>
      <c r="Q20" s="190">
        <f>+H20-P19</f>
        <v>1.3090999999999999</v>
      </c>
      <c r="U20" s="163">
        <v>70000000</v>
      </c>
      <c r="V20" s="183">
        <v>1.2067000000000001</v>
      </c>
      <c r="X20" s="152">
        <v>70000000</v>
      </c>
      <c r="Y20" s="152">
        <v>80000000</v>
      </c>
    </row>
    <row r="21" spans="1:29" s="165" customFormat="1">
      <c r="A21" s="392"/>
      <c r="B21" s="227" t="s">
        <v>79</v>
      </c>
      <c r="C21" s="227"/>
      <c r="D21" s="227"/>
      <c r="E21" s="227"/>
      <c r="F21" s="227"/>
      <c r="G21" s="191" t="s">
        <v>75</v>
      </c>
      <c r="H21" s="401">
        <f>+R12</f>
        <v>1.3090999999999999</v>
      </c>
      <c r="I21" s="401"/>
      <c r="J21" s="402"/>
      <c r="K21" s="162">
        <v>80</v>
      </c>
      <c r="L21" s="157">
        <v>1.2067000000000001</v>
      </c>
      <c r="N21" s="138"/>
      <c r="Q21" s="139"/>
      <c r="U21" s="163">
        <v>80000000</v>
      </c>
      <c r="V21" s="164">
        <v>1.2067000000000001</v>
      </c>
      <c r="X21" s="152">
        <v>80000000</v>
      </c>
      <c r="Y21" s="152">
        <v>90000000</v>
      </c>
    </row>
    <row r="22" spans="1:29" s="165" customFormat="1" ht="26.25" customHeight="1">
      <c r="A22" s="250" t="s">
        <v>80</v>
      </c>
      <c r="B22" s="192"/>
      <c r="C22" s="228"/>
      <c r="D22" s="228"/>
      <c r="E22" s="228"/>
      <c r="F22" s="228"/>
      <c r="G22" s="228"/>
      <c r="H22" s="228"/>
      <c r="I22" s="228"/>
      <c r="J22" s="193"/>
      <c r="K22" s="162">
        <v>90</v>
      </c>
      <c r="L22" s="157">
        <v>1.2065999999999999</v>
      </c>
      <c r="N22" s="138"/>
      <c r="Q22" s="138"/>
      <c r="U22" s="163">
        <v>90000000</v>
      </c>
      <c r="V22" s="170">
        <v>1.2065999999999999</v>
      </c>
      <c r="X22" s="152">
        <v>90000000</v>
      </c>
      <c r="Y22" s="152">
        <v>100000000</v>
      </c>
    </row>
    <row r="23" spans="1:29" s="165" customFormat="1">
      <c r="A23" s="194">
        <f>+H20</f>
        <v>1.3090999999999999</v>
      </c>
      <c r="B23" s="249" t="s">
        <v>81</v>
      </c>
      <c r="C23" s="233">
        <f>+H20</f>
        <v>1.3090999999999999</v>
      </c>
      <c r="D23" s="229" t="s">
        <v>82</v>
      </c>
      <c r="E23" s="195">
        <f>+H21</f>
        <v>1.3090999999999999</v>
      </c>
      <c r="F23" s="196" t="s">
        <v>83</v>
      </c>
      <c r="G23" s="196">
        <f>+H17</f>
        <v>0</v>
      </c>
      <c r="H23" s="197" t="s">
        <v>82</v>
      </c>
      <c r="I23" s="198">
        <f>+H18</f>
        <v>0</v>
      </c>
      <c r="J23" s="199" t="s">
        <v>84</v>
      </c>
      <c r="K23" s="162">
        <v>100</v>
      </c>
      <c r="L23" s="157">
        <v>1.2065999999999999</v>
      </c>
      <c r="N23" s="138"/>
      <c r="U23" s="163">
        <v>100000000</v>
      </c>
      <c r="V23" s="164">
        <v>1.2065999999999999</v>
      </c>
      <c r="X23" s="152">
        <v>100000000</v>
      </c>
      <c r="Y23" s="152">
        <v>150000000</v>
      </c>
    </row>
    <row r="24" spans="1:29" s="165" customFormat="1">
      <c r="A24" s="231"/>
      <c r="B24" s="251"/>
      <c r="C24" s="251"/>
      <c r="D24" s="252" t="s">
        <v>85</v>
      </c>
      <c r="E24" s="253">
        <f>+H19</f>
        <v>500000</v>
      </c>
      <c r="F24" s="251" t="s">
        <v>82</v>
      </c>
      <c r="G24" s="253">
        <f>+H18</f>
        <v>0</v>
      </c>
      <c r="H24" s="254" t="s">
        <v>84</v>
      </c>
      <c r="I24" s="251"/>
      <c r="J24" s="200"/>
      <c r="K24" s="162">
        <v>150</v>
      </c>
      <c r="L24" s="157">
        <v>1.2039</v>
      </c>
      <c r="N24" s="138"/>
      <c r="Q24" s="138"/>
      <c r="U24" s="163">
        <v>150000000</v>
      </c>
      <c r="V24" s="170">
        <v>1.2039</v>
      </c>
      <c r="X24" s="152">
        <v>150000000</v>
      </c>
      <c r="Y24" s="152">
        <v>200000000</v>
      </c>
    </row>
    <row r="25" spans="1:29" s="165" customFormat="1" ht="21.75" customHeight="1">
      <c r="A25" s="231"/>
      <c r="B25" s="255"/>
      <c r="C25" s="252"/>
      <c r="D25" s="252"/>
      <c r="E25" s="252"/>
      <c r="F25" s="256"/>
      <c r="G25" s="256"/>
      <c r="H25" s="256"/>
      <c r="I25" s="256"/>
      <c r="J25" s="201"/>
      <c r="K25" s="162">
        <v>200</v>
      </c>
      <c r="L25" s="157">
        <v>1.2039</v>
      </c>
      <c r="N25" s="138"/>
      <c r="Q25" s="138"/>
      <c r="R25" s="202"/>
      <c r="U25" s="163">
        <v>200000000</v>
      </c>
      <c r="V25" s="164">
        <v>1.2039</v>
      </c>
      <c r="X25" s="152">
        <v>200000000</v>
      </c>
      <c r="Y25" s="152">
        <v>250000000</v>
      </c>
    </row>
    <row r="26" spans="1:29" s="165" customFormat="1">
      <c r="A26" s="231"/>
      <c r="B26" s="251"/>
      <c r="C26" s="257" t="s">
        <v>86</v>
      </c>
      <c r="D26" s="251"/>
      <c r="E26" s="251"/>
      <c r="F26" s="251"/>
      <c r="G26" s="258">
        <f>+Q20</f>
        <v>1.3090999999999999</v>
      </c>
      <c r="H26" s="251"/>
      <c r="I26" s="254" t="s">
        <v>87</v>
      </c>
      <c r="J26" s="200"/>
      <c r="K26" s="162">
        <v>250</v>
      </c>
      <c r="L26" s="157">
        <v>1.2031000000000001</v>
      </c>
      <c r="N26" s="138"/>
      <c r="Q26" s="138"/>
      <c r="R26" s="202"/>
      <c r="U26" s="163">
        <v>250000000</v>
      </c>
      <c r="V26" s="170">
        <v>1.2031000000000001</v>
      </c>
      <c r="X26" s="152">
        <v>250000000</v>
      </c>
      <c r="Y26" s="152">
        <v>300000000</v>
      </c>
    </row>
    <row r="27" spans="1:29" s="165" customFormat="1">
      <c r="A27" s="231"/>
      <c r="B27" s="251"/>
      <c r="C27" s="246" t="s">
        <v>88</v>
      </c>
      <c r="D27" s="246"/>
      <c r="E27" s="246"/>
      <c r="F27" s="246"/>
      <c r="G27" s="246"/>
      <c r="H27" s="246"/>
      <c r="I27" s="251"/>
      <c r="J27" s="200"/>
      <c r="K27" s="162">
        <v>300</v>
      </c>
      <c r="L27" s="157">
        <v>1.1969000000000001</v>
      </c>
      <c r="N27" s="138"/>
      <c r="Q27" s="138"/>
      <c r="R27" s="202"/>
      <c r="U27" s="163">
        <v>300000000</v>
      </c>
      <c r="V27" s="164">
        <v>1.1969000000000001</v>
      </c>
      <c r="X27" s="152">
        <v>300000000</v>
      </c>
      <c r="Y27" s="152">
        <v>350000000</v>
      </c>
    </row>
    <row r="28" spans="1:29" s="165" customFormat="1" ht="19.5" thickBot="1">
      <c r="A28" s="231"/>
      <c r="B28" s="251"/>
      <c r="C28" s="254" t="s">
        <v>89</v>
      </c>
      <c r="D28" s="251"/>
      <c r="E28" s="251"/>
      <c r="F28" s="251"/>
      <c r="G28" s="203">
        <f>+ROUNDDOWN(Q20,4)</f>
        <v>1.3090999999999999</v>
      </c>
      <c r="H28" s="251"/>
      <c r="I28" s="246"/>
      <c r="J28" s="200"/>
      <c r="K28" s="162">
        <v>350</v>
      </c>
      <c r="L28" s="157">
        <v>1.1883999999999999</v>
      </c>
      <c r="N28" s="138"/>
      <c r="Q28" s="138"/>
      <c r="R28" s="204"/>
      <c r="U28" s="163">
        <v>350000000</v>
      </c>
      <c r="V28" s="170">
        <v>1.1883999999999999</v>
      </c>
      <c r="X28" s="152">
        <v>350000000</v>
      </c>
      <c r="Y28" s="152">
        <v>400000000</v>
      </c>
    </row>
    <row r="29" spans="1:29" s="165" customFormat="1" ht="19.5" thickTop="1">
      <c r="A29" s="231"/>
      <c r="B29" s="251"/>
      <c r="C29" s="254"/>
      <c r="D29" s="251"/>
      <c r="E29" s="251"/>
      <c r="F29" s="251"/>
      <c r="G29" s="251"/>
      <c r="H29" s="251"/>
      <c r="I29" s="251"/>
      <c r="J29" s="200"/>
      <c r="K29" s="162">
        <v>400</v>
      </c>
      <c r="L29" s="157">
        <v>1.1877</v>
      </c>
      <c r="N29" s="138"/>
      <c r="Q29" s="138"/>
      <c r="R29" s="202"/>
      <c r="U29" s="163">
        <v>400000000</v>
      </c>
      <c r="V29" s="164">
        <v>1.1877</v>
      </c>
      <c r="X29" s="152">
        <v>400000000</v>
      </c>
      <c r="Y29" s="152">
        <v>500000000</v>
      </c>
    </row>
    <row r="30" spans="1:29" s="165" customFormat="1" ht="19.5" thickBot="1">
      <c r="A30" s="231"/>
      <c r="B30" s="251"/>
      <c r="C30" s="254" t="s">
        <v>90</v>
      </c>
      <c r="D30" s="251"/>
      <c r="E30" s="251"/>
      <c r="F30" s="387">
        <f>+H17*G28</f>
        <v>0</v>
      </c>
      <c r="G30" s="387"/>
      <c r="H30" s="387"/>
      <c r="I30" s="254"/>
      <c r="J30" s="200"/>
      <c r="K30" s="162">
        <v>500</v>
      </c>
      <c r="L30" s="157">
        <v>1.1871</v>
      </c>
      <c r="N30" s="138"/>
      <c r="Q30" s="138"/>
      <c r="R30" s="202"/>
      <c r="U30" s="163">
        <v>500000000</v>
      </c>
      <c r="V30" s="170">
        <v>1.1871</v>
      </c>
      <c r="X30" s="152">
        <v>500000000</v>
      </c>
      <c r="Y30" s="152">
        <v>500000001</v>
      </c>
      <c r="AC30" s="165">
        <f>+F30/3590</f>
        <v>0</v>
      </c>
    </row>
    <row r="31" spans="1:29" s="165" customFormat="1" ht="20.25" thickTop="1" thickBot="1">
      <c r="A31" s="232"/>
      <c r="B31" s="205"/>
      <c r="C31" s="205"/>
      <c r="D31" s="205"/>
      <c r="E31" s="205"/>
      <c r="F31" s="205"/>
      <c r="G31" s="205"/>
      <c r="H31" s="205"/>
      <c r="I31" s="205"/>
      <c r="J31" s="206"/>
      <c r="K31" s="207">
        <v>501</v>
      </c>
      <c r="L31" s="208">
        <v>1.1805000000000001</v>
      </c>
      <c r="N31" s="138"/>
      <c r="Q31" s="138"/>
      <c r="R31" s="202"/>
      <c r="U31" s="209">
        <v>500000001</v>
      </c>
      <c r="V31" s="210">
        <v>1.1805000000000001</v>
      </c>
      <c r="X31" s="152">
        <v>500000001</v>
      </c>
      <c r="Y31" s="211"/>
    </row>
    <row r="32" spans="1:29">
      <c r="A32" s="212" t="s">
        <v>91</v>
      </c>
      <c r="B32" s="245"/>
      <c r="C32" s="245"/>
      <c r="D32" s="245"/>
      <c r="E32" s="245"/>
      <c r="F32" s="245"/>
      <c r="G32" s="245"/>
      <c r="H32" s="245"/>
      <c r="I32" s="245"/>
      <c r="J32" s="213"/>
      <c r="K32" s="138">
        <v>502</v>
      </c>
      <c r="L32" s="138">
        <v>1.1805000000000001</v>
      </c>
    </row>
    <row r="33" spans="1:11">
      <c r="A33" s="212" t="s">
        <v>92</v>
      </c>
      <c r="B33" s="245"/>
      <c r="C33" s="245"/>
      <c r="D33" s="245"/>
      <c r="E33" s="245"/>
      <c r="F33" s="245"/>
      <c r="G33" s="245"/>
      <c r="H33" s="245"/>
      <c r="I33" s="245"/>
      <c r="J33" s="213"/>
    </row>
    <row r="34" spans="1:11" ht="10.5" customHeight="1">
      <c r="A34" s="212"/>
      <c r="B34" s="245"/>
      <c r="C34" s="245"/>
      <c r="D34" s="245"/>
      <c r="E34" s="245"/>
      <c r="F34" s="245"/>
      <c r="G34" s="245"/>
      <c r="H34" s="245"/>
      <c r="I34" s="245"/>
      <c r="J34" s="213"/>
    </row>
    <row r="35" spans="1:11">
      <c r="A35" s="388"/>
      <c r="B35" s="389"/>
      <c r="C35" s="389"/>
      <c r="D35" s="389"/>
      <c r="E35" s="245"/>
      <c r="F35" s="245"/>
      <c r="G35" s="259"/>
      <c r="H35" s="259"/>
      <c r="I35" s="259"/>
      <c r="J35" s="215"/>
      <c r="K35" s="214"/>
    </row>
    <row r="36" spans="1:11">
      <c r="A36" s="388"/>
      <c r="B36" s="389"/>
      <c r="C36" s="389"/>
      <c r="D36" s="389"/>
      <c r="E36" s="245"/>
      <c r="F36" s="245"/>
      <c r="G36" s="246"/>
      <c r="H36" s="246"/>
      <c r="I36" s="246"/>
      <c r="J36" s="247"/>
      <c r="K36" s="214"/>
    </row>
    <row r="37" spans="1:11">
      <c r="A37" s="230"/>
      <c r="B37" s="245"/>
      <c r="C37" s="245"/>
      <c r="D37" s="245"/>
      <c r="E37" s="245"/>
      <c r="F37" s="245"/>
      <c r="G37" s="245"/>
      <c r="H37" s="245"/>
      <c r="I37" s="245"/>
      <c r="J37" s="213"/>
    </row>
    <row r="38" spans="1:11">
      <c r="A38" s="225"/>
      <c r="B38" s="226"/>
      <c r="C38" s="226"/>
      <c r="D38" s="226"/>
      <c r="E38" s="226"/>
      <c r="F38" s="226"/>
      <c r="G38" s="226"/>
      <c r="H38" s="226"/>
      <c r="I38" s="226"/>
      <c r="J38" s="260"/>
    </row>
  </sheetData>
  <mergeCells count="29">
    <mergeCell ref="F30:H30"/>
    <mergeCell ref="A35:D35"/>
    <mergeCell ref="A36:D36"/>
    <mergeCell ref="A17:A21"/>
    <mergeCell ref="H17:J17"/>
    <mergeCell ref="H18:J18"/>
    <mergeCell ref="H19:J19"/>
    <mergeCell ref="H20:J20"/>
    <mergeCell ref="H21:J21"/>
    <mergeCell ref="A12:J13"/>
    <mergeCell ref="A14:D16"/>
    <mergeCell ref="E14:E16"/>
    <mergeCell ref="F14:H15"/>
    <mergeCell ref="I14:I16"/>
    <mergeCell ref="J14:J16"/>
    <mergeCell ref="F16:H16"/>
    <mergeCell ref="A7:J7"/>
    <mergeCell ref="A8:A11"/>
    <mergeCell ref="B8:I8"/>
    <mergeCell ref="B9:I9"/>
    <mergeCell ref="B10:I10"/>
    <mergeCell ref="B11:I11"/>
    <mergeCell ref="A5:J6"/>
    <mergeCell ref="L5:L6"/>
    <mergeCell ref="A1:J1"/>
    <mergeCell ref="C2:L2"/>
    <mergeCell ref="C3:H3"/>
    <mergeCell ref="J3:L3"/>
    <mergeCell ref="C4:L4"/>
  </mergeCells>
  <pageMargins left="0.56000000000000005" right="0.1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ปร.6</vt:lpstr>
      <vt:lpstr>ปร.5(ก)</vt:lpstr>
      <vt:lpstr>ปร.4(ก)</vt:lpstr>
      <vt:lpstr>Factor F</vt:lpstr>
      <vt:lpstr>'ปร.4(ก)'!Print_Area</vt:lpstr>
      <vt:lpstr>'ปร.4(ก)'!Print_Titles</vt:lpstr>
    </vt:vector>
  </TitlesOfParts>
  <Company>iLLUSiON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2025-06-05T08:54:20Z</cp:lastPrinted>
  <dcterms:created xsi:type="dcterms:W3CDTF">2007-09-25T08:41:14Z</dcterms:created>
  <dcterms:modified xsi:type="dcterms:W3CDTF">2025-06-09T08:01:16Z</dcterms:modified>
</cp:coreProperties>
</file>