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AdminPDC\Downloads\"/>
    </mc:Choice>
  </mc:AlternateContent>
  <xr:revisionPtr revIDLastSave="0" documentId="13_ncr:1_{8CE2181B-6EC7-4071-8B5D-671EA5FFF8F6}" xr6:coauthVersionLast="47" xr6:coauthVersionMax="47" xr10:uidLastSave="{00000000-0000-0000-0000-000000000000}"/>
  <bookViews>
    <workbookView xWindow="-120" yWindow="-120" windowWidth="21840" windowHeight="13020" tabRatio="703" firstSheet="1" activeTab="6" xr2:uid="{00000000-000D-0000-FFFF-FFFF00000000}"/>
  </bookViews>
  <sheets>
    <sheet name="ค่าวัสดุมวลรวม(S6)" sheetId="40" state="hidden" r:id="rId1"/>
    <sheet name="Fater F งานอาคาร  (2)" sheetId="59" r:id="rId2"/>
    <sheet name="ปร.6 " sheetId="54" r:id="rId3"/>
    <sheet name="ปร.5 (4)" sheetId="65" r:id="rId4"/>
    <sheet name="ปร.4 (อาคาร) (2)" sheetId="64" state="hidden" r:id="rId5"/>
    <sheet name="ปร.4 ศาลากลาง" sheetId="68" r:id="rId6"/>
    <sheet name="ปร.4 ค่าใช้จ่ายพิเศษ (2)" sheetId="70" r:id="rId7"/>
    <sheet name="ค่าใช้จ่ายพิเศษ (2)" sheetId="51" state="hidden" r:id="rId8"/>
    <sheet name="Sheet2" sheetId="69" state="hidden" r:id="rId9"/>
    <sheet name="ปร.5 (1)" sheetId="26" state="hidden" r:id="rId10"/>
    <sheet name="ปร.4 (อาคาร)" sheetId="9" state="hidden" r:id="rId11"/>
    <sheet name="ปร.5 (VAT)" sheetId="29" state="hidden" r:id="rId12"/>
    <sheet name="ปร.4 (จัดซื้อ)" sheetId="27" state="hidden" r:id="rId13"/>
    <sheet name="ค่าอำนวยการ" sheetId="2" state="hidden" r:id="rId14"/>
    <sheet name="ตารางค่าอำนวยการ" sheetId="3" state="hidden" r:id="rId15"/>
    <sheet name="ดอกเบี้ย,กำไร" sheetId="4" state="hidden" r:id="rId16"/>
    <sheet name="ภาษี" sheetId="5" state="hidden" r:id="rId17"/>
    <sheet name="ปร.5 (2)" sheetId="57" state="hidden" r:id="rId18"/>
    <sheet name="ปร.4 (ผัง)" sheetId="58" state="hidden" r:id="rId19"/>
    <sheet name="ปร.5 (3)" sheetId="60" state="hidden" r:id="rId20"/>
    <sheet name="ปร.4 จัดสร้าง" sheetId="61" state="hidden" r:id="rId21"/>
    <sheet name="5.  ปร.5(4) จัดซื้อ" sheetId="62" state="hidden" r:id="rId22"/>
    <sheet name="ปร.4 (ชื้อ)" sheetId="63" state="hidden" r:id="rId23"/>
    <sheet name="Sheet1" sheetId="52" state="hidden" r:id="rId24"/>
  </sheets>
  <externalReferences>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______________________________day1" localSheetId="7">#REF!</definedName>
    <definedName name="______________________________day1" localSheetId="22">#REF!</definedName>
    <definedName name="______________________________day10" localSheetId="7">#REF!</definedName>
    <definedName name="______________________________day11" localSheetId="7">#REF!</definedName>
    <definedName name="______________________________day12" localSheetId="7">#REF!</definedName>
    <definedName name="______________________________day13" localSheetId="7">#REF!</definedName>
    <definedName name="______________________________day19" localSheetId="7">#REF!</definedName>
    <definedName name="______________________________day2" localSheetId="7">#REF!</definedName>
    <definedName name="______________________________day3" localSheetId="7">#REF!</definedName>
    <definedName name="______________________________day4" localSheetId="7">#REF!</definedName>
    <definedName name="______________________________day5" localSheetId="7">#REF!</definedName>
    <definedName name="______________________________day6" localSheetId="7">#REF!</definedName>
    <definedName name="______________________________day7" localSheetId="7">#REF!</definedName>
    <definedName name="______________________________day8" localSheetId="7">#REF!</definedName>
    <definedName name="______________________________day9" localSheetId="7">#REF!</definedName>
    <definedName name="_____________________________day1" localSheetId="7">#REF!</definedName>
    <definedName name="_____________________________day10" localSheetId="7">#REF!</definedName>
    <definedName name="_____________________________day11" localSheetId="7">#REF!</definedName>
    <definedName name="_____________________________day12" localSheetId="7">#REF!</definedName>
    <definedName name="_____________________________day13" localSheetId="7">#REF!</definedName>
    <definedName name="_____________________________day19" localSheetId="7">#REF!</definedName>
    <definedName name="_____________________________day2" localSheetId="7">#REF!</definedName>
    <definedName name="_____________________________day3" localSheetId="7">#REF!</definedName>
    <definedName name="_____________________________day4" localSheetId="7">#REF!</definedName>
    <definedName name="_____________________________day5" localSheetId="7">#REF!</definedName>
    <definedName name="_____________________________day6" localSheetId="7">#REF!</definedName>
    <definedName name="_____________________________day7" localSheetId="7">#REF!</definedName>
    <definedName name="_____________________________day8" localSheetId="7">#REF!</definedName>
    <definedName name="_____________________________day9" localSheetId="7">#REF!</definedName>
    <definedName name="____________________________day1" localSheetId="7">#REF!</definedName>
    <definedName name="____________________________day10" localSheetId="7">#REF!</definedName>
    <definedName name="____________________________day11" localSheetId="7">#REF!</definedName>
    <definedName name="____________________________day12" localSheetId="7">#REF!</definedName>
    <definedName name="____________________________day13" localSheetId="7">#REF!</definedName>
    <definedName name="____________________________day19" localSheetId="7">#REF!</definedName>
    <definedName name="____________________________day2" localSheetId="7">#REF!</definedName>
    <definedName name="____________________________day3" localSheetId="7">#REF!</definedName>
    <definedName name="____________________________day4" localSheetId="7">#REF!</definedName>
    <definedName name="____________________________day5" localSheetId="7">#REF!</definedName>
    <definedName name="____________________________day6" localSheetId="7">#REF!</definedName>
    <definedName name="____________________________day7" localSheetId="7">#REF!</definedName>
    <definedName name="____________________________day8" localSheetId="7">#REF!</definedName>
    <definedName name="____________________________day9" localSheetId="7">#REF!</definedName>
    <definedName name="___________________________day1" localSheetId="7">#REF!</definedName>
    <definedName name="___________________________day10" localSheetId="7">#REF!</definedName>
    <definedName name="___________________________day11" localSheetId="7">#REF!</definedName>
    <definedName name="___________________________day12" localSheetId="7">#REF!</definedName>
    <definedName name="___________________________day13" localSheetId="7">#REF!</definedName>
    <definedName name="___________________________day19" localSheetId="7">#REF!</definedName>
    <definedName name="___________________________day2" localSheetId="7">#REF!</definedName>
    <definedName name="___________________________day3" localSheetId="7">#REF!</definedName>
    <definedName name="___________________________day4" localSheetId="7">#REF!</definedName>
    <definedName name="___________________________day5" localSheetId="7">#REF!</definedName>
    <definedName name="___________________________day6" localSheetId="7">#REF!</definedName>
    <definedName name="___________________________day7" localSheetId="7">#REF!</definedName>
    <definedName name="___________________________day8" localSheetId="7">#REF!</definedName>
    <definedName name="___________________________day9" localSheetId="7">#REF!</definedName>
    <definedName name="__________________________day1" localSheetId="7">#REF!</definedName>
    <definedName name="__________________________day10" localSheetId="7">#REF!</definedName>
    <definedName name="__________________________day11" localSheetId="7">#REF!</definedName>
    <definedName name="__________________________day12" localSheetId="7">#REF!</definedName>
    <definedName name="__________________________day13" localSheetId="7">#REF!</definedName>
    <definedName name="__________________________day19" localSheetId="7">#REF!</definedName>
    <definedName name="__________________________day2" localSheetId="7">#REF!</definedName>
    <definedName name="__________________________day3" localSheetId="7">#REF!</definedName>
    <definedName name="__________________________day4" localSheetId="7">#REF!</definedName>
    <definedName name="__________________________day5" localSheetId="7">#REF!</definedName>
    <definedName name="__________________________day6" localSheetId="7">#REF!</definedName>
    <definedName name="__________________________day7" localSheetId="7">#REF!</definedName>
    <definedName name="__________________________day8" localSheetId="7">#REF!</definedName>
    <definedName name="__________________________day9" localSheetId="7">#REF!</definedName>
    <definedName name="_________________________day1" localSheetId="21">#REF!</definedName>
    <definedName name="_________________________day1" localSheetId="7">#REF!</definedName>
    <definedName name="_________________________day10" localSheetId="21">#REF!</definedName>
    <definedName name="_________________________day10" localSheetId="7">#REF!</definedName>
    <definedName name="_________________________day11" localSheetId="21">#REF!</definedName>
    <definedName name="_________________________day11" localSheetId="7">#REF!</definedName>
    <definedName name="_________________________day12" localSheetId="7">#REF!</definedName>
    <definedName name="_________________________day13" localSheetId="7">#REF!</definedName>
    <definedName name="_________________________day19" localSheetId="7">#REF!</definedName>
    <definedName name="_________________________day2" localSheetId="7">#REF!</definedName>
    <definedName name="_________________________day3" localSheetId="7">#REF!</definedName>
    <definedName name="_________________________day4" localSheetId="7">#REF!</definedName>
    <definedName name="_________________________day5" localSheetId="7">#REF!</definedName>
    <definedName name="_________________________day6" localSheetId="7">#REF!</definedName>
    <definedName name="_________________________day7" localSheetId="7">#REF!</definedName>
    <definedName name="_________________________day8" localSheetId="7">#REF!</definedName>
    <definedName name="_________________________day9" localSheetId="7">#REF!</definedName>
    <definedName name="________________________day1" localSheetId="7">#REF!</definedName>
    <definedName name="________________________day10" localSheetId="7">#REF!</definedName>
    <definedName name="________________________day11" localSheetId="7">#REF!</definedName>
    <definedName name="________________________day12" localSheetId="7">#REF!</definedName>
    <definedName name="________________________day13" localSheetId="7">#REF!</definedName>
    <definedName name="________________________day19" localSheetId="7">#REF!</definedName>
    <definedName name="________________________day2" localSheetId="7">#REF!</definedName>
    <definedName name="________________________day3" localSheetId="7">#REF!</definedName>
    <definedName name="________________________day4" localSheetId="7">#REF!</definedName>
    <definedName name="________________________day5" localSheetId="7">#REF!</definedName>
    <definedName name="________________________day6" localSheetId="7">#REF!</definedName>
    <definedName name="________________________day7" localSheetId="7">#REF!</definedName>
    <definedName name="________________________day8" localSheetId="7">#REF!</definedName>
    <definedName name="________________________day9" localSheetId="7">#REF!</definedName>
    <definedName name="_______________________day1" localSheetId="7">#REF!</definedName>
    <definedName name="_______________________day1" localSheetId="0">#REF!</definedName>
    <definedName name="_______________________day10" localSheetId="7">#REF!</definedName>
    <definedName name="_______________________day11" localSheetId="7">#REF!</definedName>
    <definedName name="_______________________day12" localSheetId="7">#REF!</definedName>
    <definedName name="_______________________day13" localSheetId="7">#REF!</definedName>
    <definedName name="_______________________day19" localSheetId="7">#REF!</definedName>
    <definedName name="_______________________day2" localSheetId="7">#REF!</definedName>
    <definedName name="_______________________day3" localSheetId="7">#REF!</definedName>
    <definedName name="_______________________day4" localSheetId="7">#REF!</definedName>
    <definedName name="_______________________day5" localSheetId="7">#REF!</definedName>
    <definedName name="_______________________day6" localSheetId="7">#REF!</definedName>
    <definedName name="_______________________day7" localSheetId="7">#REF!</definedName>
    <definedName name="_______________________day8" localSheetId="7">#REF!</definedName>
    <definedName name="_______________________day9" localSheetId="7">#REF!</definedName>
    <definedName name="______________________day1" localSheetId="7">#REF!</definedName>
    <definedName name="______________________day10" localSheetId="7">#REF!</definedName>
    <definedName name="______________________day11" localSheetId="7">#REF!</definedName>
    <definedName name="______________________day12" localSheetId="7">#REF!</definedName>
    <definedName name="______________________day13" localSheetId="7">#REF!</definedName>
    <definedName name="______________________day19" localSheetId="7">#REF!</definedName>
    <definedName name="______________________day2" localSheetId="7">#REF!</definedName>
    <definedName name="______________________day3" localSheetId="7">#REF!</definedName>
    <definedName name="______________________day4" localSheetId="7">#REF!</definedName>
    <definedName name="______________________day5" localSheetId="7">#REF!</definedName>
    <definedName name="______________________day6" localSheetId="7">#REF!</definedName>
    <definedName name="______________________day7" localSheetId="7">#REF!</definedName>
    <definedName name="______________________day8" localSheetId="7">#REF!</definedName>
    <definedName name="______________________day9" localSheetId="7">#REF!</definedName>
    <definedName name="_____________________day1" localSheetId="7">#REF!</definedName>
    <definedName name="_____________________day10" localSheetId="7">#REF!</definedName>
    <definedName name="_____________________day11" localSheetId="7">#REF!</definedName>
    <definedName name="_____________________day12" localSheetId="7">#REF!</definedName>
    <definedName name="_____________________day13" localSheetId="7">#REF!</definedName>
    <definedName name="_____________________day19" localSheetId="7">#REF!</definedName>
    <definedName name="_____________________day2" localSheetId="7">#REF!</definedName>
    <definedName name="_____________________day3" localSheetId="7">#REF!</definedName>
    <definedName name="_____________________day4" localSheetId="7">#REF!</definedName>
    <definedName name="_____________________day5" localSheetId="7">#REF!</definedName>
    <definedName name="_____________________day6" localSheetId="7">#REF!</definedName>
    <definedName name="_____________________day7" localSheetId="7">#REF!</definedName>
    <definedName name="_____________________day8" localSheetId="7">#REF!</definedName>
    <definedName name="_____________________day9" localSheetId="7">#REF!</definedName>
    <definedName name="____________________day1" localSheetId="7">#REF!</definedName>
    <definedName name="____________________day10" localSheetId="7">#REF!</definedName>
    <definedName name="____________________day11" localSheetId="7">#REF!</definedName>
    <definedName name="____________________day12" localSheetId="7">#REF!</definedName>
    <definedName name="____________________day13" localSheetId="7">#REF!</definedName>
    <definedName name="____________________day19" localSheetId="7">#REF!</definedName>
    <definedName name="____________________day2" localSheetId="7">#REF!</definedName>
    <definedName name="____________________day3" localSheetId="7">#REF!</definedName>
    <definedName name="____________________day4" localSheetId="7">#REF!</definedName>
    <definedName name="____________________day5" localSheetId="7">#REF!</definedName>
    <definedName name="____________________day6" localSheetId="7">#REF!</definedName>
    <definedName name="____________________day7" localSheetId="7">#REF!</definedName>
    <definedName name="____________________day8" localSheetId="7">#REF!</definedName>
    <definedName name="____________________day9" localSheetId="7">#REF!</definedName>
    <definedName name="___________________day1" localSheetId="7">#REF!</definedName>
    <definedName name="___________________day10" localSheetId="7">#REF!</definedName>
    <definedName name="___________________day11" localSheetId="7">#REF!</definedName>
    <definedName name="___________________day12" localSheetId="7">#REF!</definedName>
    <definedName name="___________________day13" localSheetId="7">#REF!</definedName>
    <definedName name="___________________day19" localSheetId="7">#REF!</definedName>
    <definedName name="___________________day2" localSheetId="7">#REF!</definedName>
    <definedName name="___________________day3" localSheetId="7">#REF!</definedName>
    <definedName name="___________________day4" localSheetId="7">#REF!</definedName>
    <definedName name="___________________day5" localSheetId="7">#REF!</definedName>
    <definedName name="___________________day6" localSheetId="7">#REF!</definedName>
    <definedName name="___________________day7" localSheetId="7">#REF!</definedName>
    <definedName name="___________________day8" localSheetId="7">#REF!</definedName>
    <definedName name="___________________day9" localSheetId="7">#REF!</definedName>
    <definedName name="__________________day1" localSheetId="7">#REF!</definedName>
    <definedName name="__________________day10" localSheetId="7">#REF!</definedName>
    <definedName name="__________________day11" localSheetId="7">#REF!</definedName>
    <definedName name="__________________day12" localSheetId="7">#REF!</definedName>
    <definedName name="__________________day13" localSheetId="7">#REF!</definedName>
    <definedName name="__________________day19" localSheetId="7">#REF!</definedName>
    <definedName name="__________________day2" localSheetId="7">#REF!</definedName>
    <definedName name="__________________day3" localSheetId="7">#REF!</definedName>
    <definedName name="__________________day4" localSheetId="7">#REF!</definedName>
    <definedName name="__________________day5" localSheetId="7">#REF!</definedName>
    <definedName name="__________________day6" localSheetId="7">#REF!</definedName>
    <definedName name="__________________day7" localSheetId="7">#REF!</definedName>
    <definedName name="__________________day8" localSheetId="7">#REF!</definedName>
    <definedName name="__________________day9" localSheetId="7">#REF!</definedName>
    <definedName name="_________________day1" localSheetId="7">#REF!</definedName>
    <definedName name="_________________day10" localSheetId="7">#REF!</definedName>
    <definedName name="_________________day11" localSheetId="7">#REF!</definedName>
    <definedName name="_________________day12" localSheetId="7">#REF!</definedName>
    <definedName name="_________________day13" localSheetId="7">#REF!</definedName>
    <definedName name="_________________day19" localSheetId="7">#REF!</definedName>
    <definedName name="_________________day2" localSheetId="7">#REF!</definedName>
    <definedName name="_________________day3" localSheetId="7">#REF!</definedName>
    <definedName name="_________________day4" localSheetId="7">#REF!</definedName>
    <definedName name="_________________day5" localSheetId="7">#REF!</definedName>
    <definedName name="_________________day6" localSheetId="7">#REF!</definedName>
    <definedName name="_________________day7" localSheetId="7">#REF!</definedName>
    <definedName name="_________________day8" localSheetId="7">#REF!</definedName>
    <definedName name="_________________day9" localSheetId="7">#REF!</definedName>
    <definedName name="________________day1" localSheetId="7">#REF!</definedName>
    <definedName name="________________day10" localSheetId="7">#REF!</definedName>
    <definedName name="________________day11" localSheetId="7">#REF!</definedName>
    <definedName name="________________day12" localSheetId="7">#REF!</definedName>
    <definedName name="________________day13" localSheetId="7">#REF!</definedName>
    <definedName name="________________day19" localSheetId="7">#REF!</definedName>
    <definedName name="________________day2" localSheetId="7">#REF!</definedName>
    <definedName name="________________day3" localSheetId="7">#REF!</definedName>
    <definedName name="________________day4" localSheetId="7">#REF!</definedName>
    <definedName name="________________day5" localSheetId="7">#REF!</definedName>
    <definedName name="________________day6" localSheetId="7">#REF!</definedName>
    <definedName name="________________day7" localSheetId="7">#REF!</definedName>
    <definedName name="________________day8" localSheetId="7">#REF!</definedName>
    <definedName name="________________day9" localSheetId="7">#REF!</definedName>
    <definedName name="_______________day1" localSheetId="7">#REF!</definedName>
    <definedName name="_______________day1" localSheetId="11">#REF!</definedName>
    <definedName name="_______________day10" localSheetId="7">#REF!</definedName>
    <definedName name="_______________day10" localSheetId="11">#REF!</definedName>
    <definedName name="_______________day11" localSheetId="7">#REF!</definedName>
    <definedName name="_______________day11" localSheetId="11">#REF!</definedName>
    <definedName name="_______________day12" localSheetId="7">#REF!</definedName>
    <definedName name="_______________day13" localSheetId="7">#REF!</definedName>
    <definedName name="_______________day19" localSheetId="7">#REF!</definedName>
    <definedName name="_______________day2" localSheetId="7">#REF!</definedName>
    <definedName name="_______________day3" localSheetId="7">#REF!</definedName>
    <definedName name="_______________day4" localSheetId="7">#REF!</definedName>
    <definedName name="_______________day5" localSheetId="7">#REF!</definedName>
    <definedName name="_______________day6" localSheetId="7">#REF!</definedName>
    <definedName name="_______________day7" localSheetId="7">#REF!</definedName>
    <definedName name="_______________day8" localSheetId="7">#REF!</definedName>
    <definedName name="_______________day9" localSheetId="7">#REF!</definedName>
    <definedName name="______________day1" localSheetId="7">#REF!</definedName>
    <definedName name="______________day10" localSheetId="7">#REF!</definedName>
    <definedName name="______________day11" localSheetId="7">#REF!</definedName>
    <definedName name="______________day12" localSheetId="7">#REF!</definedName>
    <definedName name="______________day13" localSheetId="7">#REF!</definedName>
    <definedName name="______________day19" localSheetId="7">#REF!</definedName>
    <definedName name="______________day2" localSheetId="7">#REF!</definedName>
    <definedName name="______________day3" localSheetId="7">#REF!</definedName>
    <definedName name="______________day4" localSheetId="7">#REF!</definedName>
    <definedName name="______________day5" localSheetId="7">#REF!</definedName>
    <definedName name="______________day6" localSheetId="7">#REF!</definedName>
    <definedName name="______________day7" localSheetId="7">#REF!</definedName>
    <definedName name="______________day8" localSheetId="7">#REF!</definedName>
    <definedName name="______________day9" localSheetId="7">#REF!</definedName>
    <definedName name="_____________day1" localSheetId="7">#REF!</definedName>
    <definedName name="_____________day10" localSheetId="7">#REF!</definedName>
    <definedName name="_____________day11" localSheetId="7">#REF!</definedName>
    <definedName name="_____________day12" localSheetId="7">#REF!</definedName>
    <definedName name="_____________day13" localSheetId="7">#REF!</definedName>
    <definedName name="_____________day19" localSheetId="7">#REF!</definedName>
    <definedName name="_____________day2" localSheetId="7">#REF!</definedName>
    <definedName name="_____________day3" localSheetId="7">#REF!</definedName>
    <definedName name="_____________day4" localSheetId="7">#REF!</definedName>
    <definedName name="_____________day5" localSheetId="7">#REF!</definedName>
    <definedName name="_____________day6" localSheetId="7">#REF!</definedName>
    <definedName name="_____________day7" localSheetId="7">#REF!</definedName>
    <definedName name="_____________day8" localSheetId="7">#REF!</definedName>
    <definedName name="_____________day9" localSheetId="7">#REF!</definedName>
    <definedName name="____________day1" localSheetId="7">#REF!</definedName>
    <definedName name="____________day10" localSheetId="7">#REF!</definedName>
    <definedName name="____________day11" localSheetId="7">#REF!</definedName>
    <definedName name="____________day12" localSheetId="7">#REF!</definedName>
    <definedName name="____________day13" localSheetId="7">#REF!</definedName>
    <definedName name="____________day19" localSheetId="7">#REF!</definedName>
    <definedName name="____________day2" localSheetId="7">#REF!</definedName>
    <definedName name="____________day3" localSheetId="7">#REF!</definedName>
    <definedName name="____________day4" localSheetId="7">#REF!</definedName>
    <definedName name="____________day5" localSheetId="7">#REF!</definedName>
    <definedName name="____________day6" localSheetId="7">#REF!</definedName>
    <definedName name="____________day7" localSheetId="7">#REF!</definedName>
    <definedName name="____________day8" localSheetId="7">#REF!</definedName>
    <definedName name="____________day9" localSheetId="7">#REF!</definedName>
    <definedName name="___________day1" localSheetId="7">#REF!</definedName>
    <definedName name="___________day10" localSheetId="7">#REF!</definedName>
    <definedName name="___________day11" localSheetId="7">#REF!</definedName>
    <definedName name="___________day12" localSheetId="7">#REF!</definedName>
    <definedName name="___________day13" localSheetId="7">#REF!</definedName>
    <definedName name="___________day19" localSheetId="7">#REF!</definedName>
    <definedName name="___________day2" localSheetId="7">#REF!</definedName>
    <definedName name="___________day3" localSheetId="7">#REF!</definedName>
    <definedName name="___________day4" localSheetId="7">#REF!</definedName>
    <definedName name="___________day5" localSheetId="7">#REF!</definedName>
    <definedName name="___________day6" localSheetId="7">#REF!</definedName>
    <definedName name="___________day7" localSheetId="7">#REF!</definedName>
    <definedName name="___________day8" localSheetId="7">#REF!</definedName>
    <definedName name="___________day9" localSheetId="7">#REF!</definedName>
    <definedName name="__________day1" localSheetId="7">#REF!</definedName>
    <definedName name="__________day1" localSheetId="2">#REF!</definedName>
    <definedName name="__________day10" localSheetId="7">#REF!</definedName>
    <definedName name="__________day11" localSheetId="7">#REF!</definedName>
    <definedName name="__________day12" localSheetId="7">#REF!</definedName>
    <definedName name="__________day13" localSheetId="7">#REF!</definedName>
    <definedName name="__________day19" localSheetId="7">#REF!</definedName>
    <definedName name="__________day2" localSheetId="7">#REF!</definedName>
    <definedName name="__________day3" localSheetId="7">#REF!</definedName>
    <definedName name="__________day4" localSheetId="7">#REF!</definedName>
    <definedName name="__________day5" localSheetId="7">#REF!</definedName>
    <definedName name="__________day6" localSheetId="7">#REF!</definedName>
    <definedName name="__________day7" localSheetId="7">#REF!</definedName>
    <definedName name="__________day8" localSheetId="7">#REF!</definedName>
    <definedName name="__________day9" localSheetId="7">#REF!</definedName>
    <definedName name="_________day1" localSheetId="7">#REF!</definedName>
    <definedName name="_________day10" localSheetId="7">#REF!</definedName>
    <definedName name="_________day11" localSheetId="7">#REF!</definedName>
    <definedName name="_________day12" localSheetId="7">#REF!</definedName>
    <definedName name="_________day13" localSheetId="7">#REF!</definedName>
    <definedName name="_________day19" localSheetId="7">#REF!</definedName>
    <definedName name="_________day2" localSheetId="7">#REF!</definedName>
    <definedName name="_________day3" localSheetId="7">#REF!</definedName>
    <definedName name="_________day4" localSheetId="7">#REF!</definedName>
    <definedName name="_________day5" localSheetId="7">#REF!</definedName>
    <definedName name="_________day6" localSheetId="7">#REF!</definedName>
    <definedName name="_________day7" localSheetId="7">#REF!</definedName>
    <definedName name="_________day8" localSheetId="7">#REF!</definedName>
    <definedName name="_________day9" localSheetId="7">#REF!</definedName>
    <definedName name="________day1" localSheetId="7">#REF!</definedName>
    <definedName name="________day10" localSheetId="7">#REF!</definedName>
    <definedName name="________day11" localSheetId="7">#REF!</definedName>
    <definedName name="________day12" localSheetId="7">#REF!</definedName>
    <definedName name="________day13" localSheetId="7">#REF!</definedName>
    <definedName name="________day19" localSheetId="7">#REF!</definedName>
    <definedName name="________day2" localSheetId="7">#REF!</definedName>
    <definedName name="________day3" localSheetId="7">#REF!</definedName>
    <definedName name="________day4" localSheetId="7">#REF!</definedName>
    <definedName name="________day5" localSheetId="7">#REF!</definedName>
    <definedName name="________day6" localSheetId="7">#REF!</definedName>
    <definedName name="________day7" localSheetId="7">#REF!</definedName>
    <definedName name="________day8" localSheetId="7">#REF!</definedName>
    <definedName name="________day9" localSheetId="7">#REF!</definedName>
    <definedName name="_______day1" localSheetId="7">#REF!</definedName>
    <definedName name="_______day10" localSheetId="7">#REF!</definedName>
    <definedName name="_______day11" localSheetId="7">#REF!</definedName>
    <definedName name="_______day12" localSheetId="7">#REF!</definedName>
    <definedName name="_______day13" localSheetId="7">#REF!</definedName>
    <definedName name="_______day19" localSheetId="7">#REF!</definedName>
    <definedName name="_______day2" localSheetId="7">#REF!</definedName>
    <definedName name="_______day3" localSheetId="7">#REF!</definedName>
    <definedName name="_______day4" localSheetId="7">#REF!</definedName>
    <definedName name="_______day5" localSheetId="7">#REF!</definedName>
    <definedName name="_______day6" localSheetId="7">#REF!</definedName>
    <definedName name="_______day7" localSheetId="7">#REF!</definedName>
    <definedName name="_______day8" localSheetId="7">#REF!</definedName>
    <definedName name="_______day9" localSheetId="7">#REF!</definedName>
    <definedName name="______day1" localSheetId="7">#REF!</definedName>
    <definedName name="______day10" localSheetId="7">#REF!</definedName>
    <definedName name="______day11" localSheetId="7">#REF!</definedName>
    <definedName name="______day12" localSheetId="7">#REF!</definedName>
    <definedName name="______day13" localSheetId="7">#REF!</definedName>
    <definedName name="______day19" localSheetId="7">#REF!</definedName>
    <definedName name="______day2" localSheetId="7">#REF!</definedName>
    <definedName name="______day3" localSheetId="7">#REF!</definedName>
    <definedName name="______day4" localSheetId="7">#REF!</definedName>
    <definedName name="______day5" localSheetId="7">#REF!</definedName>
    <definedName name="______day6" localSheetId="7">#REF!</definedName>
    <definedName name="______day7" localSheetId="7">#REF!</definedName>
    <definedName name="______day8" localSheetId="7">#REF!</definedName>
    <definedName name="______day9" localSheetId="7">#REF!</definedName>
    <definedName name="_____day1" localSheetId="7">#REF!</definedName>
    <definedName name="_____day10" localSheetId="7">#REF!</definedName>
    <definedName name="_____day11" localSheetId="7">#REF!</definedName>
    <definedName name="_____day12" localSheetId="7">#REF!</definedName>
    <definedName name="_____day13" localSheetId="7">#REF!</definedName>
    <definedName name="_____day19" localSheetId="7">#REF!</definedName>
    <definedName name="_____day2" localSheetId="7">#REF!</definedName>
    <definedName name="_____day3" localSheetId="7">#REF!</definedName>
    <definedName name="_____day4" localSheetId="7">#REF!</definedName>
    <definedName name="_____day5" localSheetId="7">#REF!</definedName>
    <definedName name="_____day6" localSheetId="7">#REF!</definedName>
    <definedName name="_____day7" localSheetId="7">#REF!</definedName>
    <definedName name="_____day8" localSheetId="7">#REF!</definedName>
    <definedName name="_____day9" localSheetId="7">#REF!</definedName>
    <definedName name="____day1" localSheetId="7">#REF!</definedName>
    <definedName name="____day10" localSheetId="7">#REF!</definedName>
    <definedName name="____day11" localSheetId="7">#REF!</definedName>
    <definedName name="____day12" localSheetId="7">#REF!</definedName>
    <definedName name="____day13" localSheetId="7">#REF!</definedName>
    <definedName name="____day19" localSheetId="7">#REF!</definedName>
    <definedName name="____day2" localSheetId="7">#REF!</definedName>
    <definedName name="____day3" localSheetId="7">#REF!</definedName>
    <definedName name="____day4" localSheetId="7">#REF!</definedName>
    <definedName name="____day5" localSheetId="7">#REF!</definedName>
    <definedName name="____day6" localSheetId="7">#REF!</definedName>
    <definedName name="____day7" localSheetId="7">#REF!</definedName>
    <definedName name="____day8" localSheetId="7">#REF!</definedName>
    <definedName name="____day9" localSheetId="7">#REF!</definedName>
    <definedName name="___day1" localSheetId="7">#REF!</definedName>
    <definedName name="___day1" localSheetId="22">#REF!</definedName>
    <definedName name="___day10" localSheetId="7">#REF!</definedName>
    <definedName name="___day10" localSheetId="22">#REF!</definedName>
    <definedName name="___day11" localSheetId="7">#REF!</definedName>
    <definedName name="___day11" localSheetId="22">#REF!</definedName>
    <definedName name="___day12" localSheetId="7">#REF!</definedName>
    <definedName name="___day13" localSheetId="7">#REF!</definedName>
    <definedName name="___day19" localSheetId="7">#REF!</definedName>
    <definedName name="___day2" localSheetId="7">#REF!</definedName>
    <definedName name="___day3" localSheetId="7">#REF!</definedName>
    <definedName name="___day4" localSheetId="7">#REF!</definedName>
    <definedName name="___day5" localSheetId="7">#REF!</definedName>
    <definedName name="___day6" localSheetId="7">#REF!</definedName>
    <definedName name="___day7" localSheetId="7">#REF!</definedName>
    <definedName name="___day8" localSheetId="7">#REF!</definedName>
    <definedName name="___day9" localSheetId="7">#REF!</definedName>
    <definedName name="__day1" localSheetId="7">#REF!</definedName>
    <definedName name="__day10" localSheetId="7">#REF!</definedName>
    <definedName name="__day11" localSheetId="7">#REF!</definedName>
    <definedName name="__day12" localSheetId="7">#REF!</definedName>
    <definedName name="__day13" localSheetId="7">#REF!</definedName>
    <definedName name="__day19" localSheetId="7">#REF!</definedName>
    <definedName name="__day2" localSheetId="7">#REF!</definedName>
    <definedName name="__day3" localSheetId="7">#REF!</definedName>
    <definedName name="__day4" localSheetId="7">#REF!</definedName>
    <definedName name="__day5" localSheetId="7">#REF!</definedName>
    <definedName name="__day6" localSheetId="7">#REF!</definedName>
    <definedName name="__day7" localSheetId="7">#REF!</definedName>
    <definedName name="__day8" localSheetId="7">#REF!</definedName>
    <definedName name="__day9" localSheetId="7">#REF!</definedName>
    <definedName name="_day1" localSheetId="21">#REF!</definedName>
    <definedName name="_day1" localSheetId="7">#REF!</definedName>
    <definedName name="_day1" localSheetId="12">#REF!</definedName>
    <definedName name="_day1" localSheetId="22">#REF!</definedName>
    <definedName name="_day1" localSheetId="20">#REF!</definedName>
    <definedName name="_day10" localSheetId="21">#REF!</definedName>
    <definedName name="_day10" localSheetId="7">#REF!</definedName>
    <definedName name="_day10" localSheetId="12">#REF!</definedName>
    <definedName name="_day10" localSheetId="22">#REF!</definedName>
    <definedName name="_day10" localSheetId="20">#REF!</definedName>
    <definedName name="_day11" localSheetId="21">#REF!</definedName>
    <definedName name="_day11" localSheetId="7">#REF!</definedName>
    <definedName name="_day11" localSheetId="12">#REF!</definedName>
    <definedName name="_day11" localSheetId="22">#REF!</definedName>
    <definedName name="_day11" localSheetId="20">#REF!</definedName>
    <definedName name="_day12" localSheetId="21">#REF!</definedName>
    <definedName name="_day12" localSheetId="7">#REF!</definedName>
    <definedName name="_day12" localSheetId="12">#REF!</definedName>
    <definedName name="_day12" localSheetId="22">#REF!</definedName>
    <definedName name="_day12" localSheetId="20">#REF!</definedName>
    <definedName name="_day13" localSheetId="21">#REF!</definedName>
    <definedName name="_day13" localSheetId="7">#REF!</definedName>
    <definedName name="_day13" localSheetId="12">#REF!</definedName>
    <definedName name="_day13" localSheetId="22">#REF!</definedName>
    <definedName name="_day13" localSheetId="20">#REF!</definedName>
    <definedName name="_day19" localSheetId="21">#REF!</definedName>
    <definedName name="_day19" localSheetId="7">#REF!</definedName>
    <definedName name="_day19" localSheetId="12">#REF!</definedName>
    <definedName name="_day19" localSheetId="22">#REF!</definedName>
    <definedName name="_day19" localSheetId="20">#REF!</definedName>
    <definedName name="_day2" localSheetId="21">#REF!</definedName>
    <definedName name="_day2" localSheetId="7">#REF!</definedName>
    <definedName name="_day2" localSheetId="12">#REF!</definedName>
    <definedName name="_day2" localSheetId="22">#REF!</definedName>
    <definedName name="_day2" localSheetId="20">#REF!</definedName>
    <definedName name="_day3" localSheetId="21">#REF!</definedName>
    <definedName name="_day3" localSheetId="7">#REF!</definedName>
    <definedName name="_day3" localSheetId="12">#REF!</definedName>
    <definedName name="_day3" localSheetId="22">#REF!</definedName>
    <definedName name="_day3" localSheetId="20">#REF!</definedName>
    <definedName name="_day4" localSheetId="21">#REF!</definedName>
    <definedName name="_day4" localSheetId="7">#REF!</definedName>
    <definedName name="_day4" localSheetId="12">#REF!</definedName>
    <definedName name="_day4" localSheetId="22">#REF!</definedName>
    <definedName name="_day4" localSheetId="20">#REF!</definedName>
    <definedName name="_day5" localSheetId="21">#REF!</definedName>
    <definedName name="_day5" localSheetId="7">#REF!</definedName>
    <definedName name="_day5" localSheetId="12">#REF!</definedName>
    <definedName name="_day5" localSheetId="22">#REF!</definedName>
    <definedName name="_day5" localSheetId="20">#REF!</definedName>
    <definedName name="_day6" localSheetId="21">#REF!</definedName>
    <definedName name="_day6" localSheetId="7">#REF!</definedName>
    <definedName name="_day6" localSheetId="12">#REF!</definedName>
    <definedName name="_day6" localSheetId="22">#REF!</definedName>
    <definedName name="_day6" localSheetId="20">#REF!</definedName>
    <definedName name="_day7" localSheetId="21">#REF!</definedName>
    <definedName name="_day7" localSheetId="7">#REF!</definedName>
    <definedName name="_day7" localSheetId="12">#REF!</definedName>
    <definedName name="_day7" localSheetId="22">#REF!</definedName>
    <definedName name="_day7" localSheetId="20">#REF!</definedName>
    <definedName name="_day8" localSheetId="21">#REF!</definedName>
    <definedName name="_day8" localSheetId="7">#REF!</definedName>
    <definedName name="_day8" localSheetId="12">#REF!</definedName>
    <definedName name="_day8" localSheetId="22">#REF!</definedName>
    <definedName name="_day8" localSheetId="20">#REF!</definedName>
    <definedName name="_day9" localSheetId="21">#REF!</definedName>
    <definedName name="_day9" localSheetId="7">#REF!</definedName>
    <definedName name="_day9" localSheetId="12">#REF!</definedName>
    <definedName name="_day9" localSheetId="22">#REF!</definedName>
    <definedName name="_day9" localSheetId="20">#REF!</definedName>
    <definedName name="_Fill" localSheetId="21" hidden="1">[1]PL!#REF!</definedName>
    <definedName name="_Fill" localSheetId="22" hidden="1">[2]PL!#REF!</definedName>
    <definedName name="_Fill" localSheetId="4" hidden="1">[2]PL!#REF!</definedName>
    <definedName name="_Fill" localSheetId="6" hidden="1">[2]PL!#REF!</definedName>
    <definedName name="_Fill" localSheetId="5" hidden="1">[2]PL!#REF!</definedName>
    <definedName name="_Fill" localSheetId="3" hidden="1">[2]PL!#REF!</definedName>
    <definedName name="_Fill" hidden="1">[2]PL!#REF!</definedName>
    <definedName name="_ML1" localSheetId="21">'[3]ค่าขนส่ง(6ล้อ)'!#REF!</definedName>
    <definedName name="_sp1" localSheetId="21">'[3]ค่าขนส่ง(พ่วง)'!#REF!</definedName>
    <definedName name="_TC1" localSheetId="21">'[3]ค่าขนส่ง(6ล้อ)'!#REF!</definedName>
    <definedName name="aa" localSheetId="21" hidden="1">{"'SUMMATION'!$B$2:$I$2"}</definedName>
    <definedName name="aa" localSheetId="19" hidden="1">{"'SUMMATION'!$B$2:$I$2"}</definedName>
    <definedName name="aa" hidden="1">{"'SUMMATION'!$B$2:$I$2"}</definedName>
    <definedName name="aaa" localSheetId="21" hidden="1">{"'SUMMATION'!$B$2:$I$2"}</definedName>
    <definedName name="aaa" localSheetId="19" hidden="1">{"'SUMMATION'!$B$2:$I$2"}</definedName>
    <definedName name="aaa" hidden="1">{"'SUMMATION'!$B$2:$I$2"}</definedName>
    <definedName name="AV.SP" localSheetId="21">#REF!</definedName>
    <definedName name="AV.SP1" localSheetId="21">'[3]ค่าขนส่ง(6ล้อ)'!#REF!</definedName>
    <definedName name="av1.sp" localSheetId="21">'[3]ค่าขนส่ง(พ่วง)'!#REF!</definedName>
    <definedName name="BD" localSheetId="21">'[3]ค่าขนส่ง(6ล้อ)'!#REF!</definedName>
    <definedName name="BD0" localSheetId="21">'[3]ค่าขนส่ง(6ล้อ)'!#REF!</definedName>
    <definedName name="cost1" localSheetId="21">#REF!</definedName>
    <definedName name="cost1" localSheetId="7">#REF!</definedName>
    <definedName name="cost1" localSheetId="12">#REF!</definedName>
    <definedName name="cost1" localSheetId="22">#REF!</definedName>
    <definedName name="cost1" localSheetId="20">#REF!</definedName>
    <definedName name="cost1" localSheetId="2">#REF!</definedName>
    <definedName name="cost10" localSheetId="21">#REF!</definedName>
    <definedName name="cost10" localSheetId="7">#REF!</definedName>
    <definedName name="cost10" localSheetId="12">#REF!</definedName>
    <definedName name="cost10" localSheetId="22">#REF!</definedName>
    <definedName name="cost10" localSheetId="20">#REF!</definedName>
    <definedName name="cost10" localSheetId="2">#REF!</definedName>
    <definedName name="cost11" localSheetId="21">#REF!</definedName>
    <definedName name="cost11" localSheetId="7">#REF!</definedName>
    <definedName name="cost11" localSheetId="12">#REF!</definedName>
    <definedName name="cost11" localSheetId="22">#REF!</definedName>
    <definedName name="cost11" localSheetId="20">#REF!</definedName>
    <definedName name="cost11" localSheetId="2">#REF!</definedName>
    <definedName name="cost12" localSheetId="21">#REF!</definedName>
    <definedName name="cost12" localSheetId="7">#REF!</definedName>
    <definedName name="cost12" localSheetId="12">#REF!</definedName>
    <definedName name="cost12" localSheetId="22">#REF!</definedName>
    <definedName name="cost12" localSheetId="20">#REF!</definedName>
    <definedName name="cost12" localSheetId="2">#REF!</definedName>
    <definedName name="cost13" localSheetId="21">#REF!</definedName>
    <definedName name="cost13" localSheetId="7">#REF!</definedName>
    <definedName name="cost13" localSheetId="12">#REF!</definedName>
    <definedName name="cost13" localSheetId="22">#REF!</definedName>
    <definedName name="cost13" localSheetId="20">#REF!</definedName>
    <definedName name="cost13" localSheetId="2">#REF!</definedName>
    <definedName name="cost2" localSheetId="21">#REF!</definedName>
    <definedName name="cost2" localSheetId="7">#REF!</definedName>
    <definedName name="cost2" localSheetId="12">#REF!</definedName>
    <definedName name="cost2" localSheetId="22">#REF!</definedName>
    <definedName name="cost2" localSheetId="20">#REF!</definedName>
    <definedName name="cost2" localSheetId="2">#REF!</definedName>
    <definedName name="cost3" localSheetId="21">#REF!</definedName>
    <definedName name="cost3" localSheetId="7">#REF!</definedName>
    <definedName name="cost3" localSheetId="12">#REF!</definedName>
    <definedName name="cost3" localSheetId="22">#REF!</definedName>
    <definedName name="cost3" localSheetId="20">#REF!</definedName>
    <definedName name="cost3" localSheetId="2">#REF!</definedName>
    <definedName name="cost4" localSheetId="21">#REF!</definedName>
    <definedName name="cost4" localSheetId="7">#REF!</definedName>
    <definedName name="cost4" localSheetId="12">#REF!</definedName>
    <definedName name="cost4" localSheetId="22">#REF!</definedName>
    <definedName name="cost4" localSheetId="20">#REF!</definedName>
    <definedName name="cost4" localSheetId="2">#REF!</definedName>
    <definedName name="cost5" localSheetId="21">#REF!</definedName>
    <definedName name="cost5" localSheetId="7">#REF!</definedName>
    <definedName name="cost5" localSheetId="12">#REF!</definedName>
    <definedName name="cost5" localSheetId="22">#REF!</definedName>
    <definedName name="cost5" localSheetId="20">#REF!</definedName>
    <definedName name="cost5" localSheetId="2">#REF!</definedName>
    <definedName name="cost6" localSheetId="21">#REF!</definedName>
    <definedName name="cost6" localSheetId="7">#REF!</definedName>
    <definedName name="cost6" localSheetId="12">#REF!</definedName>
    <definedName name="cost6" localSheetId="22">#REF!</definedName>
    <definedName name="cost6" localSheetId="20">#REF!</definedName>
    <definedName name="cost6" localSheetId="2">#REF!</definedName>
    <definedName name="cost7" localSheetId="21">#REF!</definedName>
    <definedName name="cost7" localSheetId="7">#REF!</definedName>
    <definedName name="cost7" localSheetId="12">#REF!</definedName>
    <definedName name="cost7" localSheetId="22">#REF!</definedName>
    <definedName name="cost7" localSheetId="20">#REF!</definedName>
    <definedName name="cost7" localSheetId="2">#REF!</definedName>
    <definedName name="cost8" localSheetId="21">#REF!</definedName>
    <definedName name="cost8" localSheetId="7">#REF!</definedName>
    <definedName name="cost8" localSheetId="12">#REF!</definedName>
    <definedName name="cost8" localSheetId="22">#REF!</definedName>
    <definedName name="cost8" localSheetId="20">#REF!</definedName>
    <definedName name="cost8" localSheetId="2">#REF!</definedName>
    <definedName name="cost9" localSheetId="21">#REF!</definedName>
    <definedName name="cost9" localSheetId="7">#REF!</definedName>
    <definedName name="cost9" localSheetId="12">#REF!</definedName>
    <definedName name="cost9" localSheetId="22">#REF!</definedName>
    <definedName name="cost9" localSheetId="20">#REF!</definedName>
    <definedName name="cost9" localSheetId="2">#REF!</definedName>
    <definedName name="DB12_MM." localSheetId="21">#REF!</definedName>
    <definedName name="DB16_MM." localSheetId="21">#REF!</definedName>
    <definedName name="DB20_MM." localSheetId="21">#REF!</definedName>
    <definedName name="DB25_MM." localSheetId="21">#REF!</definedName>
    <definedName name="DB28_MM." localSheetId="21">#REF!</definedName>
    <definedName name="doy" localSheetId="21">[4]ภูมิทัศน์!#REF!</definedName>
    <definedName name="factor_table" localSheetId="21">#REF!</definedName>
    <definedName name="HOUR" localSheetId="21">#REF!</definedName>
    <definedName name="HOUR1" localSheetId="21">'[3]ค่าขนส่ง(6ล้อ)'!#REF!</definedName>
    <definedName name="HTML_CodePage" hidden="1">874</definedName>
    <definedName name="HTML_Control" localSheetId="21" hidden="1">{"'SUMMATION'!$B$2:$I$2"}</definedName>
    <definedName name="HTML_Control" localSheetId="22" hidden="1">{"'SUMMATION'!$B$2:$I$2"}</definedName>
    <definedName name="HTML_Control" localSheetId="19" hidden="1">{"'SUMMATION'!$B$2:$I$2"}</definedName>
    <definedName name="HTML_Control" hidden="1">{"'SUMMATION'!$B$2:$I$2"}</definedName>
    <definedName name="HTML_Description" hidden="1">""</definedName>
    <definedName name="HTML_Email" hidden="1">""</definedName>
    <definedName name="HTML_Header" hidden="1">"SUMMATION"</definedName>
    <definedName name="HTML_LastUpdate" hidden="1">"21/3/02"</definedName>
    <definedName name="HTML_LineAfter" hidden="1">FALSE</definedName>
    <definedName name="HTML_LineBefore" hidden="1">FALSE</definedName>
    <definedName name="HTML_Name" hidden="1">"Estimate_5"</definedName>
    <definedName name="HTML_OBDlg2" hidden="1">TRUE</definedName>
    <definedName name="HTML_OBDlg4" hidden="1">TRUE</definedName>
    <definedName name="HTML_OS" hidden="1">0</definedName>
    <definedName name="HTML_PathFile" hidden="1">"C:\SAni.htm"</definedName>
    <definedName name="HTML_Title" hidden="1">"อาคารเรียนรวม"</definedName>
    <definedName name="LLOOO" localSheetId="21">#REF!</definedName>
    <definedName name="LLOOO" localSheetId="7">#REF!</definedName>
    <definedName name="LLOOO" localSheetId="12">#REF!</definedName>
    <definedName name="LLOOO" localSheetId="22">#REF!</definedName>
    <definedName name="LLOOO" localSheetId="20">#REF!</definedName>
    <definedName name="LLOOO" localSheetId="2">#REF!</definedName>
    <definedName name="MATV" localSheetId="21">[5]boq!#REF!</definedName>
    <definedName name="MATV1" localSheetId="21">[5]boq!#REF!</definedName>
    <definedName name="ML" localSheetId="21">#REF!</definedName>
    <definedName name="_xlnm.Print_Area" localSheetId="21">'5.  ปร.5(4) จัดซื้อ'!$A$1:$F$36</definedName>
    <definedName name="_xlnm.Print_Area" localSheetId="7">'ค่าใช้จ่ายพิเศษ (2)'!$A$1:$H$153</definedName>
    <definedName name="_xlnm.Print_Area" localSheetId="0">'ค่าวัสดุมวลรวม(S6)'!$A$1:$H$250</definedName>
    <definedName name="_xlnm.Print_Area" localSheetId="13">#REF!</definedName>
    <definedName name="_xlnm.Print_Area" localSheetId="12">'ปร.4 (จัดซื้อ)'!$A$1:$J$24</definedName>
    <definedName name="_xlnm.Print_Area" localSheetId="22">'ปร.4 (ชื้อ)'!$A$1:$J$57</definedName>
    <definedName name="_xlnm.Print_Area" localSheetId="18">'ปร.4 (ผัง)'!$A$1:$J$23</definedName>
    <definedName name="_xlnm.Print_Area" localSheetId="10">'ปร.4 (อาคาร)'!$A$1:$J$109</definedName>
    <definedName name="_xlnm.Print_Area" localSheetId="6">'ปร.4 ค่าใช้จ่ายพิเศษ (2)'!$A$1:$J$22</definedName>
    <definedName name="_xlnm.Print_Area" localSheetId="20">'ปร.4 จัดสร้าง'!$A$1:$J$57</definedName>
    <definedName name="_xlnm.Print_Area" localSheetId="5">'ปร.4 ศาลากลาง'!$A$1:$J$91</definedName>
    <definedName name="_xlnm.Print_Area" localSheetId="9">'ปร.5 (1)'!$A$1:$V$36</definedName>
    <definedName name="_xlnm.Print_Area" localSheetId="17">'ปร.5 (2)'!$A$1:$V$36</definedName>
    <definedName name="_xlnm.Print_Area" localSheetId="19">'ปร.5 (3)'!$A$1:$V$36</definedName>
    <definedName name="_xlnm.Print_Area" localSheetId="3">'ปร.5 (4)'!$A$1:$V$36</definedName>
    <definedName name="_xlnm.Print_Area" localSheetId="11">'ปร.5 (VAT)'!$A$1:$V$38</definedName>
    <definedName name="_xlnm.Print_Area" localSheetId="2">'ปร.6 '!$A$1:$P$37</definedName>
    <definedName name="_xlnm.Print_Area" localSheetId="16">ภาษี!$A$1:$J$34</definedName>
    <definedName name="PRINT_AREA_MI" localSheetId="21">#REF!</definedName>
    <definedName name="PRINT_AREA_MI" localSheetId="7">#REF!</definedName>
    <definedName name="PRINT_AREA_MI" localSheetId="13">#REF!</definedName>
    <definedName name="PRINT_AREA_MI" localSheetId="12">#REF!</definedName>
    <definedName name="PRINT_AREA_MI" localSheetId="22">#REF!</definedName>
    <definedName name="PRINT_AREA_MI" localSheetId="20">#REF!</definedName>
    <definedName name="PRINT_AREA_MI" localSheetId="2">#REF!</definedName>
    <definedName name="_xlnm.Print_Titles" localSheetId="0">'ค่าวัสดุมวลรวม(S6)'!$1:$3</definedName>
    <definedName name="_xlnm.Print_Titles" localSheetId="12">'ปร.4 (จัดซื้อ)'!$1:$6</definedName>
    <definedName name="_xlnm.Print_Titles" localSheetId="22">'ปร.4 (ชื้อ)'!$1:$7</definedName>
    <definedName name="_xlnm.Print_Titles" localSheetId="18">'ปร.4 (ผัง)'!$1:$7</definedName>
    <definedName name="_xlnm.Print_Titles" localSheetId="10">'ปร.4 (อาคาร)'!$1:$6</definedName>
    <definedName name="_xlnm.Print_Titles" localSheetId="6">'ปร.4 ค่าใช้จ่ายพิเศษ (2)'!$1:$6</definedName>
    <definedName name="_xlnm.Print_Titles" localSheetId="20">'ปร.4 จัดสร้าง'!$1:$6</definedName>
    <definedName name="_xlnm.Print_Titles" localSheetId="5">'ปร.4 ศาลากลาง'!$1:$6</definedName>
    <definedName name="RC_" localSheetId="21">#REF!</definedName>
    <definedName name="rc_1" localSheetId="21">'[3]ค่าขนส่ง(พ่วง)'!#REF!</definedName>
    <definedName name="RC_11" localSheetId="21">'[3]ค่าขนส่ง(6ล้อ)'!#REF!</definedName>
    <definedName name="SONTAYA" localSheetId="21">#REF!</definedName>
    <definedName name="SoNTAyA1" localSheetId="21">#REF!</definedName>
    <definedName name="SP" localSheetId="21">#REF!</definedName>
    <definedName name="SP0" localSheetId="21">'[3]ค่าขนส่ง(6ล้อ)'!#REF!</definedName>
    <definedName name="TC" localSheetId="21">#REF!</definedName>
    <definedName name="TIME" localSheetId="21">#REF!</definedName>
    <definedName name="TIME1" localSheetId="21">'[3]ค่าขนส่ง(6ล้อ)'!#REF!</definedName>
    <definedName name="WALL" localSheetId="21" hidden="1">{"'SUMMATION'!$B$2:$I$2"}</definedName>
    <definedName name="WALL" localSheetId="19" hidden="1">{"'SUMMATION'!$B$2:$I$2"}</definedName>
    <definedName name="WALL" hidden="1">{"'SUMMATION'!$B$2:$I$2"}</definedName>
    <definedName name="WEIGHT" localSheetId="21">#REF!</definedName>
    <definedName name="กกกกก" localSheetId="21">#REF!</definedName>
    <definedName name="กกกกก" localSheetId="7">#REF!</definedName>
    <definedName name="กกกกก" localSheetId="12">#REF!</definedName>
    <definedName name="กกกกก" localSheetId="22">#REF!</definedName>
    <definedName name="กกกกก" localSheetId="20">#REF!</definedName>
    <definedName name="กกกกก" localSheetId="2">#REF!</definedName>
    <definedName name="คร." localSheetId="21">#REF!</definedName>
    <definedName name="คร." localSheetId="7">#REF!</definedName>
    <definedName name="คร." localSheetId="2">#REF!</definedName>
    <definedName name="โครงการ__อาคาร_พักแพทย์_พยาบาล_เภสัชกร_และ_ทันตแพทย์" localSheetId="21">#REF!</definedName>
    <definedName name="งาน" localSheetId="7">[6]ภูมิทัศน์!#REF!</definedName>
    <definedName name="งานทั่วไป" localSheetId="21">[7]ภูมิทัศน์!#REF!</definedName>
    <definedName name="งานทั่วไป" localSheetId="7">[8]ภูมิทัศน์!#REF!</definedName>
    <definedName name="งานทั่วไป" localSheetId="0">[9]ภูมิทัศน์!#REF!</definedName>
    <definedName name="งานทั่วไป" localSheetId="12">[10]ภูมิทัศน์!#REF!</definedName>
    <definedName name="งานทั่วไป" localSheetId="22">[11]ภูมิทัศน์!#REF!</definedName>
    <definedName name="งานทั่วไป" localSheetId="20">[12]ภูมิทัศน์!#REF!</definedName>
    <definedName name="งานทั่วไป" localSheetId="19">[13]ภูมิทัศน์!#REF!</definedName>
    <definedName name="งานทั่วไป" localSheetId="2">[13]ภูมิทัศน์!#REF!</definedName>
    <definedName name="งานบัวเชิงผนัง" localSheetId="21">[7]ภูมิทัศน์!#REF!</definedName>
    <definedName name="งานบัวเชิงผนัง" localSheetId="7">[8]ภูมิทัศน์!#REF!</definedName>
    <definedName name="งานบัวเชิงผนัง" localSheetId="0">[9]ภูมิทัศน์!#REF!</definedName>
    <definedName name="งานบัวเชิงผนัง" localSheetId="12">[10]ภูมิทัศน์!#REF!</definedName>
    <definedName name="งานบัวเชิงผนัง" localSheetId="22">[11]ภูมิทัศน์!#REF!</definedName>
    <definedName name="งานบัวเชิงผนัง" localSheetId="20">[12]ภูมิทัศน์!#REF!</definedName>
    <definedName name="งานบัวเชิงผนัง" localSheetId="19">[13]ภูมิทัศน์!#REF!</definedName>
    <definedName name="งานบัวเชิงผนัง" localSheetId="2">[13]ภูมิทัศน์!#REF!</definedName>
    <definedName name="งานประตูหน้าต่าง" localSheetId="21">[7]ภูมิทัศน์!#REF!</definedName>
    <definedName name="งานประตูหน้าต่าง" localSheetId="7">[8]ภูมิทัศน์!#REF!</definedName>
    <definedName name="งานประตูหน้าต่าง" localSheetId="0">[9]ภูมิทัศน์!#REF!</definedName>
    <definedName name="งานประตูหน้าต่าง" localSheetId="12">[10]ภูมิทัศน์!#REF!</definedName>
    <definedName name="งานประตูหน้าต่าง" localSheetId="22">[11]ภูมิทัศน์!#REF!</definedName>
    <definedName name="งานประตูหน้าต่าง" localSheetId="20">[12]ภูมิทัศน์!#REF!</definedName>
    <definedName name="งานประตูหน้าต่าง" localSheetId="19">[13]ภูมิทัศน์!#REF!</definedName>
    <definedName name="งานประตูหน้าต่าง" localSheetId="2">[13]ภูมิทัศน์!#REF!</definedName>
    <definedName name="งานผนัง" localSheetId="21">[7]ภูมิทัศน์!#REF!</definedName>
    <definedName name="งานผนัง" localSheetId="7">[8]ภูมิทัศน์!#REF!</definedName>
    <definedName name="งานผนัง" localSheetId="0">[9]ภูมิทัศน์!#REF!</definedName>
    <definedName name="งานผนัง" localSheetId="12">[10]ภูมิทัศน์!#REF!</definedName>
    <definedName name="งานผนัง" localSheetId="22">[11]ภูมิทัศน์!#REF!</definedName>
    <definedName name="งานผนัง" localSheetId="20">[12]ภูมิทัศน์!#REF!</definedName>
    <definedName name="งานผนัง" localSheetId="19">[13]ภูมิทัศน์!#REF!</definedName>
    <definedName name="งานผนัง" localSheetId="2">[13]ภูมิทัศน์!#REF!</definedName>
    <definedName name="งานฝ้าเพดาน" localSheetId="21">[7]ภูมิทัศน์!#REF!</definedName>
    <definedName name="งานฝ้าเพดาน" localSheetId="7">[8]ภูมิทัศน์!#REF!</definedName>
    <definedName name="งานฝ้าเพดาน" localSheetId="0">[9]ภูมิทัศน์!#REF!</definedName>
    <definedName name="งานฝ้าเพดาน" localSheetId="12">[10]ภูมิทัศน์!#REF!</definedName>
    <definedName name="งานฝ้าเพดาน" localSheetId="22">[11]ภูมิทัศน์!#REF!</definedName>
    <definedName name="งานฝ้าเพดาน" localSheetId="20">[12]ภูมิทัศน์!#REF!</definedName>
    <definedName name="งานฝ้าเพดาน" localSheetId="19">[13]ภูมิทัศน์!#REF!</definedName>
    <definedName name="งานฝ้าเพดาน" localSheetId="2">[13]ภูมิทัศน์!#REF!</definedName>
    <definedName name="งานพื้น" localSheetId="21">[7]ภูมิทัศน์!#REF!</definedName>
    <definedName name="งานพื้น" localSheetId="7">[8]ภูมิทัศน์!#REF!</definedName>
    <definedName name="งานพื้น" localSheetId="0">[9]ภูมิทัศน์!#REF!</definedName>
    <definedName name="งานพื้น" localSheetId="12">[10]ภูมิทัศน์!#REF!</definedName>
    <definedName name="งานพื้น" localSheetId="22">[11]ภูมิทัศน์!#REF!</definedName>
    <definedName name="งานพื้น" localSheetId="20">[12]ภูมิทัศน์!#REF!</definedName>
    <definedName name="งานพื้น" localSheetId="19">[13]ภูมิทัศน์!#REF!</definedName>
    <definedName name="งานพื้น" localSheetId="2">[13]ภูมิทัศน์!#REF!</definedName>
    <definedName name="งานสุขภัณฑ์" localSheetId="21">[7]ภูมิทัศน์!#REF!</definedName>
    <definedName name="งานสุขภัณฑ์" localSheetId="7">[8]ภูมิทัศน์!#REF!</definedName>
    <definedName name="งานสุขภัณฑ์" localSheetId="0">[9]ภูมิทัศน์!#REF!</definedName>
    <definedName name="งานสุขภัณฑ์" localSheetId="12">[10]ภูมิทัศน์!#REF!</definedName>
    <definedName name="งานสุขภัณฑ์" localSheetId="22">[11]ภูมิทัศน์!#REF!</definedName>
    <definedName name="งานสุขภัณฑ์" localSheetId="20">[12]ภูมิทัศน์!#REF!</definedName>
    <definedName name="งานสุขภัณฑ์" localSheetId="19">[13]ภูมิทัศน์!#REF!</definedName>
    <definedName name="งานสุขภัณฑ์" localSheetId="2">[13]ภูมิทัศน์!#REF!</definedName>
    <definedName name="งานหลังคา" localSheetId="21">[7]ภูมิทัศน์!#REF!</definedName>
    <definedName name="งานหลังคา" localSheetId="7">[8]ภูมิทัศน์!#REF!</definedName>
    <definedName name="งานหลังคา" localSheetId="0">[9]ภูมิทัศน์!#REF!</definedName>
    <definedName name="งานหลังคา" localSheetId="12">[10]ภูมิทัศน์!#REF!</definedName>
    <definedName name="งานหลังคา" localSheetId="22">[11]ภูมิทัศน์!#REF!</definedName>
    <definedName name="งานหลังคา" localSheetId="20">[12]ภูมิทัศน์!#REF!</definedName>
    <definedName name="งานหลังคา" localSheetId="19">[13]ภูมิทัศน์!#REF!</definedName>
    <definedName name="งานหลังคา" localSheetId="2">[13]ภูมิทัศน์!#REF!</definedName>
    <definedName name="จัดสร้าง" localSheetId="21">#REF!</definedName>
    <definedName name="จัดสร้าง" localSheetId="7">#REF!</definedName>
    <definedName name="จัดสร้าง" localSheetId="12">#REF!</definedName>
    <definedName name="จัดสร้าง" localSheetId="22">#REF!</definedName>
    <definedName name="จัดสร้าง" localSheetId="20">#REF!</definedName>
    <definedName name="จัดสร้าง" localSheetId="11">#REF!</definedName>
    <definedName name="จัดสร้าง" localSheetId="2">#REF!</definedName>
    <definedName name="ใช่" localSheetId="21">#REF!</definedName>
    <definedName name="ใช่" localSheetId="7">#REF!</definedName>
    <definedName name="ใช่" localSheetId="12">#REF!</definedName>
    <definedName name="ใช่" localSheetId="22">#REF!</definedName>
    <definedName name="ใช่" localSheetId="20">#REF!</definedName>
    <definedName name="ใช่" localSheetId="11">#REF!</definedName>
    <definedName name="ใช่" localSheetId="2">#REF!</definedName>
    <definedName name="ดด" localSheetId="21">#REF!</definedName>
    <definedName name="ดด" localSheetId="7">#REF!</definedName>
    <definedName name="ดด" localSheetId="12">#REF!</definedName>
    <definedName name="ดด" localSheetId="22">#REF!</definedName>
    <definedName name="ดด" localSheetId="20">#REF!</definedName>
    <definedName name="ดด" localSheetId="2">#REF!</definedName>
    <definedName name="บบบ" localSheetId="21">[13]ภูมิทัศน์!#REF!</definedName>
    <definedName name="บบบ" localSheetId="7">[13]ภูมิทัศน์!#REF!</definedName>
    <definedName name="บบบ" localSheetId="0">[9]ภูมิทัศน์!#REF!</definedName>
    <definedName name="ใบ" localSheetId="21" hidden="1">{"'SUMMATION'!$B$2:$I$2"}</definedName>
    <definedName name="ใบ" localSheetId="19" hidden="1">{"'SUMMATION'!$B$2:$I$2"}</definedName>
    <definedName name="ใบ" hidden="1">{"'SUMMATION'!$B$2:$I$2"}</definedName>
    <definedName name="ป6" localSheetId="21">#REF!</definedName>
    <definedName name="ป6" localSheetId="7">#REF!</definedName>
    <definedName name="ป6" localSheetId="0">#REF!</definedName>
    <definedName name="ปก32" localSheetId="21" hidden="1">{"'SUMMATION'!$B$2:$I$2"}</definedName>
    <definedName name="ปก32" localSheetId="19" hidden="1">{"'SUMMATION'!$B$2:$I$2"}</definedName>
    <definedName name="ปก32" hidden="1">{"'SUMMATION'!$B$2:$I$2"}</definedName>
    <definedName name="ปร.4" localSheetId="7">#REF!</definedName>
    <definedName name="ปร.4" localSheetId="0">#REF!</definedName>
    <definedName name="ปร.4" localSheetId="11">#REF!</definedName>
    <definedName name="ยนแ" localSheetId="21">[14]ภูมิทัศน์!#REF!</definedName>
    <definedName name="ยนแ" localSheetId="7">[15]ภูมิทัศน์!#REF!</definedName>
    <definedName name="ยนแ" localSheetId="0">[15]ภูมิทัศน์!#REF!</definedName>
    <definedName name="ยนแ" localSheetId="22">[14]ภูมิทัศน์!#REF!</definedName>
    <definedName name="รร" localSheetId="21">#REF!</definedName>
    <definedName name="รร" localSheetId="7">#REF!</definedName>
    <definedName name="รร" localSheetId="11">#REF!</definedName>
    <definedName name="รร" localSheetId="2">#REF!</definedName>
    <definedName name="รวมต้นทุน" localSheetId="7">#REF!</definedName>
    <definedName name="ราคากลางสว่างแดนดิน" localSheetId="21">#REF!</definedName>
    <definedName name="ราคากลางสว่างแดนดิน" localSheetId="7">#REF!</definedName>
    <definedName name="ราคากลางสว่างแดนดิน" localSheetId="11">#REF!</definedName>
    <definedName name="ราคากลางสว่างแดนดิน" localSheetId="2">#REF!</definedName>
    <definedName name="รางฝาเหล็ก" localSheetId="7">#REF!</definedName>
    <definedName name="วววววววว" localSheetId="21">#REF!</definedName>
    <definedName name="วววววววว" localSheetId="7">#REF!</definedName>
    <definedName name="วววววววว" localSheetId="12">#REF!</definedName>
    <definedName name="วววววววว" localSheetId="22">#REF!</definedName>
    <definedName name="วววววววว" localSheetId="20">#REF!</definedName>
    <definedName name="วววววววว" localSheetId="2">#REF!</definedName>
    <definedName name="ววววววววว" localSheetId="21">#REF!</definedName>
    <definedName name="ววววววววว" localSheetId="7">#REF!</definedName>
    <definedName name="ววววววววว" localSheetId="12">#REF!</definedName>
    <definedName name="ววววววววว" localSheetId="22">#REF!</definedName>
    <definedName name="ววววววววว" localSheetId="20">#REF!</definedName>
    <definedName name="ววววววววว" localSheetId="2">#REF!</definedName>
    <definedName name="ศาลปกครอง" localSheetId="21">#REF!</definedName>
    <definedName name="ศาลปกครอง" localSheetId="7">#REF!</definedName>
    <definedName name="ศาลปกครอง" localSheetId="12">#REF!</definedName>
    <definedName name="ศาลปกครอง" localSheetId="22">#REF!</definedName>
    <definedName name="ศาลปกครอง" localSheetId="20">#REF!</definedName>
    <definedName name="ศาลปกครอง" localSheetId="2">#REF!</definedName>
    <definedName name="สว่าง" localSheetId="21">#REF!</definedName>
    <definedName name="สว่าง" localSheetId="7">#REF!</definedName>
    <definedName name="สว่าง" localSheetId="2">#REF!</definedName>
    <definedName name="เสาธง" localSheetId="21">#REF!</definedName>
    <definedName name="แสง" localSheetId="21">[5]boq!#REF!</definedName>
    <definedName name="แสงสว่างห้องประชุม" localSheetId="21">[5]boq!#REF!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9" i="68" l="1"/>
  <c r="I59" i="68" s="1"/>
  <c r="K8" i="70" l="1"/>
  <c r="R18" i="70"/>
  <c r="R19" i="70"/>
  <c r="R20" i="70"/>
  <c r="R21" i="70"/>
  <c r="R22" i="70"/>
  <c r="R16" i="70"/>
  <c r="R17" i="70"/>
  <c r="R15" i="70"/>
  <c r="H9" i="70"/>
  <c r="F9" i="70"/>
  <c r="H8" i="70"/>
  <c r="F8" i="70"/>
  <c r="L10" i="70"/>
  <c r="R23" i="70" l="1"/>
  <c r="S23" i="70" s="1"/>
  <c r="I8" i="70"/>
  <c r="N10" i="70"/>
  <c r="I9" i="70"/>
  <c r="O10" i="70" l="1"/>
  <c r="N11" i="70"/>
  <c r="O12" i="70"/>
  <c r="O13" i="70" s="1"/>
  <c r="I22" i="70"/>
  <c r="N12" i="54" s="1"/>
  <c r="H79" i="68" l="1"/>
  <c r="F79" i="68"/>
  <c r="H78" i="68"/>
  <c r="F78" i="68"/>
  <c r="H69" i="68"/>
  <c r="F69" i="68"/>
  <c r="H68" i="68"/>
  <c r="F68" i="68"/>
  <c r="H67" i="68"/>
  <c r="F67" i="68"/>
  <c r="H52" i="68"/>
  <c r="F52" i="68"/>
  <c r="H51" i="68"/>
  <c r="F51" i="68"/>
  <c r="H50" i="68"/>
  <c r="F50" i="68"/>
  <c r="H46" i="68"/>
  <c r="F46" i="68"/>
  <c r="H45" i="68"/>
  <c r="F45" i="68"/>
  <c r="H39" i="68"/>
  <c r="F39" i="68"/>
  <c r="H36" i="68"/>
  <c r="F36" i="68"/>
  <c r="H35" i="68"/>
  <c r="F35" i="68"/>
  <c r="H34" i="68"/>
  <c r="F34" i="68"/>
  <c r="H33" i="68"/>
  <c r="F33" i="68"/>
  <c r="I39" i="68" l="1"/>
  <c r="I46" i="68"/>
  <c r="I51" i="68"/>
  <c r="I79" i="68"/>
  <c r="I45" i="68"/>
  <c r="I50" i="68"/>
  <c r="I78" i="68"/>
  <c r="I33" i="68"/>
  <c r="I52" i="68"/>
  <c r="I69" i="68"/>
  <c r="I68" i="68"/>
  <c r="I67" i="68"/>
  <c r="I36" i="68"/>
  <c r="I35" i="68"/>
  <c r="I34" i="68"/>
  <c r="I91" i="68" l="1"/>
  <c r="I11" i="68" s="1"/>
  <c r="H29" i="68"/>
  <c r="F29" i="68"/>
  <c r="H28" i="68"/>
  <c r="F28" i="68"/>
  <c r="I29" i="68" l="1"/>
  <c r="I28" i="68"/>
  <c r="C53" i="68"/>
  <c r="C44" i="68"/>
  <c r="C27" i="68"/>
  <c r="B28" i="69"/>
  <c r="B27" i="69"/>
  <c r="G27" i="69" s="1"/>
  <c r="V66" i="68" l="1"/>
  <c r="V43" i="68"/>
  <c r="V44" i="68" s="1"/>
  <c r="F27" i="68"/>
  <c r="H27" i="68"/>
  <c r="H44" i="68"/>
  <c r="F44" i="68"/>
  <c r="H53" i="68"/>
  <c r="F53" i="68"/>
  <c r="I53" i="68" s="1"/>
  <c r="K23" i="69"/>
  <c r="K24" i="69" s="1"/>
  <c r="G20" i="69"/>
  <c r="D20" i="69"/>
  <c r="B19" i="69"/>
  <c r="D19" i="69" s="1"/>
  <c r="G19" i="69" s="1"/>
  <c r="D18" i="69"/>
  <c r="G18" i="69" s="1"/>
  <c r="D17" i="69"/>
  <c r="G17" i="69" s="1"/>
  <c r="D16" i="69"/>
  <c r="G16" i="69" s="1"/>
  <c r="D15" i="69"/>
  <c r="G15" i="69" s="1"/>
  <c r="D14" i="69"/>
  <c r="G14" i="69" s="1"/>
  <c r="G22" i="69" l="1"/>
  <c r="G23" i="69" s="1"/>
  <c r="I44" i="68"/>
  <c r="I27" i="68"/>
  <c r="G9" i="69"/>
  <c r="D5" i="69"/>
  <c r="G5" i="69" s="1"/>
  <c r="D4" i="69" l="1"/>
  <c r="G4" i="69" s="1"/>
  <c r="E3" i="69"/>
  <c r="D3" i="69"/>
  <c r="E2" i="69"/>
  <c r="D2" i="69"/>
  <c r="C64" i="68"/>
  <c r="C63" i="68"/>
  <c r="C62" i="68"/>
  <c r="V63" i="68" s="1"/>
  <c r="V64" i="68" s="1"/>
  <c r="G2" i="69" l="1"/>
  <c r="G7" i="69" s="1"/>
  <c r="G8" i="69" s="1"/>
  <c r="G11" i="69" s="1"/>
  <c r="G3" i="69"/>
  <c r="H64" i="68"/>
  <c r="F64" i="68"/>
  <c r="H62" i="68"/>
  <c r="F62" i="68"/>
  <c r="H63" i="68"/>
  <c r="F63" i="68"/>
  <c r="C56" i="68"/>
  <c r="I62" i="68" l="1"/>
  <c r="H56" i="68"/>
  <c r="F56" i="68"/>
  <c r="I56" i="68" s="1"/>
  <c r="I57" i="68" s="1"/>
  <c r="I9" i="68" s="1"/>
  <c r="I63" i="68"/>
  <c r="I64" i="68"/>
  <c r="C30" i="68"/>
  <c r="V26" i="68" s="1"/>
  <c r="V27" i="68" s="1"/>
  <c r="I74" i="68" l="1"/>
  <c r="I10" i="68" s="1"/>
  <c r="H30" i="68"/>
  <c r="F30" i="68"/>
  <c r="C9" i="64"/>
  <c r="H9" i="64" s="1"/>
  <c r="K61" i="64"/>
  <c r="C59" i="64"/>
  <c r="F59" i="64" s="1"/>
  <c r="K9" i="64"/>
  <c r="H61" i="64"/>
  <c r="F61" i="64"/>
  <c r="H59" i="64"/>
  <c r="E45" i="64"/>
  <c r="F45" i="64" s="1"/>
  <c r="I45" i="64" s="1"/>
  <c r="K45" i="64"/>
  <c r="C54" i="64"/>
  <c r="H54" i="64" s="1"/>
  <c r="H45" i="64"/>
  <c r="H44" i="64"/>
  <c r="F44" i="64"/>
  <c r="H43" i="64"/>
  <c r="F43" i="64"/>
  <c r="H35" i="64"/>
  <c r="F35" i="64"/>
  <c r="H34" i="64"/>
  <c r="E34" i="64"/>
  <c r="F34" i="64" s="1"/>
  <c r="H33" i="64"/>
  <c r="F33" i="64"/>
  <c r="H32" i="64"/>
  <c r="F32" i="64"/>
  <c r="H31" i="64"/>
  <c r="F31" i="64"/>
  <c r="H30" i="64"/>
  <c r="F30" i="64"/>
  <c r="H29" i="64"/>
  <c r="F29" i="64"/>
  <c r="H28" i="64"/>
  <c r="E28" i="64"/>
  <c r="F28" i="64" s="1"/>
  <c r="H27" i="64"/>
  <c r="E27" i="64"/>
  <c r="F27" i="64" s="1"/>
  <c r="I27" i="64" s="1"/>
  <c r="H26" i="64"/>
  <c r="E26" i="64"/>
  <c r="F26" i="64" s="1"/>
  <c r="I61" i="64" l="1"/>
  <c r="F54" i="64"/>
  <c r="I54" i="64" s="1"/>
  <c r="I30" i="68"/>
  <c r="I40" i="68" s="1"/>
  <c r="I8" i="68" s="1"/>
  <c r="I29" i="64"/>
  <c r="I33" i="64"/>
  <c r="I44" i="64"/>
  <c r="I59" i="64"/>
  <c r="I75" i="64" s="1"/>
  <c r="I10" i="64" s="1"/>
  <c r="I26" i="64"/>
  <c r="I30" i="64"/>
  <c r="I34" i="64"/>
  <c r="I43" i="64"/>
  <c r="I31" i="64"/>
  <c r="I28" i="64"/>
  <c r="I35" i="64"/>
  <c r="I32" i="64"/>
  <c r="I52" i="64" l="1"/>
  <c r="I53" i="64" s="1"/>
  <c r="I23" i="68"/>
  <c r="I55" i="64"/>
  <c r="I36" i="64"/>
  <c r="I37" i="64" s="1"/>
  <c r="I38" i="64" s="1"/>
  <c r="I486" i="65"/>
  <c r="I467" i="65"/>
  <c r="I458" i="65"/>
  <c r="I459" i="65" s="1"/>
  <c r="I448" i="65"/>
  <c r="I420" i="65"/>
  <c r="I414" i="65"/>
  <c r="I294" i="65"/>
  <c r="C32" i="9"/>
  <c r="C30" i="9"/>
  <c r="C31" i="9" s="1"/>
  <c r="E43" i="9"/>
  <c r="E44" i="9"/>
  <c r="H38" i="9"/>
  <c r="F38" i="9"/>
  <c r="I92" i="64"/>
  <c r="K11" i="65" l="1"/>
  <c r="N4" i="59"/>
  <c r="I56" i="64"/>
  <c r="I57" i="64" s="1"/>
  <c r="E9" i="64" s="1"/>
  <c r="F9" i="64" s="1"/>
  <c r="I9" i="64" s="1"/>
  <c r="I39" i="64"/>
  <c r="I40" i="64" s="1"/>
  <c r="I8" i="64" s="1"/>
  <c r="I38" i="9"/>
  <c r="I23" i="64" l="1"/>
  <c r="K37" i="9"/>
  <c r="K23" i="9" l="1"/>
  <c r="K38" i="9" l="1"/>
  <c r="R84" i="9" l="1"/>
  <c r="P84" i="9"/>
  <c r="O85" i="9" s="1"/>
  <c r="Q85" i="9" s="1"/>
  <c r="R85" i="9" s="1"/>
  <c r="R82" i="9"/>
  <c r="P82" i="9"/>
  <c r="S82" i="9" s="1"/>
  <c r="R81" i="9"/>
  <c r="P81" i="9"/>
  <c r="E42" i="9"/>
  <c r="F42" i="9" s="1"/>
  <c r="H46" i="9"/>
  <c r="I46" i="9" s="1"/>
  <c r="K41" i="9"/>
  <c r="K44" i="9" s="1"/>
  <c r="P40" i="9"/>
  <c r="N40" i="9"/>
  <c r="P39" i="9"/>
  <c r="N39" i="9"/>
  <c r="P38" i="9"/>
  <c r="H48" i="9"/>
  <c r="F48" i="9"/>
  <c r="H47" i="9"/>
  <c r="F47" i="9"/>
  <c r="H78" i="9"/>
  <c r="H79" i="9"/>
  <c r="H80" i="9"/>
  <c r="H81" i="9"/>
  <c r="H77" i="9"/>
  <c r="F78" i="9"/>
  <c r="F79" i="9"/>
  <c r="F80" i="9"/>
  <c r="F81" i="9"/>
  <c r="F77" i="9"/>
  <c r="H43" i="9"/>
  <c r="H44" i="9"/>
  <c r="H45" i="9"/>
  <c r="H42" i="9"/>
  <c r="H36" i="9"/>
  <c r="H26" i="9"/>
  <c r="H27" i="9"/>
  <c r="H28" i="9"/>
  <c r="H29" i="9"/>
  <c r="H30" i="9"/>
  <c r="H31" i="9"/>
  <c r="H32" i="9"/>
  <c r="H33" i="9"/>
  <c r="H34" i="9"/>
  <c r="H35" i="9"/>
  <c r="H25" i="9"/>
  <c r="F43" i="9"/>
  <c r="F44" i="9"/>
  <c r="F45" i="9"/>
  <c r="F36" i="9"/>
  <c r="I36" i="9" s="1"/>
  <c r="F26" i="9"/>
  <c r="F27" i="9"/>
  <c r="F28" i="9"/>
  <c r="F29" i="9"/>
  <c r="F30" i="9"/>
  <c r="F31" i="9"/>
  <c r="F32" i="9"/>
  <c r="F33" i="9"/>
  <c r="F34" i="9"/>
  <c r="F35" i="9"/>
  <c r="F25" i="9"/>
  <c r="H63" i="9"/>
  <c r="H65" i="9"/>
  <c r="H66" i="9"/>
  <c r="H67" i="9"/>
  <c r="H68" i="9"/>
  <c r="H69" i="9"/>
  <c r="H60" i="9"/>
  <c r="F62" i="9"/>
  <c r="F63" i="9"/>
  <c r="I63" i="9" s="1"/>
  <c r="F64" i="9"/>
  <c r="F65" i="9"/>
  <c r="F66" i="9"/>
  <c r="F67" i="9"/>
  <c r="F68" i="9"/>
  <c r="F69" i="9"/>
  <c r="F60" i="9"/>
  <c r="I48" i="9" l="1"/>
  <c r="O83" i="9"/>
  <c r="Q83" i="9" s="1"/>
  <c r="R83" i="9" s="1"/>
  <c r="I69" i="9"/>
  <c r="I28" i="9"/>
  <c r="I67" i="9"/>
  <c r="I32" i="9"/>
  <c r="I30" i="9"/>
  <c r="S81" i="9"/>
  <c r="I34" i="9"/>
  <c r="I26" i="9"/>
  <c r="I35" i="9"/>
  <c r="I81" i="9"/>
  <c r="I47" i="9"/>
  <c r="S84" i="9"/>
  <c r="I29" i="9"/>
  <c r="Q39" i="9"/>
  <c r="I66" i="9"/>
  <c r="P83" i="9"/>
  <c r="S83" i="9" s="1"/>
  <c r="P85" i="9"/>
  <c r="S85" i="9" s="1"/>
  <c r="I80" i="9"/>
  <c r="I25" i="9"/>
  <c r="I33" i="9"/>
  <c r="I27" i="9"/>
  <c r="I77" i="9"/>
  <c r="I78" i="9"/>
  <c r="I68" i="9"/>
  <c r="I65" i="9"/>
  <c r="I79" i="9"/>
  <c r="P41" i="9"/>
  <c r="I45" i="9"/>
  <c r="I43" i="9"/>
  <c r="I44" i="9"/>
  <c r="I42" i="9"/>
  <c r="I31" i="9"/>
  <c r="Q40" i="9"/>
  <c r="P44" i="9"/>
  <c r="N44" i="9"/>
  <c r="N41" i="9"/>
  <c r="N38" i="9"/>
  <c r="Q38" i="9" s="1"/>
  <c r="K42" i="9"/>
  <c r="N42" i="9" s="1"/>
  <c r="S86" i="9" l="1"/>
  <c r="Q41" i="9"/>
  <c r="I57" i="9"/>
  <c r="Q44" i="9"/>
  <c r="I92" i="9"/>
  <c r="K43" i="9"/>
  <c r="P42" i="9"/>
  <c r="Q42" i="9" s="1"/>
  <c r="P43" i="9" l="1"/>
  <c r="N43" i="9"/>
  <c r="Q43" i="9" l="1"/>
  <c r="Q45" i="9" s="1"/>
  <c r="Q46" i="9" s="1"/>
  <c r="I60" i="9" l="1"/>
  <c r="I75" i="9" s="1"/>
  <c r="I9" i="9" l="1"/>
  <c r="I10" i="9"/>
  <c r="K60" i="9"/>
  <c r="K26" i="9"/>
  <c r="H13" i="58" l="1"/>
  <c r="F13" i="58"/>
  <c r="H12" i="58"/>
  <c r="F12" i="58"/>
  <c r="C10" i="58"/>
  <c r="I12" i="58" l="1"/>
  <c r="I13" i="58"/>
  <c r="I9" i="58"/>
  <c r="K56" i="63"/>
  <c r="E56" i="63" s="1"/>
  <c r="F56" i="63" s="1"/>
  <c r="H56" i="63"/>
  <c r="K55" i="63"/>
  <c r="E55" i="63" s="1"/>
  <c r="F55" i="63" s="1"/>
  <c r="H55" i="63"/>
  <c r="K54" i="63"/>
  <c r="E54" i="63" s="1"/>
  <c r="F54" i="63" s="1"/>
  <c r="H54" i="63"/>
  <c r="K53" i="63"/>
  <c r="E53" i="63" s="1"/>
  <c r="F53" i="63" s="1"/>
  <c r="H53" i="63"/>
  <c r="K52" i="63"/>
  <c r="E52" i="63" s="1"/>
  <c r="F52" i="63" s="1"/>
  <c r="H52" i="63"/>
  <c r="K51" i="63"/>
  <c r="E51" i="63" s="1"/>
  <c r="F51" i="63" s="1"/>
  <c r="H51" i="63"/>
  <c r="H49" i="63"/>
  <c r="F49" i="63"/>
  <c r="H48" i="63"/>
  <c r="F48" i="63"/>
  <c r="H47" i="63"/>
  <c r="F47" i="63"/>
  <c r="H46" i="63"/>
  <c r="F46" i="63"/>
  <c r="H45" i="63"/>
  <c r="F45" i="63"/>
  <c r="H44" i="63"/>
  <c r="F44" i="63"/>
  <c r="H43" i="63"/>
  <c r="F43" i="63"/>
  <c r="H42" i="63"/>
  <c r="F42" i="63"/>
  <c r="K39" i="63"/>
  <c r="E39" i="63" s="1"/>
  <c r="F39" i="63" s="1"/>
  <c r="H39" i="63"/>
  <c r="K38" i="63"/>
  <c r="H38" i="63"/>
  <c r="K37" i="63"/>
  <c r="E37" i="63" s="1"/>
  <c r="F37" i="63" s="1"/>
  <c r="H37" i="63"/>
  <c r="K36" i="63"/>
  <c r="E36" i="63" s="1"/>
  <c r="F36" i="63" s="1"/>
  <c r="H36" i="63"/>
  <c r="H34" i="63"/>
  <c r="F34" i="63"/>
  <c r="H33" i="63"/>
  <c r="F33" i="63"/>
  <c r="H32" i="63"/>
  <c r="F32" i="63"/>
  <c r="H31" i="63"/>
  <c r="F31" i="63"/>
  <c r="H30" i="63"/>
  <c r="F30" i="63"/>
  <c r="H29" i="63"/>
  <c r="F29" i="63"/>
  <c r="H28" i="63"/>
  <c r="F28" i="63"/>
  <c r="H27" i="63"/>
  <c r="F27" i="63"/>
  <c r="H26" i="63"/>
  <c r="F26" i="63"/>
  <c r="H25" i="63"/>
  <c r="F25" i="63"/>
  <c r="B7" i="62"/>
  <c r="H46" i="61"/>
  <c r="F46" i="61"/>
  <c r="H45" i="61"/>
  <c r="F45" i="61"/>
  <c r="L44" i="61"/>
  <c r="H44" i="61"/>
  <c r="F44" i="61"/>
  <c r="L43" i="61"/>
  <c r="H43" i="61"/>
  <c r="F43" i="61"/>
  <c r="L42" i="61"/>
  <c r="H42" i="61"/>
  <c r="F42" i="61"/>
  <c r="L25" i="61"/>
  <c r="H25" i="61"/>
  <c r="F25" i="61"/>
  <c r="I55" i="63" l="1"/>
  <c r="I44" i="61"/>
  <c r="I43" i="61"/>
  <c r="I46" i="61"/>
  <c r="I25" i="61"/>
  <c r="I40" i="61" s="1"/>
  <c r="I8" i="61" s="1"/>
  <c r="I42" i="61"/>
  <c r="I45" i="61"/>
  <c r="I27" i="63"/>
  <c r="I31" i="63"/>
  <c r="K40" i="63"/>
  <c r="K9" i="63" s="1"/>
  <c r="I42" i="63"/>
  <c r="I26" i="63"/>
  <c r="I43" i="63"/>
  <c r="I45" i="63"/>
  <c r="I47" i="63"/>
  <c r="I49" i="63"/>
  <c r="I33" i="63"/>
  <c r="I46" i="63"/>
  <c r="I53" i="63"/>
  <c r="I28" i="63"/>
  <c r="I52" i="63"/>
  <c r="I25" i="63"/>
  <c r="I32" i="63"/>
  <c r="I34" i="63"/>
  <c r="E38" i="63"/>
  <c r="F38" i="63" s="1"/>
  <c r="I38" i="63" s="1"/>
  <c r="I39" i="63"/>
  <c r="I48" i="63"/>
  <c r="I36" i="63"/>
  <c r="I37" i="63"/>
  <c r="I30" i="63"/>
  <c r="I44" i="63"/>
  <c r="I56" i="63"/>
  <c r="I29" i="63"/>
  <c r="K57" i="63"/>
  <c r="K10" i="63" s="1"/>
  <c r="I54" i="63"/>
  <c r="I51" i="63"/>
  <c r="I57" i="61" l="1"/>
  <c r="I9" i="61" s="1"/>
  <c r="K23" i="63"/>
  <c r="I23" i="61"/>
  <c r="K11" i="60" s="1"/>
  <c r="I57" i="63"/>
  <c r="I10" i="63" s="1"/>
  <c r="I40" i="63"/>
  <c r="I9" i="63" s="1"/>
  <c r="I23" i="63" s="1"/>
  <c r="C12" i="62" s="1"/>
  <c r="D12" i="62" s="1"/>
  <c r="E12" i="62" s="1"/>
  <c r="E17" i="62" s="1"/>
  <c r="E18" i="62" s="1"/>
  <c r="F9" i="60"/>
  <c r="C9" i="62" s="1"/>
  <c r="H11" i="58"/>
  <c r="F11" i="58"/>
  <c r="H10" i="58"/>
  <c r="F10" i="58"/>
  <c r="H9" i="58"/>
  <c r="F9" i="58"/>
  <c r="J39" i="59"/>
  <c r="I39" i="59"/>
  <c r="H39" i="59"/>
  <c r="J38" i="59"/>
  <c r="I38" i="59"/>
  <c r="H38" i="59"/>
  <c r="J37" i="59"/>
  <c r="I37" i="59"/>
  <c r="H37" i="59"/>
  <c r="J36" i="59"/>
  <c r="I36" i="59"/>
  <c r="H36" i="59"/>
  <c r="J35" i="59"/>
  <c r="I35" i="59"/>
  <c r="H35" i="59"/>
  <c r="J34" i="59"/>
  <c r="I34" i="59"/>
  <c r="H34" i="59"/>
  <c r="J33" i="59"/>
  <c r="I33" i="59"/>
  <c r="H33" i="59"/>
  <c r="J32" i="59"/>
  <c r="I32" i="59"/>
  <c r="H32" i="59"/>
  <c r="J31" i="59"/>
  <c r="I31" i="59"/>
  <c r="H31" i="59"/>
  <c r="J30" i="59"/>
  <c r="I30" i="59"/>
  <c r="H30" i="59"/>
  <c r="J29" i="59"/>
  <c r="I29" i="59"/>
  <c r="H29" i="59"/>
  <c r="J28" i="59"/>
  <c r="I28" i="59"/>
  <c r="H28" i="59"/>
  <c r="J27" i="59"/>
  <c r="I27" i="59"/>
  <c r="H27" i="59"/>
  <c r="J26" i="59"/>
  <c r="I26" i="59"/>
  <c r="H26" i="59"/>
  <c r="J25" i="59"/>
  <c r="I25" i="59"/>
  <c r="H25" i="59"/>
  <c r="J24" i="59"/>
  <c r="I24" i="59"/>
  <c r="H24" i="59"/>
  <c r="J23" i="59"/>
  <c r="I23" i="59"/>
  <c r="H23" i="59"/>
  <c r="J22" i="59"/>
  <c r="I22" i="59"/>
  <c r="H22" i="59"/>
  <c r="J21" i="59"/>
  <c r="I21" i="59"/>
  <c r="H21" i="59"/>
  <c r="J20" i="59"/>
  <c r="I20" i="59"/>
  <c r="H20" i="59"/>
  <c r="J19" i="59"/>
  <c r="I19" i="59"/>
  <c r="H19" i="59"/>
  <c r="J18" i="59"/>
  <c r="I18" i="59"/>
  <c r="H18" i="59"/>
  <c r="J17" i="59"/>
  <c r="I17" i="59"/>
  <c r="H17" i="59"/>
  <c r="J16" i="59"/>
  <c r="I16" i="59"/>
  <c r="H16" i="59"/>
  <c r="O12" i="59"/>
  <c r="O36" i="59" s="1"/>
  <c r="K33" i="59" l="1"/>
  <c r="M33" i="59" s="1"/>
  <c r="N33" i="59" s="1"/>
  <c r="K18" i="59"/>
  <c r="M18" i="59" s="1"/>
  <c r="N18" i="59" s="1"/>
  <c r="K24" i="59"/>
  <c r="M24" i="59" s="1"/>
  <c r="N24" i="59" s="1"/>
  <c r="K32" i="59"/>
  <c r="M32" i="59" s="1"/>
  <c r="N32" i="59" s="1"/>
  <c r="K19" i="59"/>
  <c r="M19" i="59" s="1"/>
  <c r="N19" i="59" s="1"/>
  <c r="K39" i="59"/>
  <c r="M39" i="59" s="1"/>
  <c r="N39" i="59" s="1"/>
  <c r="K34" i="59"/>
  <c r="M34" i="59" s="1"/>
  <c r="N34" i="59" s="1"/>
  <c r="K35" i="59"/>
  <c r="M35" i="59" s="1"/>
  <c r="N35" i="59" s="1"/>
  <c r="K20" i="59"/>
  <c r="M20" i="59" s="1"/>
  <c r="N20" i="59" s="1"/>
  <c r="K25" i="59"/>
  <c r="M25" i="59" s="1"/>
  <c r="N25" i="59" s="1"/>
  <c r="K31" i="59"/>
  <c r="M31" i="59" s="1"/>
  <c r="N31" i="59" s="1"/>
  <c r="P31" i="59" s="1"/>
  <c r="K28" i="59"/>
  <c r="M28" i="59" s="1"/>
  <c r="N28" i="59" s="1"/>
  <c r="K26" i="59"/>
  <c r="M26" i="59" s="1"/>
  <c r="N26" i="59" s="1"/>
  <c r="K23" i="59"/>
  <c r="M23" i="59" s="1"/>
  <c r="N23" i="59" s="1"/>
  <c r="K29" i="59"/>
  <c r="M29" i="59" s="1"/>
  <c r="N29" i="59" s="1"/>
  <c r="P29" i="59" s="1"/>
  <c r="K36" i="59"/>
  <c r="M36" i="59" s="1"/>
  <c r="N36" i="59" s="1"/>
  <c r="P36" i="59" s="1"/>
  <c r="K16" i="59"/>
  <c r="M16" i="59" s="1"/>
  <c r="N16" i="59" s="1"/>
  <c r="K21" i="59"/>
  <c r="M21" i="59" s="1"/>
  <c r="N21" i="59" s="1"/>
  <c r="K37" i="59"/>
  <c r="M37" i="59" s="1"/>
  <c r="N37" i="59" s="1"/>
  <c r="K22" i="59"/>
  <c r="M22" i="59" s="1"/>
  <c r="N22" i="59" s="1"/>
  <c r="K27" i="59"/>
  <c r="M27" i="59" s="1"/>
  <c r="N27" i="59" s="1"/>
  <c r="K30" i="59"/>
  <c r="M30" i="59" s="1"/>
  <c r="N30" i="59" s="1"/>
  <c r="K38" i="59"/>
  <c r="M38" i="59" s="1"/>
  <c r="N38" i="59" s="1"/>
  <c r="K17" i="59"/>
  <c r="M17" i="59" s="1"/>
  <c r="N17" i="59" s="1"/>
  <c r="O18" i="59"/>
  <c r="B18" i="62"/>
  <c r="O26" i="59"/>
  <c r="P26" i="59" s="1"/>
  <c r="O30" i="59"/>
  <c r="O17" i="59"/>
  <c r="P18" i="59"/>
  <c r="O21" i="59"/>
  <c r="P21" i="59" s="1"/>
  <c r="O25" i="59"/>
  <c r="O29" i="59"/>
  <c r="P30" i="59"/>
  <c r="O33" i="59"/>
  <c r="P33" i="59" s="1"/>
  <c r="O37" i="59"/>
  <c r="O19" i="59"/>
  <c r="P19" i="59" s="1"/>
  <c r="O23" i="59"/>
  <c r="O27" i="59"/>
  <c r="O31" i="59"/>
  <c r="O35" i="59"/>
  <c r="P35" i="59" s="1"/>
  <c r="O39" i="59"/>
  <c r="P39" i="59" s="1"/>
  <c r="O22" i="59"/>
  <c r="O34" i="59"/>
  <c r="O38" i="59"/>
  <c r="O16" i="59"/>
  <c r="P16" i="59" s="1"/>
  <c r="P17" i="59"/>
  <c r="O20" i="59"/>
  <c r="O24" i="59"/>
  <c r="O28" i="59"/>
  <c r="P28" i="59" s="1"/>
  <c r="O32" i="59"/>
  <c r="P32" i="59" s="1"/>
  <c r="I10" i="58"/>
  <c r="I11" i="58"/>
  <c r="G16" i="52"/>
  <c r="G15" i="52"/>
  <c r="G14" i="52"/>
  <c r="G13" i="52"/>
  <c r="G6" i="52"/>
  <c r="G5" i="52"/>
  <c r="G4" i="52"/>
  <c r="G3" i="52"/>
  <c r="I487" i="57"/>
  <c r="I468" i="57"/>
  <c r="I459" i="57"/>
  <c r="I460" i="57" s="1"/>
  <c r="I449" i="57"/>
  <c r="I421" i="57"/>
  <c r="I415" i="57"/>
  <c r="I295" i="57"/>
  <c r="E7" i="57"/>
  <c r="C71" i="4"/>
  <c r="G71" i="4" s="1"/>
  <c r="B71" i="4"/>
  <c r="C70" i="4"/>
  <c r="G70" i="4" s="1"/>
  <c r="B70" i="4"/>
  <c r="C69" i="4"/>
  <c r="G69" i="4" s="1"/>
  <c r="B69" i="4"/>
  <c r="C68" i="4"/>
  <c r="G68" i="4" s="1"/>
  <c r="B68" i="4"/>
  <c r="C67" i="4"/>
  <c r="G67" i="4" s="1"/>
  <c r="B67" i="4"/>
  <c r="C66" i="4"/>
  <c r="G66" i="4" s="1"/>
  <c r="B66" i="4"/>
  <c r="C65" i="4"/>
  <c r="G65" i="4" s="1"/>
  <c r="B65" i="4"/>
  <c r="C64" i="4"/>
  <c r="G64" i="4" s="1"/>
  <c r="B64" i="4"/>
  <c r="C63" i="4"/>
  <c r="G63" i="4" s="1"/>
  <c r="B63" i="4"/>
  <c r="C62" i="4"/>
  <c r="G62" i="4" s="1"/>
  <c r="B62" i="4"/>
  <c r="C61" i="4"/>
  <c r="G61" i="4" s="1"/>
  <c r="B61" i="4"/>
  <c r="C60" i="4"/>
  <c r="G60" i="4" s="1"/>
  <c r="B60" i="4"/>
  <c r="C59" i="4"/>
  <c r="G59" i="4" s="1"/>
  <c r="B59" i="4"/>
  <c r="C58" i="4"/>
  <c r="G58" i="4" s="1"/>
  <c r="B58" i="4"/>
  <c r="C57" i="4"/>
  <c r="G57" i="4" s="1"/>
  <c r="B57" i="4"/>
  <c r="C56" i="4"/>
  <c r="G56" i="4" s="1"/>
  <c r="B56" i="4"/>
  <c r="C55" i="4"/>
  <c r="G55" i="4" s="1"/>
  <c r="B55" i="4"/>
  <c r="C54" i="4"/>
  <c r="G54" i="4" s="1"/>
  <c r="B54" i="4"/>
  <c r="C53" i="4"/>
  <c r="G53" i="4" s="1"/>
  <c r="B53" i="4"/>
  <c r="C52" i="4"/>
  <c r="G52" i="4" s="1"/>
  <c r="B52" i="4"/>
  <c r="C51" i="4"/>
  <c r="G51" i="4" s="1"/>
  <c r="B51" i="4"/>
  <c r="C50" i="4"/>
  <c r="G50" i="4" s="1"/>
  <c r="B50" i="4"/>
  <c r="C49" i="4"/>
  <c r="G49" i="4" s="1"/>
  <c r="B49" i="4"/>
  <c r="C48" i="4"/>
  <c r="G48" i="4" s="1"/>
  <c r="B48" i="4"/>
  <c r="B35" i="4"/>
  <c r="B34" i="4"/>
  <c r="B33" i="4"/>
  <c r="B32" i="4"/>
  <c r="B31" i="4"/>
  <c r="B30" i="4"/>
  <c r="B29" i="4"/>
  <c r="B28" i="4"/>
  <c r="B27" i="4"/>
  <c r="B26" i="4"/>
  <c r="B25" i="4"/>
  <c r="B24" i="4"/>
  <c r="B23" i="4"/>
  <c r="B22" i="4"/>
  <c r="B21" i="4"/>
  <c r="B20" i="4"/>
  <c r="B19" i="4"/>
  <c r="B18" i="4"/>
  <c r="B17" i="4"/>
  <c r="B16" i="4"/>
  <c r="B15" i="4"/>
  <c r="B14" i="4"/>
  <c r="B13" i="4"/>
  <c r="B12" i="4"/>
  <c r="H6" i="4"/>
  <c r="E33" i="4" s="1"/>
  <c r="H5" i="4"/>
  <c r="D33" i="4" s="1"/>
  <c r="D5" i="4"/>
  <c r="F35" i="4" s="1"/>
  <c r="N43" i="3"/>
  <c r="M43" i="3"/>
  <c r="L43" i="3"/>
  <c r="K43" i="3"/>
  <c r="J43" i="3"/>
  <c r="I43" i="3"/>
  <c r="H43" i="3"/>
  <c r="G43" i="3"/>
  <c r="F43" i="3"/>
  <c r="E43" i="3"/>
  <c r="D43" i="3"/>
  <c r="C43" i="3"/>
  <c r="N38" i="3"/>
  <c r="M38" i="3"/>
  <c r="L38" i="3"/>
  <c r="K38" i="3"/>
  <c r="J38" i="3"/>
  <c r="I38" i="3"/>
  <c r="H38" i="3"/>
  <c r="G38" i="3"/>
  <c r="F38" i="3"/>
  <c r="E38" i="3"/>
  <c r="D38" i="3"/>
  <c r="C38" i="3"/>
  <c r="N14" i="3"/>
  <c r="M14" i="3"/>
  <c r="L14" i="3"/>
  <c r="K14" i="3"/>
  <c r="J14" i="3"/>
  <c r="I14" i="3"/>
  <c r="H14" i="3"/>
  <c r="G14" i="3"/>
  <c r="F14" i="3"/>
  <c r="E14" i="3"/>
  <c r="D14" i="3"/>
  <c r="C14" i="3"/>
  <c r="N9" i="3"/>
  <c r="M9" i="3"/>
  <c r="L9" i="3"/>
  <c r="K9" i="3"/>
  <c r="J9" i="3"/>
  <c r="I9" i="3"/>
  <c r="H9" i="3"/>
  <c r="G9" i="3"/>
  <c r="F9" i="3"/>
  <c r="E9" i="3"/>
  <c r="D9" i="3"/>
  <c r="C9" i="3"/>
  <c r="E1237" i="2"/>
  <c r="M1212" i="2"/>
  <c r="I1212" i="2"/>
  <c r="M1211" i="2"/>
  <c r="I1211" i="2"/>
  <c r="D1209" i="2"/>
  <c r="G1212" i="2" s="1"/>
  <c r="M1196" i="2"/>
  <c r="I1196" i="2"/>
  <c r="M1195" i="2"/>
  <c r="I1195" i="2"/>
  <c r="M1194" i="2"/>
  <c r="I1194" i="2"/>
  <c r="M1193" i="2"/>
  <c r="I1193" i="2"/>
  <c r="D1191" i="2"/>
  <c r="M1177" i="2"/>
  <c r="I1177" i="2"/>
  <c r="M1176" i="2"/>
  <c r="I1176" i="2"/>
  <c r="M1175" i="2"/>
  <c r="I1175" i="2"/>
  <c r="M1174" i="2"/>
  <c r="I1174" i="2"/>
  <c r="M1173" i="2"/>
  <c r="I1173" i="2"/>
  <c r="D1171" i="2"/>
  <c r="G1177" i="2" s="1"/>
  <c r="M1159" i="2"/>
  <c r="I1159" i="2"/>
  <c r="M1158" i="2"/>
  <c r="I1158" i="2"/>
  <c r="M1157" i="2"/>
  <c r="I1157" i="2"/>
  <c r="M1156" i="2"/>
  <c r="I1156" i="2"/>
  <c r="M1155" i="2"/>
  <c r="I1155" i="2"/>
  <c r="M1154" i="2"/>
  <c r="I1154" i="2"/>
  <c r="D1152" i="2"/>
  <c r="M1142" i="2"/>
  <c r="I1142" i="2"/>
  <c r="M1141" i="2"/>
  <c r="I1141" i="2"/>
  <c r="M1140" i="2"/>
  <c r="I1140" i="2"/>
  <c r="M1139" i="2"/>
  <c r="I1139" i="2"/>
  <c r="D1137" i="2"/>
  <c r="G1142" i="2" s="1"/>
  <c r="M1126" i="2"/>
  <c r="I1126" i="2"/>
  <c r="M1125" i="2"/>
  <c r="I1125" i="2"/>
  <c r="M1124" i="2"/>
  <c r="I1124" i="2"/>
  <c r="M1123" i="2"/>
  <c r="I1123" i="2"/>
  <c r="D1121" i="2"/>
  <c r="M1112" i="2"/>
  <c r="I1112" i="2"/>
  <c r="M1111" i="2"/>
  <c r="I1111" i="2"/>
  <c r="G1111" i="2"/>
  <c r="M1110" i="2"/>
  <c r="I1110" i="2"/>
  <c r="G1110" i="2"/>
  <c r="M1109" i="2"/>
  <c r="I1109" i="2"/>
  <c r="G1109" i="2"/>
  <c r="M1106" i="2"/>
  <c r="I1106" i="2"/>
  <c r="G1106" i="2"/>
  <c r="D1103" i="2"/>
  <c r="G1112" i="2" s="1"/>
  <c r="M1076" i="2"/>
  <c r="G1076" i="2"/>
  <c r="M1075" i="2"/>
  <c r="G1075" i="2"/>
  <c r="M1070" i="2"/>
  <c r="G1070" i="2"/>
  <c r="Q1070" i="2" s="1"/>
  <c r="M1069" i="2"/>
  <c r="G1069" i="2"/>
  <c r="M1068" i="2"/>
  <c r="G1068" i="2"/>
  <c r="M1067" i="2"/>
  <c r="G1067" i="2"/>
  <c r="M1062" i="2"/>
  <c r="G1062" i="2"/>
  <c r="Q1062" i="2" s="1"/>
  <c r="M1061" i="2"/>
  <c r="G1061" i="2"/>
  <c r="M1060" i="2"/>
  <c r="G1060" i="2"/>
  <c r="M1059" i="2"/>
  <c r="G1059" i="2"/>
  <c r="M1058" i="2"/>
  <c r="G1058" i="2"/>
  <c r="Q1058" i="2" s="1"/>
  <c r="M1051" i="2"/>
  <c r="G1051" i="2"/>
  <c r="M1050" i="2"/>
  <c r="G1050" i="2"/>
  <c r="M1049" i="2"/>
  <c r="G1049" i="2"/>
  <c r="M1048" i="2"/>
  <c r="G1048" i="2"/>
  <c r="M1047" i="2"/>
  <c r="G1047" i="2"/>
  <c r="M1046" i="2"/>
  <c r="G1046" i="2"/>
  <c r="M1041" i="2"/>
  <c r="G1041" i="2"/>
  <c r="M1040" i="2"/>
  <c r="G1040" i="2"/>
  <c r="M1039" i="2"/>
  <c r="G1039" i="2"/>
  <c r="Q1039" i="2" s="1"/>
  <c r="M1038" i="2"/>
  <c r="G1038" i="2"/>
  <c r="M1037" i="2"/>
  <c r="G1037" i="2"/>
  <c r="M1032" i="2"/>
  <c r="G1032" i="2"/>
  <c r="Q1032" i="2" s="1"/>
  <c r="M1031" i="2"/>
  <c r="G1031" i="2"/>
  <c r="M1030" i="2"/>
  <c r="G1030" i="2"/>
  <c r="M1023" i="2"/>
  <c r="G1023" i="2"/>
  <c r="M1022" i="2"/>
  <c r="G1022" i="2"/>
  <c r="Q1022" i="2" s="1"/>
  <c r="M1017" i="2"/>
  <c r="G1017" i="2"/>
  <c r="Q1017" i="2" s="1"/>
  <c r="M1016" i="2"/>
  <c r="G1016" i="2"/>
  <c r="M1015" i="2"/>
  <c r="G1015" i="2"/>
  <c r="M1014" i="2"/>
  <c r="G1014" i="2"/>
  <c r="Q1014" i="2" s="1"/>
  <c r="M1009" i="2"/>
  <c r="M1008" i="2"/>
  <c r="M1007" i="2"/>
  <c r="M1006" i="2"/>
  <c r="M1005" i="2"/>
  <c r="M1004" i="2"/>
  <c r="M1003" i="2"/>
  <c r="M1002" i="2"/>
  <c r="M998" i="2"/>
  <c r="M997" i="2"/>
  <c r="M996" i="2"/>
  <c r="M995" i="2"/>
  <c r="M994" i="2"/>
  <c r="M993" i="2"/>
  <c r="M992" i="2"/>
  <c r="M991" i="2"/>
  <c r="M990" i="2"/>
  <c r="M989" i="2"/>
  <c r="M988" i="2"/>
  <c r="M987" i="2"/>
  <c r="M986" i="2"/>
  <c r="M985" i="2"/>
  <c r="M984" i="2"/>
  <c r="M983" i="2"/>
  <c r="G976" i="2"/>
  <c r="G977" i="2" s="1"/>
  <c r="D970" i="2"/>
  <c r="D971" i="2" s="1"/>
  <c r="G971" i="2" s="1"/>
  <c r="J977" i="2" s="1"/>
  <c r="M923" i="2"/>
  <c r="I923" i="2"/>
  <c r="G923" i="2"/>
  <c r="M922" i="2"/>
  <c r="I922" i="2"/>
  <c r="G922" i="2"/>
  <c r="Q922" i="2" s="1"/>
  <c r="M916" i="2"/>
  <c r="I916" i="2"/>
  <c r="G916" i="2"/>
  <c r="M915" i="2"/>
  <c r="I915" i="2"/>
  <c r="G915" i="2"/>
  <c r="M914" i="2"/>
  <c r="I914" i="2"/>
  <c r="G914" i="2"/>
  <c r="M913" i="2"/>
  <c r="I913" i="2"/>
  <c r="G913" i="2"/>
  <c r="Q913" i="2" s="1"/>
  <c r="M909" i="2"/>
  <c r="I909" i="2"/>
  <c r="G909" i="2"/>
  <c r="Q909" i="2" s="1"/>
  <c r="M908" i="2"/>
  <c r="I908" i="2"/>
  <c r="G908" i="2"/>
  <c r="M907" i="2"/>
  <c r="Q907" i="2" s="1"/>
  <c r="I907" i="2"/>
  <c r="G907" i="2"/>
  <c r="M906" i="2"/>
  <c r="I906" i="2"/>
  <c r="G906" i="2"/>
  <c r="Q906" i="2" s="1"/>
  <c r="M905" i="2"/>
  <c r="I905" i="2"/>
  <c r="G905" i="2"/>
  <c r="Q905" i="2" s="1"/>
  <c r="M901" i="2"/>
  <c r="I901" i="2"/>
  <c r="G901" i="2"/>
  <c r="M900" i="2"/>
  <c r="I900" i="2"/>
  <c r="G900" i="2"/>
  <c r="M899" i="2"/>
  <c r="I899" i="2"/>
  <c r="G899" i="2"/>
  <c r="M898" i="2"/>
  <c r="I898" i="2"/>
  <c r="G898" i="2"/>
  <c r="Q898" i="2" s="1"/>
  <c r="M897" i="2"/>
  <c r="I897" i="2"/>
  <c r="G897" i="2"/>
  <c r="M896" i="2"/>
  <c r="I896" i="2"/>
  <c r="G896" i="2"/>
  <c r="M889" i="2"/>
  <c r="I889" i="2"/>
  <c r="G889" i="2"/>
  <c r="M888" i="2"/>
  <c r="I888" i="2"/>
  <c r="G888" i="2"/>
  <c r="M887" i="2"/>
  <c r="I887" i="2"/>
  <c r="G887" i="2"/>
  <c r="M886" i="2"/>
  <c r="I886" i="2"/>
  <c r="G886" i="2"/>
  <c r="M881" i="2"/>
  <c r="I881" i="2"/>
  <c r="G881" i="2"/>
  <c r="M880" i="2"/>
  <c r="I880" i="2"/>
  <c r="G880" i="2"/>
  <c r="Q880" i="2" s="1"/>
  <c r="M879" i="2"/>
  <c r="I879" i="2"/>
  <c r="G879" i="2"/>
  <c r="M878" i="2"/>
  <c r="I878" i="2"/>
  <c r="G878" i="2"/>
  <c r="M873" i="2"/>
  <c r="I873" i="2"/>
  <c r="G873" i="2"/>
  <c r="M872" i="2"/>
  <c r="I872" i="2"/>
  <c r="G872" i="2"/>
  <c r="Q872" i="2" s="1"/>
  <c r="M871" i="2"/>
  <c r="I871" i="2"/>
  <c r="G871" i="2"/>
  <c r="M870" i="2"/>
  <c r="I870" i="2"/>
  <c r="G870" i="2"/>
  <c r="M869" i="2"/>
  <c r="I869" i="2"/>
  <c r="G869" i="2"/>
  <c r="M827" i="2"/>
  <c r="I827" i="2"/>
  <c r="M826" i="2"/>
  <c r="I826" i="2"/>
  <c r="E821" i="2"/>
  <c r="E820" i="2"/>
  <c r="E818" i="2"/>
  <c r="J823" i="2" s="1"/>
  <c r="M815" i="2"/>
  <c r="I815" i="2"/>
  <c r="M814" i="2"/>
  <c r="I814" i="2"/>
  <c r="M813" i="2"/>
  <c r="I813" i="2"/>
  <c r="M812" i="2"/>
  <c r="I812" i="2"/>
  <c r="E804" i="2"/>
  <c r="M804" i="2" s="1"/>
  <c r="G805" i="2" s="1"/>
  <c r="Q805" i="2" s="1"/>
  <c r="G806" i="2" s="1"/>
  <c r="E803" i="2"/>
  <c r="E801" i="2"/>
  <c r="J806" i="2" s="1"/>
  <c r="M798" i="2"/>
  <c r="I798" i="2"/>
  <c r="M797" i="2"/>
  <c r="I797" i="2"/>
  <c r="M796" i="2"/>
  <c r="I796" i="2"/>
  <c r="M795" i="2"/>
  <c r="I795" i="2"/>
  <c r="M794" i="2"/>
  <c r="I794" i="2"/>
  <c r="E789" i="2"/>
  <c r="E788" i="2"/>
  <c r="E786" i="2"/>
  <c r="J791" i="2" s="1"/>
  <c r="M778" i="2"/>
  <c r="I778" i="2"/>
  <c r="M777" i="2"/>
  <c r="I777" i="2"/>
  <c r="M776" i="2"/>
  <c r="I776" i="2"/>
  <c r="M775" i="2"/>
  <c r="I775" i="2"/>
  <c r="M774" i="2"/>
  <c r="I774" i="2"/>
  <c r="M773" i="2"/>
  <c r="I773" i="2"/>
  <c r="E768" i="2"/>
  <c r="E767" i="2"/>
  <c r="E765" i="2"/>
  <c r="J770" i="2" s="1"/>
  <c r="M762" i="2"/>
  <c r="I762" i="2"/>
  <c r="M761" i="2"/>
  <c r="I761" i="2"/>
  <c r="M760" i="2"/>
  <c r="I760" i="2"/>
  <c r="M759" i="2"/>
  <c r="I759" i="2"/>
  <c r="E752" i="2"/>
  <c r="M752" i="2" s="1"/>
  <c r="G753" i="2" s="1"/>
  <c r="Q753" i="2" s="1"/>
  <c r="G754" i="2" s="1"/>
  <c r="Q754" i="2" s="1"/>
  <c r="G755" i="2" s="1"/>
  <c r="Q755" i="2" s="1"/>
  <c r="E751" i="2"/>
  <c r="E749" i="2"/>
  <c r="J754" i="2" s="1"/>
  <c r="M746" i="2"/>
  <c r="I746" i="2"/>
  <c r="M745" i="2"/>
  <c r="I745" i="2"/>
  <c r="M744" i="2"/>
  <c r="I744" i="2"/>
  <c r="M743" i="2"/>
  <c r="I743" i="2"/>
  <c r="M742" i="2"/>
  <c r="I742" i="2"/>
  <c r="M741" i="2"/>
  <c r="I741" i="2"/>
  <c r="M740" i="2"/>
  <c r="I740" i="2"/>
  <c r="M739" i="2"/>
  <c r="I739" i="2"/>
  <c r="J736" i="2"/>
  <c r="E734" i="2"/>
  <c r="E733" i="2"/>
  <c r="M726" i="2"/>
  <c r="I726" i="2"/>
  <c r="M725" i="2"/>
  <c r="I725" i="2"/>
  <c r="E721" i="2"/>
  <c r="E719" i="2"/>
  <c r="M715" i="2"/>
  <c r="I715" i="2"/>
  <c r="M714" i="2"/>
  <c r="I714" i="2"/>
  <c r="M713" i="2"/>
  <c r="I713" i="2"/>
  <c r="M712" i="2"/>
  <c r="I712" i="2"/>
  <c r="E708" i="2"/>
  <c r="E706" i="2"/>
  <c r="M697" i="2"/>
  <c r="I697" i="2"/>
  <c r="M696" i="2"/>
  <c r="I696" i="2"/>
  <c r="M695" i="2"/>
  <c r="I695" i="2"/>
  <c r="M694" i="2"/>
  <c r="I694" i="2"/>
  <c r="M693" i="2"/>
  <c r="I693" i="2"/>
  <c r="E689" i="2"/>
  <c r="E690" i="2" s="1"/>
  <c r="G691" i="2" s="1"/>
  <c r="Q691" i="2" s="1"/>
  <c r="E687" i="2"/>
  <c r="M683" i="2"/>
  <c r="I683" i="2"/>
  <c r="M682" i="2"/>
  <c r="I682" i="2"/>
  <c r="M681" i="2"/>
  <c r="I681" i="2"/>
  <c r="M680" i="2"/>
  <c r="I680" i="2"/>
  <c r="M679" i="2"/>
  <c r="I679" i="2"/>
  <c r="M678" i="2"/>
  <c r="I678" i="2"/>
  <c r="E672" i="2"/>
  <c r="E670" i="2"/>
  <c r="M666" i="2"/>
  <c r="I666" i="2"/>
  <c r="M665" i="2"/>
  <c r="I665" i="2"/>
  <c r="M664" i="2"/>
  <c r="I664" i="2"/>
  <c r="M663" i="2"/>
  <c r="I663" i="2"/>
  <c r="E658" i="2"/>
  <c r="E659" i="2" s="1"/>
  <c r="E657" i="2"/>
  <c r="M653" i="2"/>
  <c r="I653" i="2"/>
  <c r="M652" i="2"/>
  <c r="I652" i="2"/>
  <c r="M651" i="2"/>
  <c r="I651" i="2"/>
  <c r="M650" i="2"/>
  <c r="I650" i="2"/>
  <c r="E644" i="2"/>
  <c r="E645" i="2" s="1"/>
  <c r="E643" i="2"/>
  <c r="M639" i="2"/>
  <c r="I639" i="2"/>
  <c r="M638" i="2"/>
  <c r="I638" i="2"/>
  <c r="M637" i="2"/>
  <c r="I637" i="2"/>
  <c r="M636" i="2"/>
  <c r="I636" i="2"/>
  <c r="M635" i="2"/>
  <c r="I635" i="2"/>
  <c r="E630" i="2"/>
  <c r="E631" i="2" s="1"/>
  <c r="E632" i="2" s="1"/>
  <c r="G633" i="2" s="1"/>
  <c r="Q633" i="2" s="1"/>
  <c r="J625" i="2"/>
  <c r="J624" i="2"/>
  <c r="J623" i="2"/>
  <c r="J620" i="2"/>
  <c r="J619" i="2"/>
  <c r="J618" i="2"/>
  <c r="J617" i="2"/>
  <c r="J616" i="2"/>
  <c r="J615" i="2"/>
  <c r="J614" i="2"/>
  <c r="J613" i="2"/>
  <c r="J612" i="2"/>
  <c r="J611" i="2"/>
  <c r="J610" i="2"/>
  <c r="J609" i="2"/>
  <c r="J608" i="2"/>
  <c r="J607" i="2"/>
  <c r="J606" i="2"/>
  <c r="J605" i="2"/>
  <c r="J604" i="2"/>
  <c r="J603" i="2"/>
  <c r="J602" i="2"/>
  <c r="J601" i="2"/>
  <c r="J600" i="2"/>
  <c r="J596" i="2"/>
  <c r="J595" i="2"/>
  <c r="J590" i="2"/>
  <c r="E587" i="2"/>
  <c r="G595" i="2" s="1"/>
  <c r="E586" i="2"/>
  <c r="J589" i="2" s="1"/>
  <c r="M543" i="2"/>
  <c r="M542" i="2"/>
  <c r="E536" i="2"/>
  <c r="E533" i="2"/>
  <c r="E530" i="2"/>
  <c r="E527" i="2"/>
  <c r="E524" i="2"/>
  <c r="M519" i="2"/>
  <c r="M518" i="2"/>
  <c r="M517" i="2"/>
  <c r="M516" i="2"/>
  <c r="E509" i="2"/>
  <c r="E506" i="2"/>
  <c r="E503" i="2"/>
  <c r="E500" i="2"/>
  <c r="E497" i="2"/>
  <c r="M492" i="2"/>
  <c r="M491" i="2"/>
  <c r="M490" i="2"/>
  <c r="M489" i="2"/>
  <c r="M488" i="2"/>
  <c r="E483" i="2"/>
  <c r="E480" i="2"/>
  <c r="E477" i="2"/>
  <c r="E474" i="2"/>
  <c r="E471" i="2"/>
  <c r="M466" i="2"/>
  <c r="M465" i="2"/>
  <c r="M464" i="2"/>
  <c r="M463" i="2"/>
  <c r="M462" i="2"/>
  <c r="M461" i="2"/>
  <c r="E455" i="2"/>
  <c r="E452" i="2"/>
  <c r="E449" i="2"/>
  <c r="E446" i="2"/>
  <c r="E443" i="2"/>
  <c r="M438" i="2"/>
  <c r="M437" i="2"/>
  <c r="M436" i="2"/>
  <c r="M435" i="2"/>
  <c r="E428" i="2"/>
  <c r="E425" i="2"/>
  <c r="E422" i="2"/>
  <c r="E419" i="2"/>
  <c r="E416" i="2"/>
  <c r="M411" i="2"/>
  <c r="M410" i="2"/>
  <c r="M409" i="2"/>
  <c r="M408" i="2"/>
  <c r="E402" i="2"/>
  <c r="E399" i="2"/>
  <c r="E396" i="2"/>
  <c r="M392" i="2"/>
  <c r="M391" i="2"/>
  <c r="M390" i="2"/>
  <c r="M389" i="2"/>
  <c r="M388" i="2"/>
  <c r="E384" i="2"/>
  <c r="E381" i="2"/>
  <c r="E377" i="2"/>
  <c r="E385" i="2" s="1"/>
  <c r="G386" i="2" s="1"/>
  <c r="Q386" i="2" s="1"/>
  <c r="J372" i="2"/>
  <c r="J371" i="2"/>
  <c r="J370" i="2"/>
  <c r="J369" i="2"/>
  <c r="J368" i="2"/>
  <c r="J367" i="2"/>
  <c r="J366" i="2"/>
  <c r="J365" i="2"/>
  <c r="J364" i="2"/>
  <c r="J363" i="2"/>
  <c r="J362" i="2"/>
  <c r="J361" i="2"/>
  <c r="J360" i="2"/>
  <c r="J359" i="2"/>
  <c r="J358" i="2"/>
  <c r="J357" i="2"/>
  <c r="J356" i="2"/>
  <c r="J355" i="2"/>
  <c r="J354" i="2"/>
  <c r="J350" i="2"/>
  <c r="J349" i="2"/>
  <c r="J348" i="2"/>
  <c r="J347" i="2"/>
  <c r="J346" i="2"/>
  <c r="M340" i="2"/>
  <c r="E335" i="2"/>
  <c r="J336" i="2" s="1"/>
  <c r="J333" i="2"/>
  <c r="G331" i="2"/>
  <c r="G332" i="2" s="1"/>
  <c r="M332" i="2" s="1"/>
  <c r="G333" i="2" s="1"/>
  <c r="M312" i="2"/>
  <c r="I312" i="2"/>
  <c r="M311" i="2"/>
  <c r="I311" i="2"/>
  <c r="D309" i="2"/>
  <c r="G312" i="2" s="1"/>
  <c r="M304" i="2"/>
  <c r="I304" i="2"/>
  <c r="M303" i="2"/>
  <c r="I303" i="2"/>
  <c r="M302" i="2"/>
  <c r="I302" i="2"/>
  <c r="M301" i="2"/>
  <c r="I301" i="2"/>
  <c r="M300" i="2"/>
  <c r="I300" i="2"/>
  <c r="D296" i="2"/>
  <c r="G302" i="2" s="1"/>
  <c r="M291" i="2"/>
  <c r="I291" i="2"/>
  <c r="M290" i="2"/>
  <c r="I290" i="2"/>
  <c r="M289" i="2"/>
  <c r="I289" i="2"/>
  <c r="M288" i="2"/>
  <c r="I288" i="2"/>
  <c r="D286" i="2"/>
  <c r="G291" i="2" s="1"/>
  <c r="M281" i="2"/>
  <c r="I281" i="2"/>
  <c r="M280" i="2"/>
  <c r="I280" i="2"/>
  <c r="M279" i="2"/>
  <c r="I279" i="2"/>
  <c r="M278" i="2"/>
  <c r="I278" i="2"/>
  <c r="M277" i="2"/>
  <c r="I277" i="2"/>
  <c r="M276" i="2"/>
  <c r="I276" i="2"/>
  <c r="M275" i="2"/>
  <c r="I275" i="2"/>
  <c r="M274" i="2"/>
  <c r="I274" i="2"/>
  <c r="M273" i="2"/>
  <c r="I273" i="2"/>
  <c r="D269" i="2"/>
  <c r="G281" i="2" s="1"/>
  <c r="M264" i="2"/>
  <c r="I264" i="2"/>
  <c r="M263" i="2"/>
  <c r="I263" i="2"/>
  <c r="M262" i="2"/>
  <c r="I262" i="2"/>
  <c r="M261" i="2"/>
  <c r="I261" i="2"/>
  <c r="D259" i="2"/>
  <c r="G264" i="2" s="1"/>
  <c r="M254" i="2"/>
  <c r="I254" i="2"/>
  <c r="M253" i="2"/>
  <c r="I253" i="2"/>
  <c r="M252" i="2"/>
  <c r="I252" i="2"/>
  <c r="M251" i="2"/>
  <c r="I251" i="2"/>
  <c r="M250" i="2"/>
  <c r="I250" i="2"/>
  <c r="D248" i="2"/>
  <c r="G254" i="2" s="1"/>
  <c r="Q254" i="2" s="1"/>
  <c r="E233" i="2"/>
  <c r="Q232" i="2"/>
  <c r="J232" i="2"/>
  <c r="E232" i="2"/>
  <c r="E227" i="2"/>
  <c r="Q226" i="2"/>
  <c r="J226" i="2"/>
  <c r="E226" i="2"/>
  <c r="E218" i="2"/>
  <c r="Q217" i="2"/>
  <c r="J217" i="2"/>
  <c r="E217" i="2"/>
  <c r="E211" i="2"/>
  <c r="Q210" i="2"/>
  <c r="J210" i="2"/>
  <c r="E210" i="2"/>
  <c r="E202" i="2"/>
  <c r="Q201" i="2"/>
  <c r="J201" i="2"/>
  <c r="E201" i="2"/>
  <c r="E196" i="2"/>
  <c r="Q195" i="2"/>
  <c r="J195" i="2"/>
  <c r="E195" i="2"/>
  <c r="M149" i="2"/>
  <c r="I149" i="2"/>
  <c r="M148" i="2"/>
  <c r="I148" i="2"/>
  <c r="M147" i="2"/>
  <c r="I147" i="2"/>
  <c r="M146" i="2"/>
  <c r="I146" i="2"/>
  <c r="M145" i="2"/>
  <c r="I145" i="2"/>
  <c r="D143" i="2"/>
  <c r="M143" i="2" s="1"/>
  <c r="M133" i="2"/>
  <c r="I133" i="2"/>
  <c r="M132" i="2"/>
  <c r="I132" i="2"/>
  <c r="M131" i="2"/>
  <c r="I131" i="2"/>
  <c r="M130" i="2"/>
  <c r="I130" i="2"/>
  <c r="M129" i="2"/>
  <c r="I129" i="2"/>
  <c r="D127" i="2"/>
  <c r="M127" i="2" s="1"/>
  <c r="G133" i="2" s="1"/>
  <c r="M119" i="2"/>
  <c r="I119" i="2"/>
  <c r="M118" i="2"/>
  <c r="I118" i="2"/>
  <c r="M117" i="2"/>
  <c r="I117" i="2"/>
  <c r="D115" i="2"/>
  <c r="M115" i="2" s="1"/>
  <c r="M104" i="2"/>
  <c r="I104" i="2"/>
  <c r="M103" i="2"/>
  <c r="I103" i="2"/>
  <c r="M102" i="2"/>
  <c r="I102" i="2"/>
  <c r="M101" i="2"/>
  <c r="I101" i="2"/>
  <c r="D99" i="2"/>
  <c r="M99" i="2" s="1"/>
  <c r="G104" i="2" s="1"/>
  <c r="M92" i="2"/>
  <c r="I92" i="2"/>
  <c r="M91" i="2"/>
  <c r="I91" i="2"/>
  <c r="M90" i="2"/>
  <c r="I90" i="2"/>
  <c r="D88" i="2"/>
  <c r="M88" i="2" s="1"/>
  <c r="M79" i="2"/>
  <c r="I79" i="2"/>
  <c r="M78" i="2"/>
  <c r="I78" i="2"/>
  <c r="M77" i="2"/>
  <c r="I77" i="2"/>
  <c r="M76" i="2"/>
  <c r="I76" i="2"/>
  <c r="M75" i="2"/>
  <c r="I75" i="2"/>
  <c r="D73" i="2"/>
  <c r="M73" i="2" s="1"/>
  <c r="G79" i="2" s="1"/>
  <c r="Q79" i="2" s="1"/>
  <c r="M66" i="2"/>
  <c r="I66" i="2"/>
  <c r="M65" i="2"/>
  <c r="I65" i="2"/>
  <c r="M64" i="2"/>
  <c r="I64" i="2"/>
  <c r="M63" i="2"/>
  <c r="I63" i="2"/>
  <c r="D61" i="2"/>
  <c r="M61" i="2" s="1"/>
  <c r="G52" i="2"/>
  <c r="Q52" i="2" s="1"/>
  <c r="G49" i="2"/>
  <c r="E49" i="2"/>
  <c r="G40" i="2"/>
  <c r="G39" i="2"/>
  <c r="M39" i="2" s="1"/>
  <c r="M40" i="2" s="1"/>
  <c r="G38" i="2"/>
  <c r="M38" i="2" s="1"/>
  <c r="J40" i="2" s="1"/>
  <c r="M37" i="2"/>
  <c r="J34" i="2"/>
  <c r="J33" i="2"/>
  <c r="J32" i="2"/>
  <c r="J31" i="2"/>
  <c r="J30" i="2"/>
  <c r="J29" i="2"/>
  <c r="J26" i="2"/>
  <c r="J25" i="2"/>
  <c r="J24" i="2"/>
  <c r="J23" i="2"/>
  <c r="J22" i="2"/>
  <c r="J21" i="2"/>
  <c r="J20" i="2"/>
  <c r="J19" i="2"/>
  <c r="J18" i="2"/>
  <c r="J17" i="2"/>
  <c r="J16" i="2"/>
  <c r="J15" i="2"/>
  <c r="J14" i="2"/>
  <c r="J13" i="2"/>
  <c r="J12" i="2"/>
  <c r="J11" i="2"/>
  <c r="J10" i="2"/>
  <c r="J9" i="2"/>
  <c r="G7" i="2"/>
  <c r="G6" i="2"/>
  <c r="M6" i="2" s="1"/>
  <c r="M7" i="2" s="1"/>
  <c r="G5" i="2"/>
  <c r="M5" i="2" s="1"/>
  <c r="J7" i="2" s="1"/>
  <c r="M4" i="2"/>
  <c r="G142" i="51"/>
  <c r="C142" i="51"/>
  <c r="G141" i="51"/>
  <c r="C141" i="51"/>
  <c r="G140" i="51"/>
  <c r="G139" i="51"/>
  <c r="C139" i="51"/>
  <c r="G138" i="51"/>
  <c r="C138" i="51"/>
  <c r="G137" i="51"/>
  <c r="C137" i="51"/>
  <c r="A130" i="51"/>
  <c r="A129" i="51"/>
  <c r="A124" i="51"/>
  <c r="G105" i="51"/>
  <c r="H105" i="51" s="1"/>
  <c r="H122" i="51" s="1"/>
  <c r="A99" i="51"/>
  <c r="A98" i="51"/>
  <c r="A93" i="51"/>
  <c r="G75" i="51"/>
  <c r="C75" i="51"/>
  <c r="A69" i="51"/>
  <c r="A68" i="51"/>
  <c r="A62" i="51"/>
  <c r="G50" i="51"/>
  <c r="H50" i="51" s="1"/>
  <c r="G49" i="51"/>
  <c r="H49" i="51" s="1"/>
  <c r="G48" i="51"/>
  <c r="H48" i="51" s="1"/>
  <c r="G47" i="51"/>
  <c r="H47" i="51" s="1"/>
  <c r="H46" i="51"/>
  <c r="G45" i="51"/>
  <c r="H45" i="51" s="1"/>
  <c r="G44" i="51"/>
  <c r="H44" i="51" s="1"/>
  <c r="A38" i="51"/>
  <c r="A37" i="51"/>
  <c r="A31" i="51"/>
  <c r="G16" i="51"/>
  <c r="H16" i="51" s="1"/>
  <c r="E15" i="51"/>
  <c r="G15" i="51" s="1"/>
  <c r="H15" i="51" s="1"/>
  <c r="A9" i="51"/>
  <c r="H10" i="27"/>
  <c r="F10" i="27"/>
  <c r="H9" i="27"/>
  <c r="F9" i="27"/>
  <c r="H8" i="27"/>
  <c r="F8" i="27"/>
  <c r="E7" i="29"/>
  <c r="I486" i="26"/>
  <c r="I467" i="26"/>
  <c r="I458" i="26"/>
  <c r="I459" i="26" s="1"/>
  <c r="I448" i="26"/>
  <c r="I420" i="26"/>
  <c r="I414" i="26"/>
  <c r="I294" i="26"/>
  <c r="G249" i="40"/>
  <c r="G248" i="40"/>
  <c r="F248" i="40"/>
  <c r="F247" i="40"/>
  <c r="G247" i="40" s="1"/>
  <c r="F246" i="40"/>
  <c r="G246" i="40" s="1"/>
  <c r="G243" i="40"/>
  <c r="G242" i="40"/>
  <c r="G241" i="40"/>
  <c r="G240" i="40"/>
  <c r="G237" i="40"/>
  <c r="G236" i="40"/>
  <c r="G235" i="40"/>
  <c r="G232" i="40"/>
  <c r="G231" i="40"/>
  <c r="G228" i="40"/>
  <c r="G227" i="40"/>
  <c r="G226" i="40"/>
  <c r="G225" i="40"/>
  <c r="F222" i="40"/>
  <c r="G222" i="40" s="1"/>
  <c r="G221" i="40"/>
  <c r="D220" i="40"/>
  <c r="G220" i="40" s="1"/>
  <c r="G219" i="40"/>
  <c r="F216" i="40"/>
  <c r="G216" i="40" s="1"/>
  <c r="G215" i="40"/>
  <c r="D214" i="40"/>
  <c r="G214" i="40" s="1"/>
  <c r="G213" i="40"/>
  <c r="F209" i="40"/>
  <c r="G209" i="40" s="1"/>
  <c r="F208" i="40"/>
  <c r="G208" i="40" s="1"/>
  <c r="F207" i="40"/>
  <c r="G207" i="40" s="1"/>
  <c r="G205" i="40"/>
  <c r="G204" i="40"/>
  <c r="F203" i="40"/>
  <c r="G203" i="40" s="1"/>
  <c r="G202" i="40"/>
  <c r="G201" i="40"/>
  <c r="G200" i="40"/>
  <c r="G199" i="40"/>
  <c r="F196" i="40"/>
  <c r="G196" i="40" s="1"/>
  <c r="G195" i="40"/>
  <c r="G194" i="40"/>
  <c r="G193" i="40"/>
  <c r="G192" i="40"/>
  <c r="G191" i="40"/>
  <c r="F188" i="40"/>
  <c r="G188" i="40" s="1"/>
  <c r="G187" i="40"/>
  <c r="G186" i="40"/>
  <c r="G185" i="40"/>
  <c r="G184" i="40"/>
  <c r="G181" i="40"/>
  <c r="G180" i="40"/>
  <c r="G179" i="40"/>
  <c r="F176" i="40"/>
  <c r="G176" i="40" s="1"/>
  <c r="G175" i="40"/>
  <c r="G174" i="40"/>
  <c r="F171" i="40"/>
  <c r="G171" i="40" s="1"/>
  <c r="G170" i="40"/>
  <c r="G169" i="40"/>
  <c r="G168" i="40"/>
  <c r="G167" i="40"/>
  <c r="F164" i="40"/>
  <c r="G164" i="40" s="1"/>
  <c r="G163" i="40"/>
  <c r="G162" i="40"/>
  <c r="G161" i="40"/>
  <c r="G160" i="40"/>
  <c r="F157" i="40"/>
  <c r="G157" i="40" s="1"/>
  <c r="G156" i="40"/>
  <c r="G155" i="40"/>
  <c r="G154" i="40"/>
  <c r="F150" i="40"/>
  <c r="G150" i="40" s="1"/>
  <c r="G149" i="40"/>
  <c r="G148" i="40"/>
  <c r="G147" i="40"/>
  <c r="G146" i="40"/>
  <c r="G142" i="40"/>
  <c r="G141" i="40"/>
  <c r="G138" i="40"/>
  <c r="G137" i="40"/>
  <c r="G136" i="40"/>
  <c r="G135" i="40"/>
  <c r="G134" i="40"/>
  <c r="G131" i="40"/>
  <c r="G130" i="40"/>
  <c r="G129" i="40"/>
  <c r="G128" i="40"/>
  <c r="G125" i="40"/>
  <c r="G124" i="40"/>
  <c r="G123" i="40"/>
  <c r="G122" i="40"/>
  <c r="G121" i="40"/>
  <c r="F120" i="40"/>
  <c r="G120" i="40" s="1"/>
  <c r="G117" i="40"/>
  <c r="G116" i="40"/>
  <c r="G115" i="40"/>
  <c r="G114" i="40"/>
  <c r="G113" i="40"/>
  <c r="G112" i="40"/>
  <c r="G109" i="40"/>
  <c r="G108" i="40"/>
  <c r="G107" i="40"/>
  <c r="G106" i="40"/>
  <c r="G105" i="40"/>
  <c r="G101" i="40"/>
  <c r="G103" i="40" s="1"/>
  <c r="G98" i="40"/>
  <c r="G97" i="40"/>
  <c r="G96" i="40"/>
  <c r="G95" i="40"/>
  <c r="G92" i="40"/>
  <c r="G91" i="40"/>
  <c r="G88" i="40"/>
  <c r="G87" i="40"/>
  <c r="G86" i="40"/>
  <c r="G85" i="40"/>
  <c r="G81" i="40"/>
  <c r="G80" i="40"/>
  <c r="G79" i="40"/>
  <c r="G76" i="40"/>
  <c r="G75" i="40"/>
  <c r="G74" i="40"/>
  <c r="G73" i="40"/>
  <c r="G72" i="40"/>
  <c r="G69" i="40"/>
  <c r="G68" i="40"/>
  <c r="G67" i="40"/>
  <c r="G66" i="40"/>
  <c r="G65" i="40"/>
  <c r="G60" i="40"/>
  <c r="G59" i="40"/>
  <c r="G58" i="40"/>
  <c r="G54" i="40"/>
  <c r="G53" i="40"/>
  <c r="G52" i="40"/>
  <c r="G51" i="40"/>
  <c r="G47" i="40"/>
  <c r="G46" i="40"/>
  <c r="G45" i="40"/>
  <c r="G44" i="40"/>
  <c r="G39" i="40"/>
  <c r="G40" i="40" s="1"/>
  <c r="G35" i="40"/>
  <c r="G34" i="40"/>
  <c r="G33" i="40"/>
  <c r="G32" i="40"/>
  <c r="G31" i="40"/>
  <c r="G30" i="40"/>
  <c r="G29" i="40"/>
  <c r="G28" i="40"/>
  <c r="G27" i="40"/>
  <c r="G24" i="40"/>
  <c r="G23" i="40"/>
  <c r="G22" i="40"/>
  <c r="G21" i="40"/>
  <c r="G20" i="40"/>
  <c r="G19" i="40"/>
  <c r="G18" i="40"/>
  <c r="G17" i="40"/>
  <c r="G16" i="40"/>
  <c r="G238" i="40" l="1"/>
  <c r="Q1069" i="2"/>
  <c r="P20" i="59"/>
  <c r="P25" i="59"/>
  <c r="Q901" i="2"/>
  <c r="P38" i="59"/>
  <c r="I8" i="27"/>
  <c r="E203" i="2"/>
  <c r="G237" i="2" s="1"/>
  <c r="E219" i="2"/>
  <c r="G238" i="2" s="1"/>
  <c r="Q1016" i="2"/>
  <c r="Q1038" i="2"/>
  <c r="Q1046" i="2"/>
  <c r="Q1050" i="2"/>
  <c r="I9" i="27"/>
  <c r="Q881" i="2"/>
  <c r="Q1112" i="2"/>
  <c r="P24" i="59"/>
  <c r="D22" i="4"/>
  <c r="P34" i="59"/>
  <c r="G62" i="40"/>
  <c r="G132" i="40"/>
  <c r="H132" i="40" s="1"/>
  <c r="Q104" i="2"/>
  <c r="Q133" i="2"/>
  <c r="E646" i="2"/>
  <c r="G647" i="2" s="1"/>
  <c r="Q647" i="2" s="1"/>
  <c r="G653" i="2" s="1"/>
  <c r="Q653" i="2" s="1"/>
  <c r="E673" i="2"/>
  <c r="G674" i="2" s="1"/>
  <c r="Q674" i="2" s="1"/>
  <c r="G681" i="2" s="1"/>
  <c r="Q681" i="2" s="1"/>
  <c r="Q878" i="2"/>
  <c r="Q908" i="2"/>
  <c r="Q1061" i="2"/>
  <c r="Q1075" i="2"/>
  <c r="D30" i="4"/>
  <c r="P37" i="59"/>
  <c r="P27" i="59"/>
  <c r="G177" i="40"/>
  <c r="H141" i="51"/>
  <c r="Q806" i="2"/>
  <c r="G807" i="2" s="1"/>
  <c r="Q807" i="2" s="1"/>
  <c r="G815" i="2" s="1"/>
  <c r="Q815" i="2" s="1"/>
  <c r="Q873" i="2"/>
  <c r="Q923" i="2"/>
  <c r="Q924" i="2" s="1"/>
  <c r="G932" i="2" s="1"/>
  <c r="M962" i="2" s="1"/>
  <c r="Q49" i="2"/>
  <c r="Q53" i="2" s="1"/>
  <c r="J39" i="3" s="1"/>
  <c r="M734" i="2"/>
  <c r="G735" i="2" s="1"/>
  <c r="Q735" i="2" s="1"/>
  <c r="G736" i="2" s="1"/>
  <c r="Q1041" i="2"/>
  <c r="Q1060" i="2"/>
  <c r="D12" i="4"/>
  <c r="E403" i="2"/>
  <c r="G404" i="2" s="1"/>
  <c r="Q404" i="2" s="1"/>
  <c r="G411" i="2" s="1"/>
  <c r="Q411" i="2" s="1"/>
  <c r="H138" i="51"/>
  <c r="F28" i="4"/>
  <c r="P22" i="59"/>
  <c r="Q879" i="2"/>
  <c r="Q882" i="2" s="1"/>
  <c r="G927" i="2" s="1"/>
  <c r="G182" i="40"/>
  <c r="I10" i="27"/>
  <c r="Q1040" i="2"/>
  <c r="G70" i="40"/>
  <c r="H139" i="51"/>
  <c r="Q264" i="2"/>
  <c r="Q910" i="2"/>
  <c r="G930" i="2" s="1"/>
  <c r="M955" i="2" s="1"/>
  <c r="Q1037" i="2"/>
  <c r="Q1067" i="2"/>
  <c r="F16" i="4"/>
  <c r="G189" i="40"/>
  <c r="G99" i="40"/>
  <c r="G143" i="40"/>
  <c r="E722" i="2"/>
  <c r="G723" i="2" s="1"/>
  <c r="Q723" i="2" s="1"/>
  <c r="G126" i="40"/>
  <c r="H126" i="40" s="1"/>
  <c r="E234" i="2"/>
  <c r="G239" i="2" s="1"/>
  <c r="K42" i="3" s="1"/>
  <c r="Q869" i="2"/>
  <c r="Q914" i="2"/>
  <c r="Q1051" i="2"/>
  <c r="P23" i="59"/>
  <c r="H142" i="51"/>
  <c r="M333" i="2"/>
  <c r="G638" i="2"/>
  <c r="Q638" i="2" s="1"/>
  <c r="G639" i="2"/>
  <c r="Q639" i="2" s="1"/>
  <c r="G635" i="2"/>
  <c r="Q635" i="2" s="1"/>
  <c r="G637" i="2"/>
  <c r="Q637" i="2" s="1"/>
  <c r="G250" i="40"/>
  <c r="G36" i="40"/>
  <c r="G158" i="40"/>
  <c r="G48" i="40"/>
  <c r="G77" i="40"/>
  <c r="G118" i="40"/>
  <c r="H118" i="40" s="1"/>
  <c r="G139" i="40"/>
  <c r="G151" i="40"/>
  <c r="G172" i="40"/>
  <c r="G206" i="40"/>
  <c r="G210" i="40" s="1"/>
  <c r="G244" i="40"/>
  <c r="H75" i="51"/>
  <c r="H91" i="51" s="1"/>
  <c r="E456" i="2"/>
  <c r="G457" i="2" s="1"/>
  <c r="Q457" i="2" s="1"/>
  <c r="G462" i="2" s="1"/>
  <c r="Q462" i="2" s="1"/>
  <c r="Q888" i="2"/>
  <c r="D18" i="4"/>
  <c r="D32" i="4"/>
  <c r="Q886" i="2"/>
  <c r="Q1031" i="2"/>
  <c r="Q1049" i="2"/>
  <c r="Q1059" i="2"/>
  <c r="Q1106" i="2"/>
  <c r="D14" i="4"/>
  <c r="D28" i="4"/>
  <c r="F32" i="4"/>
  <c r="G55" i="40"/>
  <c r="G165" i="40"/>
  <c r="G223" i="40"/>
  <c r="H60" i="51"/>
  <c r="Q291" i="2"/>
  <c r="G25" i="40"/>
  <c r="G82" i="40"/>
  <c r="G93" i="40"/>
  <c r="G110" i="40"/>
  <c r="G233" i="40"/>
  <c r="Q302" i="2"/>
  <c r="E709" i="2"/>
  <c r="G710" i="2" s="1"/>
  <c r="Q710" i="2" s="1"/>
  <c r="G712" i="2" s="1"/>
  <c r="Q712" i="2" s="1"/>
  <c r="Q889" i="2"/>
  <c r="Q890" i="2" s="1"/>
  <c r="G928" i="2" s="1"/>
  <c r="D24" i="4"/>
  <c r="G7" i="52"/>
  <c r="G8" i="52" s="1"/>
  <c r="G304" i="2"/>
  <c r="Q304" i="2" s="1"/>
  <c r="E510" i="2"/>
  <c r="G511" i="2" s="1"/>
  <c r="Q511" i="2" s="1"/>
  <c r="G516" i="2" s="1"/>
  <c r="Q516" i="2" s="1"/>
  <c r="M768" i="2"/>
  <c r="G769" i="2" s="1"/>
  <c r="Q769" i="2" s="1"/>
  <c r="G770" i="2" s="1"/>
  <c r="Q770" i="2" s="1"/>
  <c r="G771" i="2" s="1"/>
  <c r="Q771" i="2" s="1"/>
  <c r="G777" i="2" s="1"/>
  <c r="Q777" i="2" s="1"/>
  <c r="M789" i="2"/>
  <c r="G790" i="2" s="1"/>
  <c r="Q790" i="2" s="1"/>
  <c r="G791" i="2" s="1"/>
  <c r="Q791" i="2" s="1"/>
  <c r="G792" i="2" s="1"/>
  <c r="Q792" i="2" s="1"/>
  <c r="Q870" i="2"/>
  <c r="Q1015" i="2"/>
  <c r="Q1018" i="2" s="1"/>
  <c r="D20" i="4"/>
  <c r="F24" i="4"/>
  <c r="I23" i="58"/>
  <c r="E429" i="2"/>
  <c r="G430" i="2" s="1"/>
  <c r="Q430" i="2" s="1"/>
  <c r="G438" i="2" s="1"/>
  <c r="Q438" i="2" s="1"/>
  <c r="M595" i="2"/>
  <c r="G596" i="2" s="1"/>
  <c r="Q596" i="2" s="1"/>
  <c r="J597" i="2" s="1"/>
  <c r="Q736" i="2"/>
  <c r="G737" i="2" s="1"/>
  <c r="Q737" i="2" s="1"/>
  <c r="G746" i="2" s="1"/>
  <c r="Q746" i="2" s="1"/>
  <c r="Q887" i="2"/>
  <c r="Q1023" i="2"/>
  <c r="Q1024" i="2" s="1"/>
  <c r="E1088" i="2" s="1"/>
  <c r="G19" i="3" s="1"/>
  <c r="Q1047" i="2"/>
  <c r="Q1068" i="2"/>
  <c r="Q1109" i="2"/>
  <c r="D16" i="4"/>
  <c r="F20" i="4"/>
  <c r="D34" i="4"/>
  <c r="G197" i="40"/>
  <c r="G89" i="40"/>
  <c r="E537" i="2"/>
  <c r="G538" i="2" s="1"/>
  <c r="Q538" i="2" s="1"/>
  <c r="G543" i="2" s="1"/>
  <c r="Q543" i="2" s="1"/>
  <c r="G229" i="40"/>
  <c r="Q281" i="2"/>
  <c r="Q312" i="2"/>
  <c r="Q871" i="2"/>
  <c r="Q897" i="2"/>
  <c r="Q1030" i="2"/>
  <c r="Q1048" i="2"/>
  <c r="Q1076" i="2"/>
  <c r="F12" i="4"/>
  <c r="D26" i="4"/>
  <c r="G17" i="52"/>
  <c r="G18" i="52" s="1"/>
  <c r="I109" i="9"/>
  <c r="G217" i="40"/>
  <c r="H29" i="51"/>
  <c r="Q7" i="2"/>
  <c r="Q40" i="2"/>
  <c r="G465" i="2"/>
  <c r="Q465" i="2" s="1"/>
  <c r="G518" i="2"/>
  <c r="Q518" i="2" s="1"/>
  <c r="G798" i="2"/>
  <c r="Q798" i="2" s="1"/>
  <c r="G797" i="2"/>
  <c r="Q797" i="2" s="1"/>
  <c r="G796" i="2"/>
  <c r="Q796" i="2" s="1"/>
  <c r="G795" i="2"/>
  <c r="Q795" i="2" s="1"/>
  <c r="G794" i="2"/>
  <c r="Q794" i="2" s="1"/>
  <c r="H137" i="51"/>
  <c r="C140" i="51"/>
  <c r="H140" i="51" s="1"/>
  <c r="G66" i="2"/>
  <c r="Q66" i="2" s="1"/>
  <c r="G65" i="2"/>
  <c r="Q65" i="2" s="1"/>
  <c r="G64" i="2"/>
  <c r="Q64" i="2" s="1"/>
  <c r="G63" i="2"/>
  <c r="Q63" i="2" s="1"/>
  <c r="D42" i="3"/>
  <c r="L13" i="3"/>
  <c r="H13" i="3"/>
  <c r="D13" i="3"/>
  <c r="C42" i="3"/>
  <c r="N13" i="3"/>
  <c r="J13" i="3"/>
  <c r="F13" i="3"/>
  <c r="I13" i="3"/>
  <c r="G13" i="3"/>
  <c r="K13" i="3"/>
  <c r="C13" i="3"/>
  <c r="M13" i="3"/>
  <c r="E13" i="3"/>
  <c r="H42" i="3"/>
  <c r="G42" i="3"/>
  <c r="F42" i="3"/>
  <c r="E42" i="3"/>
  <c r="G745" i="2"/>
  <c r="Q745" i="2" s="1"/>
  <c r="G740" i="2"/>
  <c r="Q740" i="2" s="1"/>
  <c r="G739" i="2"/>
  <c r="Q739" i="2" s="1"/>
  <c r="G762" i="2"/>
  <c r="Q762" i="2" s="1"/>
  <c r="G761" i="2"/>
  <c r="Q761" i="2" s="1"/>
  <c r="G760" i="2"/>
  <c r="Q760" i="2" s="1"/>
  <c r="G759" i="2"/>
  <c r="Q759" i="2" s="1"/>
  <c r="G778" i="2"/>
  <c r="Q778" i="2" s="1"/>
  <c r="G775" i="2"/>
  <c r="Q775" i="2" s="1"/>
  <c r="G813" i="2"/>
  <c r="Q813" i="2" s="1"/>
  <c r="M958" i="2"/>
  <c r="H39" i="3"/>
  <c r="G39" i="3"/>
  <c r="I39" i="3"/>
  <c r="D10" i="3"/>
  <c r="M39" i="3"/>
  <c r="E10" i="3"/>
  <c r="G92" i="2"/>
  <c r="Q92" i="2" s="1"/>
  <c r="G91" i="2"/>
  <c r="Q91" i="2" s="1"/>
  <c r="G90" i="2"/>
  <c r="Q90" i="2" s="1"/>
  <c r="G149" i="2"/>
  <c r="Q149" i="2" s="1"/>
  <c r="G148" i="2"/>
  <c r="Q148" i="2" s="1"/>
  <c r="G147" i="2"/>
  <c r="Q147" i="2" s="1"/>
  <c r="G146" i="2"/>
  <c r="Q146" i="2" s="1"/>
  <c r="G145" i="2"/>
  <c r="Q145" i="2" s="1"/>
  <c r="L42" i="3"/>
  <c r="J42" i="3"/>
  <c r="M42" i="3"/>
  <c r="G340" i="2"/>
  <c r="Q340" i="2" s="1"/>
  <c r="G341" i="2" s="1"/>
  <c r="G336" i="2"/>
  <c r="M336" i="2" s="1"/>
  <c r="J341" i="2" s="1"/>
  <c r="G119" i="2"/>
  <c r="Q119" i="2" s="1"/>
  <c r="G118" i="2"/>
  <c r="Q118" i="2" s="1"/>
  <c r="G117" i="2"/>
  <c r="Q117" i="2" s="1"/>
  <c r="G101" i="2"/>
  <c r="Q101" i="2" s="1"/>
  <c r="G102" i="2"/>
  <c r="Q102" i="2" s="1"/>
  <c r="G103" i="2"/>
  <c r="Q103" i="2" s="1"/>
  <c r="G250" i="2"/>
  <c r="Q250" i="2" s="1"/>
  <c r="G251" i="2"/>
  <c r="Q251" i="2" s="1"/>
  <c r="G252" i="2"/>
  <c r="Q252" i="2" s="1"/>
  <c r="G253" i="2"/>
  <c r="Q253" i="2" s="1"/>
  <c r="G273" i="2"/>
  <c r="Q273" i="2" s="1"/>
  <c r="G274" i="2"/>
  <c r="Q274" i="2" s="1"/>
  <c r="G275" i="2"/>
  <c r="Q275" i="2" s="1"/>
  <c r="G276" i="2"/>
  <c r="Q276" i="2" s="1"/>
  <c r="G277" i="2"/>
  <c r="Q277" i="2" s="1"/>
  <c r="G278" i="2"/>
  <c r="Q278" i="2" s="1"/>
  <c r="G279" i="2"/>
  <c r="Q279" i="2" s="1"/>
  <c r="G280" i="2"/>
  <c r="Q280" i="2" s="1"/>
  <c r="G300" i="2"/>
  <c r="Q300" i="2" s="1"/>
  <c r="G301" i="2"/>
  <c r="Q301" i="2" s="1"/>
  <c r="G636" i="2"/>
  <c r="Q636" i="2" s="1"/>
  <c r="Q640" i="2" s="1"/>
  <c r="G822" i="2"/>
  <c r="Q822" i="2" s="1"/>
  <c r="G823" i="2" s="1"/>
  <c r="Q823" i="2" s="1"/>
  <c r="G824" i="2" s="1"/>
  <c r="Q824" i="2" s="1"/>
  <c r="M821" i="2"/>
  <c r="G390" i="2"/>
  <c r="Q390" i="2" s="1"/>
  <c r="G392" i="2"/>
  <c r="Q392" i="2" s="1"/>
  <c r="G388" i="2"/>
  <c r="Q388" i="2" s="1"/>
  <c r="G410" i="2"/>
  <c r="Q410" i="2" s="1"/>
  <c r="G436" i="2"/>
  <c r="Q436" i="2" s="1"/>
  <c r="G683" i="2"/>
  <c r="Q683" i="2" s="1"/>
  <c r="G75" i="2"/>
  <c r="Q75" i="2" s="1"/>
  <c r="G76" i="2"/>
  <c r="Q76" i="2" s="1"/>
  <c r="G77" i="2"/>
  <c r="Q77" i="2" s="1"/>
  <c r="G78" i="2"/>
  <c r="Q78" i="2" s="1"/>
  <c r="G129" i="2"/>
  <c r="Q129" i="2" s="1"/>
  <c r="G130" i="2"/>
  <c r="Q130" i="2" s="1"/>
  <c r="G131" i="2"/>
  <c r="Q131" i="2" s="1"/>
  <c r="G132" i="2"/>
  <c r="Q132" i="2" s="1"/>
  <c r="G261" i="2"/>
  <c r="Q261" i="2" s="1"/>
  <c r="G262" i="2"/>
  <c r="Q262" i="2" s="1"/>
  <c r="G263" i="2"/>
  <c r="Q263" i="2" s="1"/>
  <c r="G288" i="2"/>
  <c r="Q288" i="2" s="1"/>
  <c r="G289" i="2"/>
  <c r="Q289" i="2" s="1"/>
  <c r="G290" i="2"/>
  <c r="Q290" i="2" s="1"/>
  <c r="G303" i="2"/>
  <c r="Q303" i="2" s="1"/>
  <c r="G311" i="2"/>
  <c r="Q311" i="2" s="1"/>
  <c r="Q313" i="2" s="1"/>
  <c r="G320" i="2" s="1"/>
  <c r="N44" i="3" s="1"/>
  <c r="E660" i="2"/>
  <c r="G661" i="2" s="1"/>
  <c r="Q661" i="2" s="1"/>
  <c r="G714" i="2"/>
  <c r="Q714" i="2" s="1"/>
  <c r="G1126" i="2"/>
  <c r="Q1126" i="2" s="1"/>
  <c r="G1125" i="2"/>
  <c r="Q1125" i="2" s="1"/>
  <c r="G1124" i="2"/>
  <c r="Q1124" i="2" s="1"/>
  <c r="G1123" i="2"/>
  <c r="Q1123" i="2" s="1"/>
  <c r="G389" i="2"/>
  <c r="Q389" i="2" s="1"/>
  <c r="G391" i="2"/>
  <c r="Q391" i="2" s="1"/>
  <c r="G409" i="2"/>
  <c r="Q409" i="2" s="1"/>
  <c r="E484" i="2"/>
  <c r="G485" i="2" s="1"/>
  <c r="Q485" i="2" s="1"/>
  <c r="G651" i="2"/>
  <c r="Q651" i="2" s="1"/>
  <c r="G650" i="2"/>
  <c r="Q650" i="2" s="1"/>
  <c r="G697" i="2"/>
  <c r="Q697" i="2" s="1"/>
  <c r="G696" i="2"/>
  <c r="Q696" i="2" s="1"/>
  <c r="G695" i="2"/>
  <c r="Q695" i="2" s="1"/>
  <c r="G694" i="2"/>
  <c r="Q694" i="2" s="1"/>
  <c r="G693" i="2"/>
  <c r="Q693" i="2" s="1"/>
  <c r="G726" i="2"/>
  <c r="Q726" i="2" s="1"/>
  <c r="G725" i="2"/>
  <c r="Q725" i="2" s="1"/>
  <c r="G589" i="2"/>
  <c r="M589" i="2" s="1"/>
  <c r="G590" i="2" s="1"/>
  <c r="Q590" i="2" s="1"/>
  <c r="G597" i="2" s="1"/>
  <c r="Q899" i="2"/>
  <c r="Q915" i="2"/>
  <c r="Q1110" i="2"/>
  <c r="G1196" i="2"/>
  <c r="Q1196" i="2" s="1"/>
  <c r="G1195" i="2"/>
  <c r="Q1195" i="2" s="1"/>
  <c r="G1194" i="2"/>
  <c r="Q1194" i="2" s="1"/>
  <c r="G1193" i="2"/>
  <c r="Q1193" i="2" s="1"/>
  <c r="M52" i="3"/>
  <c r="I52" i="3"/>
  <c r="E52" i="3"/>
  <c r="L52" i="3"/>
  <c r="H52" i="3"/>
  <c r="D52" i="3"/>
  <c r="L23" i="3"/>
  <c r="H23" i="3"/>
  <c r="D23" i="3"/>
  <c r="K52" i="3"/>
  <c r="G52" i="3"/>
  <c r="C52" i="3"/>
  <c r="K23" i="3"/>
  <c r="G23" i="3"/>
  <c r="C23" i="3"/>
  <c r="N52" i="3"/>
  <c r="J52" i="3"/>
  <c r="F52" i="3"/>
  <c r="N23" i="3"/>
  <c r="J23" i="3"/>
  <c r="F23" i="3"/>
  <c r="I23" i="3"/>
  <c r="E23" i="3"/>
  <c r="M23" i="3"/>
  <c r="E592" i="2"/>
  <c r="N977" i="2"/>
  <c r="G978" i="2" s="1"/>
  <c r="N978" i="2" s="1"/>
  <c r="Q1033" i="2"/>
  <c r="Q1142" i="2"/>
  <c r="Q1177" i="2"/>
  <c r="Q1212" i="2"/>
  <c r="Q896" i="2"/>
  <c r="Q900" i="2"/>
  <c r="Q916" i="2"/>
  <c r="Q1111" i="2"/>
  <c r="G1159" i="2"/>
  <c r="Q1159" i="2" s="1"/>
  <c r="G1158" i="2"/>
  <c r="Q1158" i="2" s="1"/>
  <c r="G1157" i="2"/>
  <c r="Q1157" i="2" s="1"/>
  <c r="G1156" i="2"/>
  <c r="Q1156" i="2" s="1"/>
  <c r="G1155" i="2"/>
  <c r="Q1155" i="2" s="1"/>
  <c r="G1154" i="2"/>
  <c r="Q1154" i="2" s="1"/>
  <c r="G1139" i="2"/>
  <c r="Q1139" i="2" s="1"/>
  <c r="G1140" i="2"/>
  <c r="Q1140" i="2" s="1"/>
  <c r="G1141" i="2"/>
  <c r="Q1141" i="2" s="1"/>
  <c r="G1173" i="2"/>
  <c r="Q1173" i="2" s="1"/>
  <c r="G1174" i="2"/>
  <c r="Q1174" i="2" s="1"/>
  <c r="G1175" i="2"/>
  <c r="Q1175" i="2" s="1"/>
  <c r="G1176" i="2"/>
  <c r="Q1176" i="2" s="1"/>
  <c r="G1211" i="2"/>
  <c r="Q1211" i="2" s="1"/>
  <c r="F13" i="4"/>
  <c r="E14" i="4"/>
  <c r="D15" i="4"/>
  <c r="F17" i="4"/>
  <c r="E18" i="4"/>
  <c r="D19" i="4"/>
  <c r="F21" i="4"/>
  <c r="E22" i="4"/>
  <c r="D23" i="4"/>
  <c r="F25" i="4"/>
  <c r="E26" i="4"/>
  <c r="D27" i="4"/>
  <c r="F29" i="4"/>
  <c r="E30" i="4"/>
  <c r="D31" i="4"/>
  <c r="F33" i="4"/>
  <c r="G33" i="4" s="1"/>
  <c r="E34" i="4"/>
  <c r="D35" i="4"/>
  <c r="F14" i="4"/>
  <c r="E15" i="4"/>
  <c r="F18" i="4"/>
  <c r="E19" i="4"/>
  <c r="F22" i="4"/>
  <c r="E23" i="4"/>
  <c r="F26" i="4"/>
  <c r="E27" i="4"/>
  <c r="F30" i="4"/>
  <c r="E31" i="4"/>
  <c r="F34" i="4"/>
  <c r="E35" i="4"/>
  <c r="E12" i="4"/>
  <c r="G12" i="4" s="1"/>
  <c r="D13" i="4"/>
  <c r="F15" i="4"/>
  <c r="E16" i="4"/>
  <c r="G16" i="4" s="1"/>
  <c r="D17" i="4"/>
  <c r="F19" i="4"/>
  <c r="E20" i="4"/>
  <c r="G20" i="4" s="1"/>
  <c r="D21" i="4"/>
  <c r="F23" i="4"/>
  <c r="E24" i="4"/>
  <c r="D25" i="4"/>
  <c r="F27" i="4"/>
  <c r="G27" i="4" s="1"/>
  <c r="E28" i="4"/>
  <c r="G28" i="4" s="1"/>
  <c r="D29" i="4"/>
  <c r="F31" i="4"/>
  <c r="E32" i="4"/>
  <c r="E13" i="4"/>
  <c r="E17" i="4"/>
  <c r="E21" i="4"/>
  <c r="E25" i="4"/>
  <c r="E29" i="4"/>
  <c r="J10" i="3" l="1"/>
  <c r="K10" i="3"/>
  <c r="N39" i="3"/>
  <c r="M956" i="2"/>
  <c r="G773" i="2"/>
  <c r="Q773" i="2" s="1"/>
  <c r="G466" i="2"/>
  <c r="Q466" i="2" s="1"/>
  <c r="Q874" i="2"/>
  <c r="G926" i="2" s="1"/>
  <c r="M940" i="2" s="1"/>
  <c r="N10" i="3"/>
  <c r="E39" i="3"/>
  <c r="C39" i="3"/>
  <c r="M957" i="2"/>
  <c r="G774" i="2"/>
  <c r="Q774" i="2" s="1"/>
  <c r="I10" i="3"/>
  <c r="H10" i="3"/>
  <c r="K39" i="3"/>
  <c r="M959" i="2"/>
  <c r="G776" i="2"/>
  <c r="Q776" i="2" s="1"/>
  <c r="G464" i="2"/>
  <c r="Q464" i="2" s="1"/>
  <c r="G30" i="4"/>
  <c r="G14" i="4"/>
  <c r="M10" i="3"/>
  <c r="L10" i="3"/>
  <c r="D39" i="3"/>
  <c r="G812" i="2"/>
  <c r="Q812" i="2" s="1"/>
  <c r="G461" i="2"/>
  <c r="Q461" i="2" s="1"/>
  <c r="Q597" i="2"/>
  <c r="G408" i="2"/>
  <c r="Q408" i="2" s="1"/>
  <c r="C10" i="3"/>
  <c r="F39" i="3"/>
  <c r="L39" i="3"/>
  <c r="G814" i="2"/>
  <c r="Q814" i="2" s="1"/>
  <c r="G463" i="2"/>
  <c r="Q463" i="2" s="1"/>
  <c r="F10" i="3"/>
  <c r="G10" i="3"/>
  <c r="I24" i="27"/>
  <c r="K11" i="29" s="1"/>
  <c r="Q1063" i="2"/>
  <c r="M1089" i="2" s="1"/>
  <c r="H48" i="3" s="1"/>
  <c r="G682" i="2"/>
  <c r="Q682" i="2" s="1"/>
  <c r="G435" i="2"/>
  <c r="Q435" i="2" s="1"/>
  <c r="G519" i="2"/>
  <c r="Q519" i="2" s="1"/>
  <c r="Q1071" i="2"/>
  <c r="M1094" i="2" s="1"/>
  <c r="M48" i="3" s="1"/>
  <c r="G18" i="4"/>
  <c r="G652" i="2"/>
  <c r="Q652" i="2" s="1"/>
  <c r="G678" i="2"/>
  <c r="Q678" i="2" s="1"/>
  <c r="G437" i="2"/>
  <c r="Q437" i="2" s="1"/>
  <c r="Q439" i="2" s="1"/>
  <c r="G548" i="2" s="1"/>
  <c r="N42" i="3"/>
  <c r="G517" i="2"/>
  <c r="Q517" i="2" s="1"/>
  <c r="Q1077" i="2"/>
  <c r="M1095" i="2" s="1"/>
  <c r="N48" i="3" s="1"/>
  <c r="Q1042" i="2"/>
  <c r="E1094" i="2" s="1"/>
  <c r="M19" i="3" s="1"/>
  <c r="G679" i="2"/>
  <c r="Q679" i="2" s="1"/>
  <c r="Q1213" i="2"/>
  <c r="M1230" i="2" s="1"/>
  <c r="N50" i="3" s="1"/>
  <c r="G680" i="2"/>
  <c r="Q680" i="2" s="1"/>
  <c r="I42" i="3"/>
  <c r="Q1052" i="2"/>
  <c r="O11" i="29"/>
  <c r="R11" i="29" s="1"/>
  <c r="R18" i="29" s="1"/>
  <c r="R19" i="29" s="1"/>
  <c r="F19" i="29" s="1"/>
  <c r="M944" i="2"/>
  <c r="M943" i="2"/>
  <c r="M942" i="2"/>
  <c r="M941" i="2"/>
  <c r="Q105" i="2"/>
  <c r="M157" i="2" s="1"/>
  <c r="D41" i="3" s="1"/>
  <c r="G24" i="4"/>
  <c r="M936" i="2"/>
  <c r="M937" i="2"/>
  <c r="G23" i="4"/>
  <c r="M938" i="2"/>
  <c r="G22" i="4"/>
  <c r="Q1113" i="2"/>
  <c r="Q1114" i="2" s="1"/>
  <c r="E1222" i="2" s="1"/>
  <c r="F21" i="3" s="1"/>
  <c r="G741" i="2"/>
  <c r="Q741" i="2" s="1"/>
  <c r="G742" i="2"/>
  <c r="Q742" i="2" s="1"/>
  <c r="G743" i="2"/>
  <c r="Q743" i="2" s="1"/>
  <c r="G744" i="2"/>
  <c r="Q744" i="2" s="1"/>
  <c r="M1088" i="2"/>
  <c r="G48" i="3" s="1"/>
  <c r="G31" i="4"/>
  <c r="G34" i="4"/>
  <c r="G32" i="4"/>
  <c r="E1085" i="2"/>
  <c r="D19" i="3" s="1"/>
  <c r="E1086" i="2"/>
  <c r="E19" i="3" s="1"/>
  <c r="E1084" i="2"/>
  <c r="C19" i="3" s="1"/>
  <c r="E1087" i="2"/>
  <c r="F19" i="3" s="1"/>
  <c r="Q917" i="2"/>
  <c r="G931" i="2" s="1"/>
  <c r="M961" i="2" s="1"/>
  <c r="M1091" i="2"/>
  <c r="G35" i="4"/>
  <c r="M1090" i="2"/>
  <c r="I48" i="3" s="1"/>
  <c r="Q305" i="2"/>
  <c r="G319" i="2" s="1"/>
  <c r="J44" i="3" s="1"/>
  <c r="Q120" i="2"/>
  <c r="M158" i="2" s="1"/>
  <c r="Q654" i="2"/>
  <c r="G841" i="2" s="1"/>
  <c r="Q1127" i="2"/>
  <c r="E1226" i="2" s="1"/>
  <c r="J21" i="3" s="1"/>
  <c r="Q292" i="2"/>
  <c r="G318" i="2" s="1"/>
  <c r="G44" i="3" s="1"/>
  <c r="G713" i="2"/>
  <c r="Q713" i="2" s="1"/>
  <c r="G715" i="2"/>
  <c r="Q715" i="2" s="1"/>
  <c r="G542" i="2"/>
  <c r="Q542" i="2" s="1"/>
  <c r="Q544" i="2" s="1"/>
  <c r="G552" i="2" s="1"/>
  <c r="G581" i="2" s="1"/>
  <c r="Q255" i="2"/>
  <c r="G315" i="2" s="1"/>
  <c r="C15" i="3" s="1"/>
  <c r="H153" i="51"/>
  <c r="G15" i="4"/>
  <c r="G26" i="4"/>
  <c r="I8" i="9"/>
  <c r="G835" i="2"/>
  <c r="G831" i="2"/>
  <c r="G832" i="2"/>
  <c r="G834" i="2"/>
  <c r="G833" i="2"/>
  <c r="J1008" i="2"/>
  <c r="Q1008" i="2" s="1"/>
  <c r="M47" i="3" s="1"/>
  <c r="J1004" i="2"/>
  <c r="Q1004" i="2" s="1"/>
  <c r="I47" i="3" s="1"/>
  <c r="J997" i="2"/>
  <c r="Q997" i="2" s="1"/>
  <c r="E47" i="3" s="1"/>
  <c r="J993" i="2"/>
  <c r="Q993" i="2" s="1"/>
  <c r="M18" i="3" s="1"/>
  <c r="J989" i="2"/>
  <c r="Q989" i="2" s="1"/>
  <c r="I18" i="3" s="1"/>
  <c r="J985" i="2"/>
  <c r="Q985" i="2" s="1"/>
  <c r="E18" i="3" s="1"/>
  <c r="J1009" i="2"/>
  <c r="Q1009" i="2" s="1"/>
  <c r="N47" i="3" s="1"/>
  <c r="J1005" i="2"/>
  <c r="Q1005" i="2" s="1"/>
  <c r="J47" i="3" s="1"/>
  <c r="J998" i="2"/>
  <c r="Q998" i="2" s="1"/>
  <c r="F47" i="3" s="1"/>
  <c r="J994" i="2"/>
  <c r="Q994" i="2" s="1"/>
  <c r="N18" i="3" s="1"/>
  <c r="J990" i="2"/>
  <c r="Q990" i="2" s="1"/>
  <c r="J18" i="3" s="1"/>
  <c r="J986" i="2"/>
  <c r="Q986" i="2" s="1"/>
  <c r="F18" i="3" s="1"/>
  <c r="J1007" i="2"/>
  <c r="Q1007" i="2" s="1"/>
  <c r="L47" i="3" s="1"/>
  <c r="J1003" i="2"/>
  <c r="Q1003" i="2" s="1"/>
  <c r="H47" i="3" s="1"/>
  <c r="J996" i="2"/>
  <c r="Q996" i="2" s="1"/>
  <c r="D47" i="3" s="1"/>
  <c r="J992" i="2"/>
  <c r="Q992" i="2" s="1"/>
  <c r="L18" i="3" s="1"/>
  <c r="J988" i="2"/>
  <c r="Q988" i="2" s="1"/>
  <c r="H18" i="3" s="1"/>
  <c r="J984" i="2"/>
  <c r="Q984" i="2" s="1"/>
  <c r="D18" i="3" s="1"/>
  <c r="J1006" i="2"/>
  <c r="Q1006" i="2" s="1"/>
  <c r="K47" i="3" s="1"/>
  <c r="J995" i="2"/>
  <c r="Q995" i="2" s="1"/>
  <c r="C47" i="3" s="1"/>
  <c r="J987" i="2"/>
  <c r="Q987" i="2" s="1"/>
  <c r="G18" i="3" s="1"/>
  <c r="J1002" i="2"/>
  <c r="Q1002" i="2" s="1"/>
  <c r="G47" i="3" s="1"/>
  <c r="J991" i="2"/>
  <c r="Q991" i="2" s="1"/>
  <c r="K18" i="3" s="1"/>
  <c r="J983" i="2"/>
  <c r="Q983" i="2" s="1"/>
  <c r="C18" i="3" s="1"/>
  <c r="G836" i="2"/>
  <c r="G840" i="2"/>
  <c r="G21" i="4"/>
  <c r="Q1178" i="2"/>
  <c r="Q1160" i="2"/>
  <c r="Q1197" i="2"/>
  <c r="G617" i="2"/>
  <c r="Q617" i="2" s="1"/>
  <c r="E956" i="2" s="1"/>
  <c r="G613" i="2"/>
  <c r="Q613" i="2" s="1"/>
  <c r="E952" i="2" s="1"/>
  <c r="G609" i="2"/>
  <c r="Q609" i="2" s="1"/>
  <c r="E948" i="2" s="1"/>
  <c r="G605" i="2"/>
  <c r="Q605" i="2" s="1"/>
  <c r="E941" i="2" s="1"/>
  <c r="G601" i="2"/>
  <c r="Q601" i="2" s="1"/>
  <c r="G618" i="2"/>
  <c r="Q618" i="2" s="1"/>
  <c r="E957" i="2" s="1"/>
  <c r="G614" i="2"/>
  <c r="Q614" i="2" s="1"/>
  <c r="E953" i="2" s="1"/>
  <c r="G610" i="2"/>
  <c r="Q610" i="2" s="1"/>
  <c r="E949" i="2" s="1"/>
  <c r="G606" i="2"/>
  <c r="Q606" i="2" s="1"/>
  <c r="E942" i="2" s="1"/>
  <c r="G602" i="2"/>
  <c r="Q602" i="2" s="1"/>
  <c r="E938" i="2" s="1"/>
  <c r="G620" i="2"/>
  <c r="Q620" i="2" s="1"/>
  <c r="E959" i="2" s="1"/>
  <c r="G616" i="2"/>
  <c r="Q616" i="2" s="1"/>
  <c r="E955" i="2" s="1"/>
  <c r="G612" i="2"/>
  <c r="Q612" i="2" s="1"/>
  <c r="E951" i="2" s="1"/>
  <c r="G608" i="2"/>
  <c r="Q608" i="2" s="1"/>
  <c r="E944" i="2" s="1"/>
  <c r="G604" i="2"/>
  <c r="Q604" i="2" s="1"/>
  <c r="E940" i="2" s="1"/>
  <c r="G600" i="2"/>
  <c r="Q600" i="2" s="1"/>
  <c r="G619" i="2"/>
  <c r="Q619" i="2" s="1"/>
  <c r="E958" i="2" s="1"/>
  <c r="G611" i="2"/>
  <c r="Q611" i="2" s="1"/>
  <c r="E950" i="2" s="1"/>
  <c r="G603" i="2"/>
  <c r="Q603" i="2" s="1"/>
  <c r="G615" i="2"/>
  <c r="Q615" i="2" s="1"/>
  <c r="E954" i="2" s="1"/>
  <c r="G607" i="2"/>
  <c r="Q607" i="2" s="1"/>
  <c r="E943" i="2" s="1"/>
  <c r="Q698" i="2"/>
  <c r="G666" i="2"/>
  <c r="Q666" i="2" s="1"/>
  <c r="G665" i="2"/>
  <c r="Q665" i="2" s="1"/>
  <c r="G664" i="2"/>
  <c r="Q664" i="2" s="1"/>
  <c r="G663" i="2"/>
  <c r="Q663" i="2" s="1"/>
  <c r="Q265" i="2"/>
  <c r="G316" i="2" s="1"/>
  <c r="Q134" i="2"/>
  <c r="M159" i="2" s="1"/>
  <c r="Q80" i="2"/>
  <c r="M155" i="2" s="1"/>
  <c r="Q412" i="2"/>
  <c r="G547" i="2" s="1"/>
  <c r="G827" i="2"/>
  <c r="Q827" i="2" s="1"/>
  <c r="G826" i="2"/>
  <c r="Q826" i="2" s="1"/>
  <c r="Q828" i="2" s="1"/>
  <c r="J857" i="2" s="1"/>
  <c r="Q763" i="2"/>
  <c r="Q520" i="2"/>
  <c r="G551" i="2" s="1"/>
  <c r="M34" i="2"/>
  <c r="Q34" i="2" s="1"/>
  <c r="N36" i="3" s="1"/>
  <c r="M30" i="2"/>
  <c r="Q30" i="2" s="1"/>
  <c r="J36" i="3" s="1"/>
  <c r="M24" i="2"/>
  <c r="Q24" i="2" s="1"/>
  <c r="F36" i="3" s="1"/>
  <c r="M20" i="2"/>
  <c r="Q20" i="2" s="1"/>
  <c r="N7" i="3" s="1"/>
  <c r="M16" i="2"/>
  <c r="Q16" i="2" s="1"/>
  <c r="J7" i="3" s="1"/>
  <c r="M12" i="2"/>
  <c r="Q12" i="2" s="1"/>
  <c r="F7" i="3" s="1"/>
  <c r="M31" i="2"/>
  <c r="Q31" i="2" s="1"/>
  <c r="K36" i="3" s="1"/>
  <c r="M25" i="2"/>
  <c r="Q25" i="2" s="1"/>
  <c r="G36" i="3" s="1"/>
  <c r="M21" i="2"/>
  <c r="Q21" i="2" s="1"/>
  <c r="C36" i="3" s="1"/>
  <c r="M17" i="2"/>
  <c r="Q17" i="2" s="1"/>
  <c r="K7" i="3" s="1"/>
  <c r="M13" i="2"/>
  <c r="Q13" i="2" s="1"/>
  <c r="G7" i="3" s="1"/>
  <c r="M9" i="2"/>
  <c r="Q9" i="2" s="1"/>
  <c r="C7" i="3" s="1"/>
  <c r="M32" i="2"/>
  <c r="Q32" i="2" s="1"/>
  <c r="L36" i="3" s="1"/>
  <c r="M26" i="2"/>
  <c r="Q26" i="2" s="1"/>
  <c r="H36" i="3" s="1"/>
  <c r="M22" i="2"/>
  <c r="Q22" i="2" s="1"/>
  <c r="D36" i="3" s="1"/>
  <c r="M18" i="2"/>
  <c r="Q18" i="2" s="1"/>
  <c r="L7" i="3" s="1"/>
  <c r="M14" i="2"/>
  <c r="Q14" i="2" s="1"/>
  <c r="H7" i="3" s="1"/>
  <c r="M33" i="2"/>
  <c r="Q33" i="2" s="1"/>
  <c r="M36" i="3" s="1"/>
  <c r="M29" i="2"/>
  <c r="Q29" i="2" s="1"/>
  <c r="I36" i="3" s="1"/>
  <c r="M23" i="2"/>
  <c r="Q23" i="2" s="1"/>
  <c r="E36" i="3" s="1"/>
  <c r="M19" i="2"/>
  <c r="Q19" i="2" s="1"/>
  <c r="M7" i="3" s="1"/>
  <c r="M15" i="2"/>
  <c r="Q15" i="2" s="1"/>
  <c r="I7" i="3" s="1"/>
  <c r="M11" i="2"/>
  <c r="Q11" i="2" s="1"/>
  <c r="E7" i="3" s="1"/>
  <c r="M10" i="2"/>
  <c r="Q10" i="2" s="1"/>
  <c r="D7" i="3" s="1"/>
  <c r="G25" i="4"/>
  <c r="M1093" i="2"/>
  <c r="L48" i="3" s="1"/>
  <c r="E1225" i="2"/>
  <c r="I21" i="3" s="1"/>
  <c r="M1086" i="2"/>
  <c r="E48" i="3" s="1"/>
  <c r="M1084" i="2"/>
  <c r="C48" i="3" s="1"/>
  <c r="M1085" i="2"/>
  <c r="D48" i="3" s="1"/>
  <c r="M1087" i="2"/>
  <c r="F48" i="3" s="1"/>
  <c r="Q716" i="2"/>
  <c r="Q282" i="2"/>
  <c r="G317" i="2" s="1"/>
  <c r="E15" i="3"/>
  <c r="F41" i="3"/>
  <c r="E41" i="3"/>
  <c r="G492" i="2"/>
  <c r="Q492" i="2" s="1"/>
  <c r="G488" i="2"/>
  <c r="Q488" i="2" s="1"/>
  <c r="G489" i="2"/>
  <c r="Q489" i="2" s="1"/>
  <c r="G491" i="2"/>
  <c r="Q491" i="2" s="1"/>
  <c r="G490" i="2"/>
  <c r="Q490" i="2" s="1"/>
  <c r="I44" i="3"/>
  <c r="G19" i="4"/>
  <c r="G29" i="4"/>
  <c r="G13" i="4"/>
  <c r="Q902" i="2"/>
  <c r="G929" i="2" s="1"/>
  <c r="Q727" i="2"/>
  <c r="G857" i="2" s="1"/>
  <c r="Q393" i="2"/>
  <c r="G546" i="2" s="1"/>
  <c r="Q150" i="2"/>
  <c r="M160" i="2" s="1"/>
  <c r="Q816" i="2"/>
  <c r="Q779" i="2"/>
  <c r="Q67" i="2"/>
  <c r="M154" i="2" s="1"/>
  <c r="Q467" i="2"/>
  <c r="G549" i="2" s="1"/>
  <c r="M949" i="2"/>
  <c r="M948" i="2"/>
  <c r="G17" i="4"/>
  <c r="Q1143" i="2"/>
  <c r="E1093" i="2"/>
  <c r="L19" i="3" s="1"/>
  <c r="E1090" i="2"/>
  <c r="I19" i="3" s="1"/>
  <c r="E1089" i="2"/>
  <c r="H19" i="3" s="1"/>
  <c r="Q684" i="2"/>
  <c r="N12" i="3"/>
  <c r="Q341" i="2"/>
  <c r="G342" i="2" s="1"/>
  <c r="Q342" i="2" s="1"/>
  <c r="G343" i="2" s="1"/>
  <c r="Q343" i="2" s="1"/>
  <c r="Q93" i="2"/>
  <c r="M156" i="2" s="1"/>
  <c r="Q799" i="2"/>
  <c r="L37" i="3"/>
  <c r="H37" i="3"/>
  <c r="D37" i="3"/>
  <c r="K37" i="3"/>
  <c r="G37" i="3"/>
  <c r="C37" i="3"/>
  <c r="N37" i="3"/>
  <c r="J37" i="3"/>
  <c r="F37" i="3"/>
  <c r="E37" i="3"/>
  <c r="L8" i="3"/>
  <c r="H8" i="3"/>
  <c r="D8" i="3"/>
  <c r="K8" i="3"/>
  <c r="G8" i="3"/>
  <c r="C8" i="3"/>
  <c r="I37" i="3"/>
  <c r="M8" i="3"/>
  <c r="I8" i="3"/>
  <c r="E8" i="3"/>
  <c r="N8" i="3"/>
  <c r="J8" i="3"/>
  <c r="M37" i="3"/>
  <c r="F8" i="3"/>
  <c r="Q41" i="2"/>
  <c r="Q747" i="2" l="1"/>
  <c r="M939" i="2"/>
  <c r="F15" i="3"/>
  <c r="M1092" i="2"/>
  <c r="H44" i="3"/>
  <c r="G15" i="3"/>
  <c r="E1224" i="2"/>
  <c r="H21" i="3" s="1"/>
  <c r="M960" i="2"/>
  <c r="E1095" i="2"/>
  <c r="N19" i="3" s="1"/>
  <c r="C41" i="3"/>
  <c r="E1092" i="2"/>
  <c r="K19" i="3" s="1"/>
  <c r="D15" i="3"/>
  <c r="E1091" i="2"/>
  <c r="J19" i="3" s="1"/>
  <c r="K44" i="3"/>
  <c r="E1221" i="2"/>
  <c r="E21" i="3" s="1"/>
  <c r="E1223" i="2"/>
  <c r="G21" i="3" s="1"/>
  <c r="L44" i="3"/>
  <c r="E1219" i="2"/>
  <c r="C21" i="3" s="1"/>
  <c r="E1220" i="2"/>
  <c r="D21" i="3" s="1"/>
  <c r="M44" i="3"/>
  <c r="Q857" i="2"/>
  <c r="G962" i="2" s="1"/>
  <c r="I23" i="9"/>
  <c r="K11" i="26" s="1"/>
  <c r="L12" i="3"/>
  <c r="M12" i="3"/>
  <c r="G573" i="2"/>
  <c r="G566" i="2"/>
  <c r="G570" i="2"/>
  <c r="G572" i="2"/>
  <c r="G571" i="2"/>
  <c r="M954" i="2"/>
  <c r="M953" i="2"/>
  <c r="M952" i="2"/>
  <c r="M951" i="2"/>
  <c r="M950" i="2"/>
  <c r="Q493" i="2"/>
  <c r="G550" i="2" s="1"/>
  <c r="K48" i="3"/>
  <c r="J48" i="3"/>
  <c r="H41" i="3"/>
  <c r="G41" i="3"/>
  <c r="J41" i="3"/>
  <c r="I41" i="3"/>
  <c r="E936" i="2"/>
  <c r="G623" i="2"/>
  <c r="Q623" i="2" s="1"/>
  <c r="E960" i="2" s="1"/>
  <c r="M1229" i="2"/>
  <c r="M50" i="3" s="1"/>
  <c r="M1227" i="2"/>
  <c r="K50" i="3" s="1"/>
  <c r="M1228" i="2"/>
  <c r="L50" i="3" s="1"/>
  <c r="J853" i="2"/>
  <c r="J851" i="2"/>
  <c r="J852" i="2"/>
  <c r="J850" i="2"/>
  <c r="G369" i="2"/>
  <c r="Q369" i="2" s="1"/>
  <c r="M578" i="2" s="1"/>
  <c r="G365" i="2"/>
  <c r="Q365" i="2" s="1"/>
  <c r="M574" i="2" s="1"/>
  <c r="G361" i="2"/>
  <c r="Q361" i="2" s="1"/>
  <c r="M570" i="2" s="1"/>
  <c r="G357" i="2"/>
  <c r="Q357" i="2" s="1"/>
  <c r="M563" i="2" s="1"/>
  <c r="G350" i="2"/>
  <c r="Q350" i="2" s="1"/>
  <c r="M559" i="2" s="1"/>
  <c r="G346" i="2"/>
  <c r="Q346" i="2" s="1"/>
  <c r="M555" i="2" s="1"/>
  <c r="G371" i="2"/>
  <c r="Q371" i="2" s="1"/>
  <c r="M580" i="2" s="1"/>
  <c r="G367" i="2"/>
  <c r="Q367" i="2" s="1"/>
  <c r="M576" i="2" s="1"/>
  <c r="G363" i="2"/>
  <c r="Q363" i="2" s="1"/>
  <c r="M572" i="2" s="1"/>
  <c r="G359" i="2"/>
  <c r="Q359" i="2" s="1"/>
  <c r="M565" i="2" s="1"/>
  <c r="G355" i="2"/>
  <c r="Q355" i="2" s="1"/>
  <c r="M561" i="2" s="1"/>
  <c r="G348" i="2"/>
  <c r="Q348" i="2" s="1"/>
  <c r="M557" i="2" s="1"/>
  <c r="G372" i="2"/>
  <c r="Q372" i="2" s="1"/>
  <c r="M581" i="2" s="1"/>
  <c r="G370" i="2"/>
  <c r="Q370" i="2" s="1"/>
  <c r="M579" i="2" s="1"/>
  <c r="G368" i="2"/>
  <c r="Q368" i="2" s="1"/>
  <c r="M577" i="2" s="1"/>
  <c r="G366" i="2"/>
  <c r="Q366" i="2" s="1"/>
  <c r="M575" i="2" s="1"/>
  <c r="G364" i="2"/>
  <c r="Q364" i="2" s="1"/>
  <c r="M573" i="2" s="1"/>
  <c r="G362" i="2"/>
  <c r="Q362" i="2" s="1"/>
  <c r="M571" i="2" s="1"/>
  <c r="G360" i="2"/>
  <c r="Q360" i="2" s="1"/>
  <c r="M566" i="2" s="1"/>
  <c r="G358" i="2"/>
  <c r="Q358" i="2" s="1"/>
  <c r="M564" i="2" s="1"/>
  <c r="G356" i="2"/>
  <c r="Q356" i="2" s="1"/>
  <c r="M562" i="2" s="1"/>
  <c r="G354" i="2"/>
  <c r="Q354" i="2" s="1"/>
  <c r="M560" i="2" s="1"/>
  <c r="G349" i="2"/>
  <c r="Q349" i="2" s="1"/>
  <c r="M558" i="2" s="1"/>
  <c r="G347" i="2"/>
  <c r="Q347" i="2" s="1"/>
  <c r="M556" i="2" s="1"/>
  <c r="D12" i="3"/>
  <c r="G12" i="3"/>
  <c r="C12" i="3"/>
  <c r="E12" i="3"/>
  <c r="F12" i="3"/>
  <c r="G558" i="2"/>
  <c r="G559" i="2"/>
  <c r="G555" i="2"/>
  <c r="G557" i="2"/>
  <c r="G556" i="2"/>
  <c r="G578" i="2"/>
  <c r="Q578" i="2" s="1"/>
  <c r="K45" i="3" s="1"/>
  <c r="G580" i="2"/>
  <c r="G579" i="2"/>
  <c r="H15" i="3"/>
  <c r="J15" i="3"/>
  <c r="I15" i="3"/>
  <c r="E939" i="2"/>
  <c r="G625" i="2"/>
  <c r="Q625" i="2" s="1"/>
  <c r="E962" i="2" s="1"/>
  <c r="E1230" i="2"/>
  <c r="N21" i="3" s="1"/>
  <c r="M1221" i="2"/>
  <c r="E50" i="3" s="1"/>
  <c r="M1219" i="2"/>
  <c r="C50" i="3" s="1"/>
  <c r="M1222" i="2"/>
  <c r="F50" i="3" s="1"/>
  <c r="M1220" i="2"/>
  <c r="D50" i="3" s="1"/>
  <c r="G846" i="2"/>
  <c r="G847" i="2"/>
  <c r="G849" i="2"/>
  <c r="G845" i="2"/>
  <c r="G848" i="2"/>
  <c r="E1228" i="2"/>
  <c r="L21" i="3" s="1"/>
  <c r="E1227" i="2"/>
  <c r="K21" i="3" s="1"/>
  <c r="E1229" i="2"/>
  <c r="M21" i="3" s="1"/>
  <c r="J847" i="2"/>
  <c r="J848" i="2"/>
  <c r="J846" i="2"/>
  <c r="J845" i="2"/>
  <c r="J849" i="2"/>
  <c r="L41" i="3"/>
  <c r="K41" i="3"/>
  <c r="N41" i="3"/>
  <c r="M41" i="3"/>
  <c r="G563" i="2"/>
  <c r="G565" i="2"/>
  <c r="G564" i="2"/>
  <c r="Q564" i="2" s="1"/>
  <c r="L16" i="3" s="1"/>
  <c r="D44" i="3"/>
  <c r="L15" i="3"/>
  <c r="C44" i="3"/>
  <c r="F44" i="3"/>
  <c r="N15" i="3"/>
  <c r="E44" i="3"/>
  <c r="M15" i="3"/>
  <c r="K15" i="3"/>
  <c r="J836" i="2"/>
  <c r="Q836" i="2" s="1"/>
  <c r="G941" i="2" s="1"/>
  <c r="Q941" i="2" s="1"/>
  <c r="H17" i="3" s="1"/>
  <c r="J832" i="2"/>
  <c r="Q832" i="2" s="1"/>
  <c r="G937" i="2" s="1"/>
  <c r="J840" i="2"/>
  <c r="Q840" i="2" s="1"/>
  <c r="G942" i="2" s="1"/>
  <c r="Q942" i="2" s="1"/>
  <c r="I17" i="3" s="1"/>
  <c r="J833" i="2"/>
  <c r="Q833" i="2" s="1"/>
  <c r="G938" i="2" s="1"/>
  <c r="Q938" i="2" s="1"/>
  <c r="E17" i="3" s="1"/>
  <c r="J835" i="2"/>
  <c r="Q835" i="2" s="1"/>
  <c r="G940" i="2" s="1"/>
  <c r="Q940" i="2" s="1"/>
  <c r="G17" i="3" s="1"/>
  <c r="J831" i="2"/>
  <c r="J834" i="2"/>
  <c r="Q834" i="2" s="1"/>
  <c r="G939" i="2" s="1"/>
  <c r="J841" i="2"/>
  <c r="Q841" i="2" s="1"/>
  <c r="G943" i="2" s="1"/>
  <c r="Q943" i="2" s="1"/>
  <c r="J17" i="3" s="1"/>
  <c r="Q581" i="2"/>
  <c r="N45" i="3" s="1"/>
  <c r="G562" i="2"/>
  <c r="Q562" i="2" s="1"/>
  <c r="J16" i="3" s="1"/>
  <c r="G561" i="2"/>
  <c r="G560" i="2"/>
  <c r="Q560" i="2" s="1"/>
  <c r="H16" i="3" s="1"/>
  <c r="Q667" i="2"/>
  <c r="G852" i="2"/>
  <c r="G850" i="2"/>
  <c r="G853" i="2"/>
  <c r="Q853" i="2" s="1"/>
  <c r="G851" i="2"/>
  <c r="Q851" i="2" s="1"/>
  <c r="M1225" i="2"/>
  <c r="I50" i="3" s="1"/>
  <c r="M1223" i="2"/>
  <c r="G50" i="3" s="1"/>
  <c r="M1226" i="2"/>
  <c r="J50" i="3" s="1"/>
  <c r="M1224" i="2"/>
  <c r="H50" i="3" s="1"/>
  <c r="Q831" i="2"/>
  <c r="G936" i="2" s="1"/>
  <c r="J855" i="2"/>
  <c r="J854" i="2"/>
  <c r="J856" i="2"/>
  <c r="G856" i="2"/>
  <c r="G855" i="2"/>
  <c r="G854" i="2"/>
  <c r="J843" i="2"/>
  <c r="J844" i="2"/>
  <c r="J842" i="2"/>
  <c r="H12" i="3"/>
  <c r="K12" i="3"/>
  <c r="I12" i="3"/>
  <c r="J12" i="3"/>
  <c r="E937" i="2"/>
  <c r="G624" i="2"/>
  <c r="Q624" i="2" s="1"/>
  <c r="E961" i="2" s="1"/>
  <c r="Q856" i="2" l="1"/>
  <c r="G961" i="2" s="1"/>
  <c r="Q854" i="2"/>
  <c r="G959" i="2" s="1"/>
  <c r="Q959" i="2" s="1"/>
  <c r="K46" i="3" s="1"/>
  <c r="K56" i="3" s="1"/>
  <c r="Q855" i="2"/>
  <c r="G960" i="2" s="1"/>
  <c r="Q563" i="2"/>
  <c r="K16" i="3" s="1"/>
  <c r="Q962" i="2"/>
  <c r="N46" i="3" s="1"/>
  <c r="N56" i="3" s="1"/>
  <c r="Q580" i="2"/>
  <c r="M45" i="3" s="1"/>
  <c r="Q557" i="2"/>
  <c r="E16" i="3" s="1"/>
  <c r="Q555" i="2"/>
  <c r="C16" i="3" s="1"/>
  <c r="Q565" i="2"/>
  <c r="M16" i="3" s="1"/>
  <c r="Q559" i="2"/>
  <c r="G16" i="3" s="1"/>
  <c r="G27" i="3"/>
  <c r="Q937" i="2"/>
  <c r="D17" i="3" s="1"/>
  <c r="Q847" i="2"/>
  <c r="G952" i="2" s="1"/>
  <c r="Q952" i="2" s="1"/>
  <c r="D46" i="3" s="1"/>
  <c r="Q556" i="2"/>
  <c r="D16" i="3" s="1"/>
  <c r="D27" i="3" s="1"/>
  <c r="E27" i="3"/>
  <c r="H27" i="3"/>
  <c r="Q961" i="2"/>
  <c r="M46" i="3" s="1"/>
  <c r="Q845" i="2"/>
  <c r="G950" i="2" s="1"/>
  <c r="Q950" i="2" s="1"/>
  <c r="N17" i="3" s="1"/>
  <c r="Q850" i="2"/>
  <c r="J27" i="3"/>
  <c r="G958" i="2"/>
  <c r="Q958" i="2" s="1"/>
  <c r="J46" i="3" s="1"/>
  <c r="G957" i="2"/>
  <c r="Q957" i="2" s="1"/>
  <c r="I46" i="3" s="1"/>
  <c r="G956" i="2"/>
  <c r="Q956" i="2" s="1"/>
  <c r="H46" i="3" s="1"/>
  <c r="Q848" i="2"/>
  <c r="G953" i="2" s="1"/>
  <c r="Q953" i="2" s="1"/>
  <c r="E46" i="3" s="1"/>
  <c r="Q846" i="2"/>
  <c r="G951" i="2" s="1"/>
  <c r="Q951" i="2" s="1"/>
  <c r="C46" i="3" s="1"/>
  <c r="Q960" i="2"/>
  <c r="L46" i="3" s="1"/>
  <c r="Q566" i="2"/>
  <c r="N16" i="3" s="1"/>
  <c r="G842" i="2"/>
  <c r="Q842" i="2" s="1"/>
  <c r="G944" i="2" s="1"/>
  <c r="Q944" i="2" s="1"/>
  <c r="K17" i="3" s="1"/>
  <c r="K27" i="3" s="1"/>
  <c r="G843" i="2"/>
  <c r="Q843" i="2" s="1"/>
  <c r="G948" i="2" s="1"/>
  <c r="Q948" i="2" s="1"/>
  <c r="L17" i="3" s="1"/>
  <c r="L27" i="3" s="1"/>
  <c r="G844" i="2"/>
  <c r="Q844" i="2" s="1"/>
  <c r="G949" i="2" s="1"/>
  <c r="Q949" i="2" s="1"/>
  <c r="M17" i="3" s="1"/>
  <c r="M27" i="3" s="1"/>
  <c r="Q561" i="2"/>
  <c r="I16" i="3" s="1"/>
  <c r="I27" i="3" s="1"/>
  <c r="Q936" i="2"/>
  <c r="C17" i="3" s="1"/>
  <c r="Q571" i="2"/>
  <c r="D45" i="3" s="1"/>
  <c r="Q573" i="2"/>
  <c r="F45" i="3" s="1"/>
  <c r="Q852" i="2"/>
  <c r="Q849" i="2"/>
  <c r="Q939" i="2"/>
  <c r="F17" i="3" s="1"/>
  <c r="Q579" i="2"/>
  <c r="L45" i="3" s="1"/>
  <c r="Q558" i="2"/>
  <c r="F16" i="3" s="1"/>
  <c r="G577" i="2"/>
  <c r="Q577" i="2" s="1"/>
  <c r="J45" i="3" s="1"/>
  <c r="G574" i="2"/>
  <c r="Q574" i="2" s="1"/>
  <c r="G45" i="3" s="1"/>
  <c r="G576" i="2"/>
  <c r="Q576" i="2" s="1"/>
  <c r="I45" i="3" s="1"/>
  <c r="G575" i="2"/>
  <c r="Q575" i="2" s="1"/>
  <c r="H45" i="3" s="1"/>
  <c r="H56" i="3" s="1"/>
  <c r="Q572" i="2"/>
  <c r="E45" i="3" s="1"/>
  <c r="E56" i="3" s="1"/>
  <c r="Q570" i="2"/>
  <c r="C45" i="3" s="1"/>
  <c r="C56" i="3" s="1"/>
  <c r="I56" i="3" l="1"/>
  <c r="C27" i="3"/>
  <c r="M56" i="3"/>
  <c r="L56" i="3"/>
  <c r="D56" i="3"/>
  <c r="N27" i="3"/>
  <c r="K11" i="57"/>
  <c r="F27" i="3"/>
  <c r="J56" i="3"/>
  <c r="G954" i="2"/>
  <c r="Q954" i="2" s="1"/>
  <c r="F46" i="3" s="1"/>
  <c r="F56" i="3" s="1"/>
  <c r="G955" i="2"/>
  <c r="Q955" i="2" s="1"/>
  <c r="G46" i="3" s="1"/>
  <c r="G56" i="3" s="1"/>
  <c r="T6" i="59" l="1"/>
  <c r="T7" i="59" s="1"/>
  <c r="T8" i="59" s="1"/>
  <c r="T9" i="59" s="1"/>
  <c r="T10" i="59" s="1"/>
  <c r="U10" i="59" s="1"/>
  <c r="U7" i="59" l="1"/>
  <c r="U11" i="59" s="1"/>
  <c r="N5" i="59" s="1"/>
  <c r="O11" i="65" l="1"/>
  <c r="R11" i="65" s="1"/>
  <c r="R17" i="65" s="1"/>
  <c r="R18" i="65" s="1"/>
  <c r="N6" i="59"/>
  <c r="O11" i="26"/>
  <c r="F9" i="57"/>
  <c r="F9" i="29"/>
  <c r="F18" i="65" l="1"/>
  <c r="N11" i="54"/>
  <c r="N16" i="54" s="1"/>
  <c r="F3" i="58"/>
  <c r="F3" i="63"/>
  <c r="F3" i="61"/>
  <c r="O11" i="57"/>
  <c r="R11" i="26"/>
  <c r="R17" i="26" s="1"/>
  <c r="R18" i="26" s="1"/>
  <c r="G20" i="26" s="1"/>
  <c r="Q12" i="54" l="1"/>
  <c r="R11" i="57"/>
  <c r="R17" i="57" s="1"/>
  <c r="R18" i="57" s="1"/>
  <c r="O11" i="60"/>
  <c r="R11" i="60" s="1"/>
  <c r="R17" i="60" s="1"/>
  <c r="R18" i="60" s="1"/>
  <c r="F18" i="26"/>
  <c r="F18" i="57" l="1"/>
  <c r="G20" i="57"/>
  <c r="F18" i="60"/>
  <c r="B17" i="5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POCK</author>
  </authors>
  <commentList>
    <comment ref="F137" authorId="0" shapeId="0" xr:uid="{00000000-0006-0000-0000-000001000000}">
      <text>
        <r>
          <rPr>
            <b/>
            <sz val="8"/>
            <color indexed="81"/>
            <rFont val="Tahoma"/>
            <family val="2"/>
          </rPr>
          <t>POCK:</t>
        </r>
        <r>
          <rPr>
            <sz val="8"/>
            <color indexed="81"/>
            <rFont val="Tahoma"/>
            <family val="2"/>
          </rPr>
          <t xml:space="preserve">
190-/- gl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Suparttra</author>
  </authors>
  <commentList>
    <comment ref="E26" authorId="0" shapeId="0" xr:uid="{00000000-0006-0000-0400-000001000000}">
      <text>
        <r>
          <rPr>
            <b/>
            <sz val="9"/>
            <color indexed="81"/>
            <rFont val="Tahoma"/>
            <family val="2"/>
          </rPr>
          <t xml:space="preserve">27.04 กก./ท่อน
</t>
        </r>
        <r>
          <rPr>
            <sz val="9"/>
            <color indexed="81"/>
            <rFont val="Tahoma"/>
            <family val="2"/>
          </rPr>
          <t xml:space="preserve">
</t>
        </r>
      </text>
    </comment>
    <comment ref="E27" authorId="0" shapeId="0" xr:uid="{00000000-0006-0000-0400-000002000000}">
      <text>
        <r>
          <rPr>
            <b/>
            <sz val="9"/>
            <color indexed="81"/>
            <rFont val="Tahoma"/>
            <family val="2"/>
          </rPr>
          <t>Suparttra:</t>
        </r>
        <r>
          <rPr>
            <sz val="9"/>
            <color indexed="81"/>
            <rFont val="Tahoma"/>
            <family val="2"/>
          </rPr>
          <t xml:space="preserve">
9.19/ท่อน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Somyos</author>
  </authors>
  <commentList>
    <comment ref="I9" authorId="0" shapeId="0" xr:uid="{00000000-0006-0000-1200-000001000000}">
      <text>
        <r>
          <rPr>
            <b/>
            <sz val="9"/>
            <color indexed="81"/>
            <rFont val="Tahoma"/>
            <family val="2"/>
          </rPr>
          <t>Somyos:</t>
        </r>
        <r>
          <rPr>
            <sz val="9"/>
            <color indexed="81"/>
            <rFont val="Tahoma"/>
            <family val="2"/>
          </rPr>
          <t xml:space="preserve">
แมคโครตัวใหญ่ 1 ตัว2 วัน+รถขนทิ้ง 3เที่ยว 2 วัน
</t>
        </r>
      </text>
    </comment>
  </commentList>
</comments>
</file>

<file path=xl/sharedStrings.xml><?xml version="1.0" encoding="utf-8"?>
<sst xmlns="http://schemas.openxmlformats.org/spreadsheetml/2006/main" count="6514" uniqueCount="1354">
  <si>
    <t>ดอกเบี้ยเงินกู้</t>
  </si>
  <si>
    <t>ค่างาน (ทุน)</t>
  </si>
  <si>
    <t>ล้านบาท</t>
  </si>
  <si>
    <t>ระยะเวลา</t>
  </si>
  <si>
    <t>เดือน</t>
  </si>
  <si>
    <t>ข้อ  1.1</t>
  </si>
  <si>
    <t>หมวดค่าใช้จ่ายในขั้นตอนการประกวดราคาและทำสัญญา</t>
  </si>
  <si>
    <t xml:space="preserve"> -158-</t>
  </si>
  <si>
    <t>1.1.1</t>
  </si>
  <si>
    <t>ค่าธรรมเนียมค้ำประกันสัญญาจ้าง</t>
  </si>
  <si>
    <r>
      <t xml:space="preserve">          </t>
    </r>
    <r>
      <rPr>
        <u/>
        <sz val="14"/>
        <rFont val="AngsanaUPC"/>
        <family val="1"/>
        <charset val="222"/>
      </rPr>
      <t>เงื่อนไข</t>
    </r>
  </si>
  <si>
    <t>คิดเป็นร้อยละของค่างาน</t>
  </si>
  <si>
    <t xml:space="preserve">          ระยะเวลา</t>
  </si>
  <si>
    <t xml:space="preserve">     เดือน</t>
  </si>
  <si>
    <t xml:space="preserve"> </t>
  </si>
  <si>
    <t xml:space="preserve">     วงเงินค้ำประกัน</t>
  </si>
  <si>
    <t>% ของค่างาน</t>
  </si>
  <si>
    <t xml:space="preserve"> /</t>
  </si>
  <si>
    <t xml:space="preserve"> =</t>
  </si>
  <si>
    <t xml:space="preserve">          ค่าธรรมเนียม</t>
  </si>
  <si>
    <t>% ของวงเงินค้ำประกัน</t>
  </si>
  <si>
    <t>x</t>
  </si>
  <si>
    <r>
      <t xml:space="preserve">           </t>
    </r>
    <r>
      <rPr>
        <u/>
        <sz val="14"/>
        <rFont val="AngsanaUPC"/>
        <family val="1"/>
        <charset val="222"/>
      </rPr>
      <t>ค่างาน</t>
    </r>
  </si>
  <si>
    <t>วงเงิน</t>
  </si>
  <si>
    <t>=</t>
  </si>
  <si>
    <t>แผ่นที่  1/46</t>
  </si>
  <si>
    <t xml:space="preserve"> -159-</t>
  </si>
  <si>
    <t>1.1.2</t>
  </si>
  <si>
    <t>ค่าธรรมเนียมในการรับผิดชอบผลงานระยะเวลาก่อสร้าง  2  ปี</t>
  </si>
  <si>
    <t xml:space="preserve">         เดือน</t>
  </si>
  <si>
    <t xml:space="preserve">          วงเงินค้ำประกัน</t>
  </si>
  <si>
    <t xml:space="preserve">        % ของค่างาน</t>
  </si>
  <si>
    <t xml:space="preserve">        % ต่อปี</t>
  </si>
  <si>
    <t xml:space="preserve">          หมายเหตุ  ค่าธรรมเนียมในการรับผิดชอบผลงานระยะเวลาก่อสร้าง  2  ปี   คิดเป็นร้อยละเท่ากันของค่างานตามจำนวนทั้งหมดคือที่ 24 เดือน</t>
  </si>
  <si>
    <t>1.1.3</t>
  </si>
  <si>
    <t>ค่าอากรติดสัญญา</t>
  </si>
  <si>
    <t>ค่าอากรติดสัญญาของค่าก่อสร้างตามสัญญาจ้างคิดเป็นร้อยละ</t>
  </si>
  <si>
    <t>1.1.4</t>
  </si>
  <si>
    <t>ค่าสมทบกองทุนเงินทดแทนและค่ากองทุนประกันสังคม</t>
  </si>
  <si>
    <t>1.1.4.1</t>
  </si>
  <si>
    <t xml:space="preserve">ค่าสมทบกองทุนเงินทดแทน  คิดเป็นอัตรา  </t>
  </si>
  <si>
    <t>%</t>
  </si>
  <si>
    <t>ของค่าแรงงาน</t>
  </si>
  <si>
    <t>ค่าแรงงานคิดที่</t>
  </si>
  <si>
    <t>ของค่างาน (ทุน)</t>
  </si>
  <si>
    <t>เพราะฉนั้นค่ากองทุนเงินทดแทน              =</t>
  </si>
  <si>
    <t>1.1.4.2</t>
  </si>
  <si>
    <t xml:space="preserve">ค่ากองทุนประกันสังคม คิดเป็นอัตรา  </t>
  </si>
  <si>
    <t>รวม</t>
  </si>
  <si>
    <t>แผ่นที่  2/46</t>
  </si>
  <si>
    <t xml:space="preserve"> -160-</t>
  </si>
  <si>
    <t>ข้อ  1.2</t>
  </si>
  <si>
    <t>หมวดค่าใช้จ่าย สำนักงาน,ที่พักคนงานและโรงงาน ฯลฯ</t>
  </si>
  <si>
    <t>1.2.1</t>
  </si>
  <si>
    <t>ค่าใช้จ่ายในการพิมพ์แบบเพื่อใช้ในการก่อสร้างเพิ่มเติม,จัดทำ SHOP DRAWING และ AS-BUILT DRAWING</t>
  </si>
  <si>
    <t>1.2.1.1</t>
  </si>
  <si>
    <r>
      <t xml:space="preserve">          </t>
    </r>
    <r>
      <rPr>
        <u/>
        <sz val="14"/>
        <rFont val="AngsanaUPC"/>
        <family val="1"/>
        <charset val="222"/>
      </rPr>
      <t>เงื่อนไขค่างานตั้งแต่ 500,000 - 10,000,000 บาท</t>
    </r>
  </si>
  <si>
    <t xml:space="preserve">  งานโครงสร้าง</t>
  </si>
  <si>
    <t xml:space="preserve">        บาท / เดือน</t>
  </si>
  <si>
    <t xml:space="preserve">  งานระบบทั้งหมด</t>
  </si>
  <si>
    <t xml:space="preserve">                             รวม</t>
  </si>
  <si>
    <t>คิด 20 เปอร์เซ็นของโครงการ</t>
  </si>
  <si>
    <t xml:space="preserve">         บาท / เดือน</t>
  </si>
  <si>
    <r>
      <t xml:space="preserve">                               </t>
    </r>
    <r>
      <rPr>
        <u/>
        <sz val="14"/>
        <rFont val="AngsanaUPC"/>
        <family val="1"/>
        <charset val="222"/>
      </rPr>
      <t>ระยะเวลา(โดยเฉลี่ย)</t>
    </r>
  </si>
  <si>
    <t xml:space="preserve">       เดือน</t>
  </si>
  <si>
    <t xml:space="preserve">  x    100 </t>
  </si>
  <si>
    <t xml:space="preserve">                ค่าเฉลี่ย</t>
  </si>
  <si>
    <t>1.2.1.2</t>
  </si>
  <si>
    <r>
      <t xml:space="preserve">          </t>
    </r>
    <r>
      <rPr>
        <u/>
        <sz val="14"/>
        <rFont val="AngsanaUPC"/>
        <family val="1"/>
        <charset val="222"/>
      </rPr>
      <t>เงื่อนไขค่างานตั้งแต่  10,000,001 - 30,000,000 บาท</t>
    </r>
  </si>
  <si>
    <t xml:space="preserve">  งานโครงสร้าง         </t>
  </si>
  <si>
    <t xml:space="preserve">  งานระบบสุขาภิบาล</t>
  </si>
  <si>
    <t xml:space="preserve">  งานระบบไฟฟ้าฯ     </t>
  </si>
  <si>
    <t xml:space="preserve">  งานระบบปรับอากาศ</t>
  </si>
  <si>
    <t>แผ่นที่  3/46</t>
  </si>
  <si>
    <t xml:space="preserve"> -161-</t>
  </si>
  <si>
    <t>1.2.1.3</t>
  </si>
  <si>
    <r>
      <t xml:space="preserve">          </t>
    </r>
    <r>
      <rPr>
        <u/>
        <sz val="14"/>
        <rFont val="AngsanaUPC"/>
        <family val="1"/>
        <charset val="222"/>
      </rPr>
      <t xml:space="preserve">เงื่อนไขค่างานตั้งแต่  30,000,001 - 50,000,000  บาท </t>
    </r>
  </si>
  <si>
    <t>คิด 25 เปอร์เซ็นของโครงการ</t>
  </si>
  <si>
    <t>1.2.1.4</t>
  </si>
  <si>
    <t xml:space="preserve">          เงื่อนไขค่างานตั้งแต่  50,000,001 - 80,000,000  บาท </t>
  </si>
  <si>
    <t>แผ่นที่  4/46</t>
  </si>
  <si>
    <t xml:space="preserve"> -162-</t>
  </si>
  <si>
    <t>1.2.1.5</t>
  </si>
  <si>
    <r>
      <t xml:space="preserve">          </t>
    </r>
    <r>
      <rPr>
        <u/>
        <sz val="14"/>
        <rFont val="AngsanaUPC"/>
        <family val="1"/>
        <charset val="222"/>
      </rPr>
      <t>เงื่อนไขค่างานตั้งแต่  80,000,001 - 100,000,000  บาท</t>
    </r>
  </si>
  <si>
    <t>คิด 30 เปอร์เซ็นของโครงการ</t>
  </si>
  <si>
    <t>1.2.1.6</t>
  </si>
  <si>
    <r>
      <t xml:space="preserve">          </t>
    </r>
    <r>
      <rPr>
        <u/>
        <sz val="14"/>
        <rFont val="AngsanaUPC"/>
        <family val="1"/>
        <charset val="222"/>
      </rPr>
      <t>เงื่อนไขค่างานตั้งแต่  100,000,001 - 300,000,000  บาท</t>
    </r>
  </si>
  <si>
    <t xml:space="preserve">  งานระบบอื่นๆ</t>
  </si>
  <si>
    <t>แผ่นที่  5/46</t>
  </si>
  <si>
    <t xml:space="preserve"> -163-</t>
  </si>
  <si>
    <t>1.2.1.7</t>
  </si>
  <si>
    <r>
      <t xml:space="preserve">          </t>
    </r>
    <r>
      <rPr>
        <u/>
        <sz val="14"/>
        <rFont val="AngsanaUPC"/>
        <family val="1"/>
        <charset val="222"/>
      </rPr>
      <t>เงื่อนไขค่างานตั้งแต่  300,000,001 - 1,000,000,000  บาท</t>
    </r>
  </si>
  <si>
    <t>คิด 40 เปอร์เซ็นของโครงการ</t>
  </si>
  <si>
    <t>สรุป</t>
  </si>
  <si>
    <t>ข้อ 1.2.1  ค่าใช้จ่ายในการพิมพ์แบบเพื่อใช้ในการก่อสร้างเพิ่มเติม,จัดทำ SHOP DRAWING และ AS-BUILT DRAWING</t>
  </si>
  <si>
    <t>ค่างาน</t>
  </si>
  <si>
    <t xml:space="preserve">                                      500,000    -         10,000,000</t>
  </si>
  <si>
    <t xml:space="preserve">                                 10,000,001    -         30,000,000</t>
  </si>
  <si>
    <t xml:space="preserve">                                 30,000,001    -         50,000,000</t>
  </si>
  <si>
    <t xml:space="preserve">                                 50,000,001    -         80,000,000</t>
  </si>
  <si>
    <t xml:space="preserve">                                 80,000,001    -       100,000,000</t>
  </si>
  <si>
    <t xml:space="preserve">                               100,000,001    -       300,000,000</t>
  </si>
  <si>
    <t xml:space="preserve">                               300,000,001    -    1,000,000,000</t>
  </si>
  <si>
    <t>แผ่นที่  6/46</t>
  </si>
  <si>
    <t xml:space="preserve"> -164-</t>
  </si>
  <si>
    <t>ข้อ  1.2.2</t>
  </si>
  <si>
    <t>ค่าใช้จ่ายในการส่งตัวอย่างวัสดุทดสอบและหนังสือรับรอง</t>
  </si>
  <si>
    <r>
      <t xml:space="preserve">         </t>
    </r>
    <r>
      <rPr>
        <u/>
        <sz val="14"/>
        <rFont val="AngsanaUPC"/>
        <family val="1"/>
        <charset val="222"/>
      </rPr>
      <t>หลักการคิด</t>
    </r>
    <r>
      <rPr>
        <sz val="14"/>
        <rFont val="AngsanaUPC"/>
        <family val="1"/>
        <charset val="222"/>
      </rPr>
      <t xml:space="preserve">        1     ค่างาน  100 %  แบ่งเป็นรายละเอียดดังนี้</t>
    </r>
  </si>
  <si>
    <t xml:space="preserve"> งาน 500,000 - 200,000,000 บาท</t>
  </si>
  <si>
    <t xml:space="preserve"> งาน  200,000,000  บาทขึ้นไป</t>
  </si>
  <si>
    <t xml:space="preserve"> - งานโครงสร้าง            คิด  37  %</t>
  </si>
  <si>
    <t xml:space="preserve"> - งานโครงสร้าง            คิด  34  %</t>
  </si>
  <si>
    <t xml:space="preserve"> - งานสถาปัตยกรรม      คิด  43  %</t>
  </si>
  <si>
    <t xml:space="preserve"> - งานสถาปัตยกรรม      คิด  36  %</t>
  </si>
  <si>
    <t xml:space="preserve"> - งานระบบไฟฟ้า          คิด    8  %</t>
  </si>
  <si>
    <t xml:space="preserve"> - งานระบบไฟฟ้า          คิด  10  %</t>
  </si>
  <si>
    <t xml:space="preserve"> - งานระบบสุขาภิบาล   คิด    7  %</t>
  </si>
  <si>
    <t xml:space="preserve"> - งานระบบสุขาภิบาล   คิด   10  %</t>
  </si>
  <si>
    <t xml:space="preserve"> - งานระบบอื่นๆ           คิด    5  %</t>
  </si>
  <si>
    <t xml:space="preserve"> - งานระบบอื่นๆ           คิด   10  %</t>
  </si>
  <si>
    <t xml:space="preserve">                                   2     งานโครงสร้าง  100 %  แบ่งเป็นงานเสาเข็ม  15 % งานโครงสร้างอื่นๆ  85 %</t>
  </si>
  <si>
    <t xml:space="preserve"> - งานโครงสร้างอื่นๆประกอบด้วย คอนกรีต  1  ลบ.ม. มีปริมาณเหล็กเสริมหนัก  180  กก. และปริมาณไม้แบบ  4  ตร.ม</t>
  </si>
  <si>
    <t xml:space="preserve"> - คอนกรีต  1  ลบ.ม.  ราคา  1,450  บาท</t>
  </si>
  <si>
    <t xml:space="preserve"> =      1,450    บาท          =         31   %</t>
  </si>
  <si>
    <t xml:space="preserve"> - เหล็กหนัก  180  กก.ๆละ  12  บาท</t>
  </si>
  <si>
    <t xml:space="preserve"> =      2,160    บาท          =         47   %</t>
  </si>
  <si>
    <t xml:space="preserve"> - ไม้แบบ  4  ตร.ม.ๆละ  250  บาท</t>
  </si>
  <si>
    <t xml:space="preserve"> =      1,000    บาท          =         22   %</t>
  </si>
  <si>
    <t xml:space="preserve">                                   3     ค่าของวัสดุคิด  70  %  ค่าแรงงานคิด  30  %</t>
  </si>
  <si>
    <t xml:space="preserve">                                   4     ทดสอบเหล็กทุก  100  เส้น  5  ตัวอย่าง  ทดสอบคอนกรีตทุก  50  ลบ.ม./  1  ชุดตัวอย่าง( 1 ชุด = 3  แท่งทดสอบ)</t>
  </si>
  <si>
    <t>การเทียบอัตราส่วนของงาน</t>
  </si>
  <si>
    <t xml:space="preserve">คอนกรีต                </t>
  </si>
  <si>
    <t>31%*0.85%*0.70%*0.37%                              =              6.83                 ของมูลค่าโครงการ</t>
  </si>
  <si>
    <t>เหล็ก</t>
  </si>
  <si>
    <t>47%*0.85%*0.70%*0.37%                              =            10.35                 ของมูลค่าโครงการ</t>
  </si>
  <si>
    <t>ไม้แบบ</t>
  </si>
  <si>
    <t>22%*0.85%*0.70%*0.37%                              =              4.84                 ของมูลค่าโครงการ</t>
  </si>
  <si>
    <t>คิดเหล็ก     11.82 %  มูลค่าโครงการ ( คิดเหล็ก  12  มม. ยาว 10.00 ม. เส้นละ 106 บาท)</t>
  </si>
  <si>
    <t>สูตร</t>
  </si>
  <si>
    <t>การคิดค่าทดสอบเหล็ก</t>
  </si>
  <si>
    <t xml:space="preserve">                            =</t>
  </si>
  <si>
    <t xml:space="preserve">     10.35{[ 100 x (จำนวน 5 ตัวอย่าง) x (ค่าทดสอบเหล็กเส้น)] / [ 100 x (100 เส้นต่อ 5 ตัวอย่าง) x (ราคาเหล็กเส้น)]}</t>
  </si>
  <si>
    <t>การคิดค่าทดสอบคอนกรีต</t>
  </si>
  <si>
    <t xml:space="preserve">     6.83 {[ 100 x (จำนวน 3 ตัวอย่าง) x (ค่าทดสอบคอนกรีต)] / [ 100 x (50 ลบ.ม.ต่อ 1 ชุดตัวอย่าง) x (ราคาคอนกรีต)]}</t>
  </si>
  <si>
    <t>แผ่นที่  7/46</t>
  </si>
  <si>
    <t>1.2.2.1</t>
  </si>
  <si>
    <t>ค่างาน 500,000  -  80,000,000  บาท</t>
  </si>
  <si>
    <t xml:space="preserve"> -165-</t>
  </si>
  <si>
    <t>-</t>
  </si>
  <si>
    <t xml:space="preserve">งานเหล็กเสริมคอนกรีต  </t>
  </si>
  <si>
    <t>คิดเหล็กทดสอบที่ขนาด  12  มม.ราคาวัสดุ  =</t>
  </si>
  <si>
    <t xml:space="preserve"> บาท / เส้น</t>
  </si>
  <si>
    <t>ค่าทดสอบและค่าวัสดุทดสอบ                      =</t>
  </si>
  <si>
    <t xml:space="preserve"> บาท / 1 ตัวอย่าง</t>
  </si>
  <si>
    <t>งานเหล็กเสริมของมูลค่าโครงการ               =</t>
  </si>
  <si>
    <t xml:space="preserve"> %</t>
  </si>
  <si>
    <t xml:space="preserve">                ค่าทดสอบเหล็กคิดเป็นร้อยละ     =</t>
  </si>
  <si>
    <t xml:space="preserve">    {(       100        x         5         x</t>
  </si>
  <si>
    <t xml:space="preserve"> )</t>
  </si>
  <si>
    <t xml:space="preserve"> /    (   100         x         100          x</t>
  </si>
  <si>
    <t xml:space="preserve">  )}</t>
  </si>
  <si>
    <t xml:space="preserve">                                                                     =</t>
  </si>
  <si>
    <t>งานคอนกรีตโครงสร้าง</t>
  </si>
  <si>
    <t>คิดค่าคอนกรีตทดสอบที่ราคา                       =</t>
  </si>
  <si>
    <t xml:space="preserve"> บาท / ลบ.ม.</t>
  </si>
  <si>
    <t>งานคอนกรีตของมูลค่าโครงการ                   =</t>
  </si>
  <si>
    <t xml:space="preserve">           ค่าทดสอบคอนกรีตคิดเป็นร้อยละ     =</t>
  </si>
  <si>
    <t xml:space="preserve">    {(       100        x         3         x</t>
  </si>
  <si>
    <t xml:space="preserve"> /    (   100         x          50          x</t>
  </si>
  <si>
    <t xml:space="preserve">                                                                      =</t>
  </si>
  <si>
    <t xml:space="preserve">                 รวมค่าทดสอบวัสดุ                   =</t>
  </si>
  <si>
    <t>1.2.2.2</t>
  </si>
  <si>
    <t>ค่างาน 80,000,001  -  200,000,000  บาท</t>
  </si>
  <si>
    <t>คิดเหล็กทดสอบที่ขนาด  16  มม.ราคาวัสดุ  =</t>
  </si>
  <si>
    <t>งานคอนกรีตของมูลค่าโครงการ                  =</t>
  </si>
  <si>
    <t>แผ่นที่  8/46</t>
  </si>
  <si>
    <t xml:space="preserve"> -166-</t>
  </si>
  <si>
    <t>1.2.2.3</t>
  </si>
  <si>
    <t>ค่างาน 200,000,001  -  1,000,000,000  บาท</t>
  </si>
  <si>
    <t>คิดเหล็กทดสอบที่ขนาด  25  มม.ราคาวัสดุ  =</t>
  </si>
  <si>
    <t>ข้อ 1.2.2  ค่าใช้จ่ายในการส่งตัวอย่างวัสดุทดสอบและหนังสือรับรอง</t>
  </si>
  <si>
    <t xml:space="preserve">                ค่างาน        500,000  -       80,000,000  บาท</t>
  </si>
  <si>
    <t xml:space="preserve">                ค่างาน   80,000,001  -     200,000,000  บาท</t>
  </si>
  <si>
    <t xml:space="preserve">                ค่างาน 200,000,001  -  1,000,000,000  บาท</t>
  </si>
  <si>
    <t>ข้อ  1.2.3</t>
  </si>
  <si>
    <t>ค่าใช้จ่ายในการจัดเตรียมเอกสารต่างๆ  ระหว่างทำการก่อสร้าง</t>
  </si>
  <si>
    <t xml:space="preserve"> -  คิดให้โดยเฉลี่ย ( ข้อมูลเชิงสถิติ )</t>
  </si>
  <si>
    <t>แผ่นที่  9/46</t>
  </si>
  <si>
    <t>ข้อ  1.2.4</t>
  </si>
  <si>
    <t>ค่ารักษาความสะอาดและขนเศษวัสดุในการก่อสร้าง</t>
  </si>
  <si>
    <t xml:space="preserve"> -167-</t>
  </si>
  <si>
    <t xml:space="preserve">       1.2.4.1</t>
  </si>
  <si>
    <r>
      <t xml:space="preserve">          </t>
    </r>
    <r>
      <rPr>
        <u/>
        <sz val="14"/>
        <rFont val="AngsanaUPC"/>
        <family val="1"/>
        <charset val="222"/>
      </rPr>
      <t>เงื่อนไขค่างานตั้งแต่  500,000 - 10,000,000  บาท</t>
    </r>
  </si>
  <si>
    <t xml:space="preserve"> ค่ารถและค่าขนครั้งละ         </t>
  </si>
  <si>
    <t xml:space="preserve"> จำนวนเที่ยวครั้ง</t>
  </si>
  <si>
    <t xml:space="preserve">        ครั้ง / เดือน</t>
  </si>
  <si>
    <t xml:space="preserve">                 รวมเป็นเงิน</t>
  </si>
  <si>
    <t xml:space="preserve">       1.2.4.2</t>
  </si>
  <si>
    <r>
      <t xml:space="preserve">          </t>
    </r>
    <r>
      <rPr>
        <u/>
        <sz val="14"/>
        <rFont val="AngsanaUPC"/>
        <family val="1"/>
        <charset val="222"/>
      </rPr>
      <t>เงื่อนไขค่างานตั้งแต่  10,000,001 - 25,000,000  บาท</t>
    </r>
  </si>
  <si>
    <t xml:space="preserve">       1.2.4.3</t>
  </si>
  <si>
    <r>
      <t xml:space="preserve">          </t>
    </r>
    <r>
      <rPr>
        <u/>
        <sz val="14"/>
        <rFont val="AngsanaUPC"/>
        <family val="1"/>
        <charset val="222"/>
      </rPr>
      <t>เงื่อนไขค่างานตั้งแต่  25,000,001 - 100,000,000  บาท</t>
    </r>
  </si>
  <si>
    <t>แผ่นที่  10/46</t>
  </si>
  <si>
    <t xml:space="preserve"> -168-</t>
  </si>
  <si>
    <t xml:space="preserve">       1.2.4.4</t>
  </si>
  <si>
    <r>
      <t xml:space="preserve">          </t>
    </r>
    <r>
      <rPr>
        <u/>
        <sz val="14"/>
        <rFont val="AngsanaUPC"/>
        <family val="1"/>
        <charset val="222"/>
      </rPr>
      <t>เงื่อนไขค่างานตั้งแต่  100,000,001 - 250,000,000  บาท</t>
    </r>
  </si>
  <si>
    <t xml:space="preserve">       1.2.4.5</t>
  </si>
  <si>
    <t xml:space="preserve">          เงื่อนไขค่างานตั้งแต่  250,000,001 - 500,000,000  บาท</t>
  </si>
  <si>
    <t>แผ่นที่  11/46</t>
  </si>
  <si>
    <t xml:space="preserve"> -169-</t>
  </si>
  <si>
    <t xml:space="preserve">       1.2.4.6</t>
  </si>
  <si>
    <r>
      <t xml:space="preserve">          </t>
    </r>
    <r>
      <rPr>
        <u/>
        <sz val="14"/>
        <rFont val="AngsanaUPC"/>
        <family val="1"/>
        <charset val="222"/>
      </rPr>
      <t>เงื่อนไขค่างานตั้งแต่  500,000,001 - 1,000,000,000  บาท</t>
    </r>
  </si>
  <si>
    <t>ข้อ 1.2.4  ค่าใช้จ่ายในการรักษาความสะอาดและขนเศษวัสดุในการก่อสร้าง</t>
  </si>
  <si>
    <t xml:space="preserve">                ค่างาน         500,000  -       10,000,000  บาท</t>
  </si>
  <si>
    <t xml:space="preserve">                ค่างาน    10,000,001  -       25,000,000  บาท</t>
  </si>
  <si>
    <t xml:space="preserve">                ค่างาน    25,000,001  -     100,000,000  บาท</t>
  </si>
  <si>
    <t xml:space="preserve">                ค่างาน  100,000,001  -     250,000,000  บาท</t>
  </si>
  <si>
    <t xml:space="preserve">                ค่างาน  250,000,001  -     500,000,000  บาท</t>
  </si>
  <si>
    <t xml:space="preserve">                ค่างาน  500,000,001  -  1,000,000,000  บาท</t>
  </si>
  <si>
    <t>แผ่นที่  12/46</t>
  </si>
  <si>
    <t>ข้อ  1.2.5</t>
  </si>
  <si>
    <t>ค่าก่อสร้างที่พักคนงาน,สำนักงาน,โรงงานและโรงเก็บวัสดุ ชั่วคราว</t>
  </si>
  <si>
    <t xml:space="preserve"> -170-</t>
  </si>
  <si>
    <t xml:space="preserve">       1.2.5.1</t>
  </si>
  <si>
    <t xml:space="preserve"> ที่พักและห้องน้ำห้องส้วมคนงาน</t>
  </si>
  <si>
    <r>
      <t xml:space="preserve"> หลักการคิด</t>
    </r>
    <r>
      <rPr>
        <sz val="14"/>
        <rFont val="AngsanaUPC"/>
        <family val="1"/>
        <charset val="222"/>
      </rPr>
      <t xml:space="preserve">  -  ค่าแรงงานคิด  30 % ของโครงการ</t>
    </r>
  </si>
  <si>
    <t xml:space="preserve">                      -  ค่าแรงงาน                   =</t>
  </si>
  <si>
    <t>บาท/ต่อวัน</t>
  </si>
  <si>
    <t xml:space="preserve">                      -  อัตราคนพัก                 =</t>
  </si>
  <si>
    <t>คนต่อ 1 ห้องพัก</t>
  </si>
  <si>
    <t xml:space="preserve">        ค่าใช้จ่ายค่าแรงงาน</t>
  </si>
  <si>
    <t xml:space="preserve">       =</t>
  </si>
  <si>
    <t>ของค่างาน</t>
  </si>
  <si>
    <t xml:space="preserve">        จำนวนแรงงาน</t>
  </si>
  <si>
    <t xml:space="preserve">  0.30 / 180</t>
  </si>
  <si>
    <t xml:space="preserve">  ใน  1  เดือนมี  30  วัน  ปริมาณคนทำงานใน  1  วัน</t>
  </si>
  <si>
    <t xml:space="preserve"> อัตราคนพัก 1.5 คนต่อ 1 ห้องพัก ดังนั้นปริมาณห้องพัก</t>
  </si>
  <si>
    <t xml:space="preserve"> ค่าปลูกสร้างห้องพักคิดราคาห้องละ  =</t>
  </si>
  <si>
    <t>บาท / ห้อง</t>
  </si>
  <si>
    <t xml:space="preserve"> คิดค่าเสื่อมราคา  50  %                       =</t>
  </si>
  <si>
    <t xml:space="preserve"> ค่าใช้จ่ายในการก่อสร้างที่พักคนงานเฉลี่ย 1 เดือน</t>
  </si>
  <si>
    <t xml:space="preserve"> ห้องน้ำห้องส้วมคนงาน</t>
  </si>
  <si>
    <t xml:space="preserve"> หลักการคิด  -  คิดประมาณห้องน้ำ-ส้วม  1  ห้องต่อห้องพักคนงาน  10  ห้อง</t>
  </si>
  <si>
    <t xml:space="preserve"> ค่าปลูกสร้างห้องน้ำ-ส้วมคิดราคาห้องละ  =</t>
  </si>
  <si>
    <t xml:space="preserve"> ดังนั้นค่าใช้จ่ายในการก่อสร้างห้องน้ำ-ส้วม เฉลี่ย 1 เดือน</t>
  </si>
  <si>
    <t>รวมค่าก่อสร้างที่พักคนงานและห้องน้ำ-ส้วม เฉลี่ย 1 เดือน</t>
  </si>
  <si>
    <t xml:space="preserve"> +</t>
  </si>
  <si>
    <t xml:space="preserve">                                  คิดเป็นร้อยละของค่างานทั้งโครงการ</t>
  </si>
  <si>
    <t xml:space="preserve">    ใช้งานประมาณ  70  % ของระยะเวลาก่อสร้างโครงการ</t>
  </si>
  <si>
    <t>*</t>
  </si>
  <si>
    <t>เพราะฉนั้นค่าก่อสร้างที่พักคนงานและห้องน้ำห้องส้วมเฉลี่ยต่อโครงการ</t>
  </si>
  <si>
    <r>
      <t xml:space="preserve">                               </t>
    </r>
    <r>
      <rPr>
        <u/>
        <sz val="14"/>
        <rFont val="AngsanaUPC"/>
        <family val="1"/>
        <charset val="222"/>
      </rPr>
      <t>ระยะเวลา</t>
    </r>
  </si>
  <si>
    <t>แผ่นที่  13/46</t>
  </si>
  <si>
    <t xml:space="preserve"> -171-</t>
  </si>
  <si>
    <t xml:space="preserve">       1.2.5.2</t>
  </si>
  <si>
    <t xml:space="preserve"> สำนักงาน,โรงงาน,โรงเก็บวัสดุชั่วคราว</t>
  </si>
  <si>
    <t xml:space="preserve">       1.2.5.2.1</t>
  </si>
  <si>
    <t xml:space="preserve"> ค่างาน ไม่เกิน - 10,000,000 บาท    สำนักงานขนาดพนักงาน   3   คน </t>
  </si>
  <si>
    <t xml:space="preserve"> - พื้นที่ใช้สอยสำนักงาน( 1 คน / 8 ตร.ม.)   =</t>
  </si>
  <si>
    <t>ตร.ม.</t>
  </si>
  <si>
    <t xml:space="preserve"> - ราคาค่าก่อสร้างเฉลี่ย / ตารางเมตร           =</t>
  </si>
  <si>
    <t>บาท(หักค่าเสื่อมแล้ว)</t>
  </si>
  <si>
    <t xml:space="preserve">                  รวมค่าก่อสร้างสำนักงาน           =</t>
  </si>
  <si>
    <t>บาท</t>
  </si>
  <si>
    <t>แผ่นที่  14/46</t>
  </si>
  <si>
    <t xml:space="preserve"> - พื้นที่เก็บของ( สโตร์ )                              =</t>
  </si>
  <si>
    <t xml:space="preserve"> -172-</t>
  </si>
  <si>
    <t>บาท (หักค่าเสื่อมแล้ว)</t>
  </si>
  <si>
    <t xml:space="preserve">                  รวมค่าก่อสร้างที่เก็บของ           =</t>
  </si>
  <si>
    <t xml:space="preserve"> - พื้นที่ห้องน้ำห้องส้วม                              =</t>
  </si>
  <si>
    <t>ห้อง</t>
  </si>
  <si>
    <t xml:space="preserve"> - ราคาค่าก่อสร้างเฉลี่ย / ห้อง                      =</t>
  </si>
  <si>
    <t xml:space="preserve">                  รวมค่าก่อสร้างห้องน้ำ-ส้วม       =</t>
  </si>
  <si>
    <t xml:space="preserve">  รวมค่าก่อสร้างสำนักงาน,สโตร์,ห้องน้ำฯ  =</t>
  </si>
  <si>
    <t xml:space="preserve">       1.2.5.2.2</t>
  </si>
  <si>
    <t xml:space="preserve"> ค่างาน 10,000,001 - 25,000,000 บาท    สำนักงานขนาดพนักงาน   3   คน </t>
  </si>
  <si>
    <t>แผ่นที่  15/46</t>
  </si>
  <si>
    <t xml:space="preserve"> -173-</t>
  </si>
  <si>
    <t xml:space="preserve">       1.2.5.2.3</t>
  </si>
  <si>
    <t xml:space="preserve"> ค่างาน 25,000,001 - 50,000,000 บาท    สำนักงานขนาดพนักงาน   4   คน </t>
  </si>
  <si>
    <t xml:space="preserve"> - พื้นที่โรงงานเตรียมเหล็ก                        =</t>
  </si>
  <si>
    <t xml:space="preserve">                  รวมค่าก่อสร้างโรงงาน              =</t>
  </si>
  <si>
    <t xml:space="preserve"> - พื้นที่โรงเก็บซีเมนต์ถุง                            =</t>
  </si>
  <si>
    <t xml:space="preserve">                รวมค่าก่อสร้างที่โรงเก็บซีเมนต์  =</t>
  </si>
  <si>
    <t>แผ่นที่  16/46</t>
  </si>
  <si>
    <t xml:space="preserve"> -174-</t>
  </si>
  <si>
    <t xml:space="preserve">       1.2.5.2.4</t>
  </si>
  <si>
    <t xml:space="preserve"> ค่างาน 50,000,001 - 100,000,000 บาท    สำนักงานขนาดพนักงาน   4   คน </t>
  </si>
  <si>
    <t>แผ่นที่  17/46</t>
  </si>
  <si>
    <t xml:space="preserve"> -175-</t>
  </si>
  <si>
    <t xml:space="preserve">       1.2.5.2.5</t>
  </si>
  <si>
    <t xml:space="preserve"> ค่างาน 100,000,001 - 300,000,000 บาท    สำนักงานขนาดพนักงาน   6   คน </t>
  </si>
  <si>
    <t>แผ่นที่  18/46</t>
  </si>
  <si>
    <t xml:space="preserve"> -176-</t>
  </si>
  <si>
    <t xml:space="preserve">       1.2.5.2.6</t>
  </si>
  <si>
    <t xml:space="preserve"> ค่างาน 300,000,001 - 500,000,000 บาท    สำนักงานขนาดพนักงาน   10   คน </t>
  </si>
  <si>
    <t>แผ่นที่  19/46</t>
  </si>
  <si>
    <t xml:space="preserve"> -177-</t>
  </si>
  <si>
    <t xml:space="preserve">       1.2.5.2.7</t>
  </si>
  <si>
    <t xml:space="preserve"> ค่างาน ตั้งแต่ - 500,000,001 บาทขึ้นไป    สำนักงานขนาดพนักงาน   15   คน </t>
  </si>
  <si>
    <t>แผ่นที่  20/46</t>
  </si>
  <si>
    <t xml:space="preserve"> -178-</t>
  </si>
  <si>
    <t>เพราะฉนั้นค่าก่อสร้างสำนักงาน,โรงงาน,โรงเก็บวัสดุชั่วคราวเฉลี่ยต่อโครงการ</t>
  </si>
  <si>
    <t xml:space="preserve">                ค่างาน          500,000  -      10,000,000  บาท</t>
  </si>
  <si>
    <t xml:space="preserve">                ค่างาน     10,000,001  -      25,000,000  บาท</t>
  </si>
  <si>
    <t xml:space="preserve">                ค่างาน     25,000,001  -      50,000,000  บาท</t>
  </si>
  <si>
    <t xml:space="preserve">                ค่างาน     50,000,001  -     100,000,000  บาท</t>
  </si>
  <si>
    <t xml:space="preserve">                ค่างาน   100,000,001  -     300,000,000  บาท</t>
  </si>
  <si>
    <t xml:space="preserve">                ค่างาน   300,000,001  -     500,000,000  บาท</t>
  </si>
  <si>
    <t xml:space="preserve">                ค่างาน   500,000,001  -  1,000,000,000  บาท</t>
  </si>
  <si>
    <t>ข้อ 1.2.5  ค่าก่อสร้างที่พักคนงาน,สำนักงาน,โรงงานและโรงเก็บวัสดุ ชั่วคราว</t>
  </si>
  <si>
    <t>สำนักงาน,โรงงาน,โรงเก็บวัสดุ</t>
  </si>
  <si>
    <t>ที่พักคนงาน</t>
  </si>
  <si>
    <t>แผ่นที่  21/46</t>
  </si>
  <si>
    <t xml:space="preserve"> -179-</t>
  </si>
  <si>
    <t>ข้อ  1.2.6</t>
  </si>
  <si>
    <t>ค่าสาธารณูปโภค,น้ำ,ไฟชั่วคราว</t>
  </si>
  <si>
    <t xml:space="preserve">       1.2.6.1</t>
  </si>
  <si>
    <t xml:space="preserve"> - ค่าน้ำ (การใช้น้ำ  120 ลิตร / คน / วัน)</t>
  </si>
  <si>
    <t xml:space="preserve">   การใช้น้ำต่อ 1 คน       =    120 / 1,000     =</t>
  </si>
  <si>
    <t>ลบ.ม. / วัน</t>
  </si>
  <si>
    <t xml:space="preserve">   จำนวนแรงงานคิดเป็นร้อยละ                 =</t>
  </si>
  <si>
    <t>(  = 0.30/180 = 0.001667 = 0.0017)</t>
  </si>
  <si>
    <t xml:space="preserve">   อัตราค่าน้ำ                                                =</t>
  </si>
  <si>
    <t>บาท / ลบ.ม.</t>
  </si>
  <si>
    <t xml:space="preserve">   เพราะฉนั้นอัตราการใช้น้ำตลอดโครงการ ร้อยละ</t>
  </si>
  <si>
    <t xml:space="preserve">             ลบ.ม./โครงการ</t>
  </si>
  <si>
    <t xml:space="preserve">   คิดเป็นเงินร้อยละของค่างาน</t>
  </si>
  <si>
    <t xml:space="preserve">   การใช้ไฟต่อ 1 คน              =     3 / 1.5      =</t>
  </si>
  <si>
    <t>หน่วย / วัน</t>
  </si>
  <si>
    <t xml:space="preserve">   จำนวนแรงงานคิดเป็นร้อยละ                   =</t>
  </si>
  <si>
    <t xml:space="preserve">   อัตราค่าไฟ                                                 =</t>
  </si>
  <si>
    <t>บาท / หน่วย</t>
  </si>
  <si>
    <t>แผ่นที่  22/46</t>
  </si>
  <si>
    <t xml:space="preserve">   ฉนั้นอัตราการใช้ไฟตลอดโครงการ ร้อยละ</t>
  </si>
  <si>
    <t xml:space="preserve">            หน่วย/โครงการ</t>
  </si>
  <si>
    <t xml:space="preserve"> -180-</t>
  </si>
  <si>
    <t xml:space="preserve">   คิดประมาณ 70% ของระยะเวลาก่อสร้างรวมทั้งโครงการ</t>
  </si>
  <si>
    <t>+</t>
  </si>
  <si>
    <t xml:space="preserve">       70      /      100</t>
  </si>
  <si>
    <t xml:space="preserve">  เพราะฉนั้นค่าใช้จ่ายค่าน้ำ-ไฟของที่พักคนงานและห้องน้ำห้องส้วมเฉลี่ยต่อโครงการ</t>
  </si>
  <si>
    <r>
      <t xml:space="preserve">           </t>
    </r>
    <r>
      <rPr>
        <u/>
        <sz val="14"/>
        <color indexed="18"/>
        <rFont val="AngsanaUPC"/>
        <family val="1"/>
        <charset val="222"/>
      </rPr>
      <t>ค่างาน</t>
    </r>
  </si>
  <si>
    <r>
      <t xml:space="preserve">                               </t>
    </r>
    <r>
      <rPr>
        <u/>
        <sz val="14"/>
        <color indexed="18"/>
        <rFont val="AngsanaUPC"/>
        <family val="1"/>
        <charset val="222"/>
      </rPr>
      <t>ระยะเวลา</t>
    </r>
  </si>
  <si>
    <t>โครงการ</t>
  </si>
  <si>
    <t>แผ่นที่  23/46</t>
  </si>
  <si>
    <t xml:space="preserve"> -181-</t>
  </si>
  <si>
    <t xml:space="preserve">       1.2.6.2</t>
  </si>
  <si>
    <t xml:space="preserve"> สำนักงาน,โรงงาน,โรงเก็บวัสดุชั่วคราว (น้ำ-ไฟ)</t>
  </si>
  <si>
    <t xml:space="preserve">       1.2.6.2.1</t>
  </si>
  <si>
    <t xml:space="preserve">   อัตราค่าน้ำ                                              =</t>
  </si>
  <si>
    <t xml:space="preserve">   การใช้น้ำต่อ 3 คน   =  120 / 1,000 x 3  =</t>
  </si>
  <si>
    <t xml:space="preserve">   จำนวน 30 วัน( 1 เดือน )ใช้น้ำ              =</t>
  </si>
  <si>
    <t>ลบ.ม. / เดือน</t>
  </si>
  <si>
    <t xml:space="preserve">   รวมเป็นเงินค่าน้ำ                                  =</t>
  </si>
  <si>
    <t>บาท / เดือน</t>
  </si>
  <si>
    <t xml:space="preserve">  x  100</t>
  </si>
  <si>
    <t xml:space="preserve">       1.2.6.2.2</t>
  </si>
  <si>
    <t xml:space="preserve">   จำนวน 30 วัน ( 1 เดือน ) ใช้น้ำ            =</t>
  </si>
  <si>
    <t>แผ่นที่  24/46</t>
  </si>
  <si>
    <t xml:space="preserve"> -182-</t>
  </si>
  <si>
    <t xml:space="preserve">       1.2.6.2.3</t>
  </si>
  <si>
    <t xml:space="preserve">   การใช้น้ำต่อ 4  คน    =  120 / 1,000 x 4   =</t>
  </si>
  <si>
    <t xml:space="preserve">   จำนวน 30 วัน ( 1 เดือน ) ใช้น้ำ              =</t>
  </si>
  <si>
    <t xml:space="preserve">   รวมเป็นเงินค่าน้ำ                                    =</t>
  </si>
  <si>
    <t xml:space="preserve">       1.2.6.2.4</t>
  </si>
  <si>
    <t xml:space="preserve">   การใช้น้ำต่อ 4  คน    =  120 / 1,000 x 4  =</t>
  </si>
  <si>
    <t>แผ่นที่  25/46</t>
  </si>
  <si>
    <t xml:space="preserve"> -183-</t>
  </si>
  <si>
    <t xml:space="preserve">       1.2.6.2.5</t>
  </si>
  <si>
    <t xml:space="preserve">   การใช้น้ำต่อ 6  คน    =  120 / 1,000 x 6  =</t>
  </si>
  <si>
    <t>แผ่นที่  26/46</t>
  </si>
  <si>
    <t xml:space="preserve"> -184-</t>
  </si>
  <si>
    <t xml:space="preserve">       1.2.6.2.6</t>
  </si>
  <si>
    <t xml:space="preserve">   การใช้น้ำต่อ 10  คน  =  120/1,000 x 10  =</t>
  </si>
  <si>
    <t xml:space="preserve">       1.2.6.2.7</t>
  </si>
  <si>
    <t xml:space="preserve"> ค่างาน ตั้งแต่  500,000,001 บาทขึ้นไป    สำนักงานขนาดพนักงาน   15   คน </t>
  </si>
  <si>
    <t xml:space="preserve">   การใช้น้ำต่อ 15 คน  = 120/1,000 x 15    =</t>
  </si>
  <si>
    <t xml:space="preserve">   จำนวน 30 วัน ( 1 เดือน )ใ ช้น้ำ              =</t>
  </si>
  <si>
    <t>แผ่นที่  27/46</t>
  </si>
  <si>
    <t xml:space="preserve">       1.2.6.2.8</t>
  </si>
  <si>
    <t xml:space="preserve"> ค่างาน ไม่เกิน  25,000,000 บาท    สำนักงานขนาดพนักงาน   3   คน </t>
  </si>
  <si>
    <t xml:space="preserve"> -185-</t>
  </si>
  <si>
    <t xml:space="preserve">   ค่าไฟฟ้าคิด  1  ยูนิตละ                           =</t>
  </si>
  <si>
    <t>บาท/ยูนิต</t>
  </si>
  <si>
    <t xml:space="preserve">   พื้นที่สำนักงาน           =      8.00 x 3       =</t>
  </si>
  <si>
    <t xml:space="preserve">   ใช้ไฟฟ้าและแสงสว่าง (20 VA / ตร.ม.) =</t>
  </si>
  <si>
    <t>VA</t>
  </si>
  <si>
    <t xml:space="preserve">   ใช้ไฟระบบปรับอากาศ (70 VA / ตร.ม.) =</t>
  </si>
  <si>
    <t>รวมใช้ไฟฟ้า</t>
  </si>
  <si>
    <t xml:space="preserve">   1 วันทำงาน 12 ชั่วโมง ใช้ไฟฟ้า  (ทำเป็นยูนิต)             </t>
  </si>
  <si>
    <t>ยูนิต</t>
  </si>
  <si>
    <t xml:space="preserve">   1 เดือนเสียค่าใช้ไฟฟ้า  ( 30 วัน)                            </t>
  </si>
  <si>
    <t xml:space="preserve">       1.2.6.2.9</t>
  </si>
  <si>
    <t xml:space="preserve">   พื้นที่สำนักงาน           =     8.00 x 4        =</t>
  </si>
  <si>
    <t>แผ่นที่  28/46</t>
  </si>
  <si>
    <t xml:space="preserve"> -186-</t>
  </si>
  <si>
    <t>1.2.6.2.10</t>
  </si>
  <si>
    <t>แผ่นที่  29/46</t>
  </si>
  <si>
    <t xml:space="preserve"> -187-</t>
  </si>
  <si>
    <t>1.2.6.2.11</t>
  </si>
  <si>
    <t xml:space="preserve">   พื้นที่สำนักงาน           =     8.00 x 6        =</t>
  </si>
  <si>
    <t>1.2.6.2.12</t>
  </si>
  <si>
    <t xml:space="preserve">   พื้นที่สำนักงาน           =     8.00 x 10      =</t>
  </si>
  <si>
    <t>แผ่นที่  30/46</t>
  </si>
  <si>
    <t xml:space="preserve"> -188-</t>
  </si>
  <si>
    <t>1.2.6.2.13</t>
  </si>
  <si>
    <t xml:space="preserve">   ค่าไฟฟ้าคิด  1  ยูนิตละ                          =</t>
  </si>
  <si>
    <t xml:space="preserve">   พื้นที่สำนักงาน            =    8.00 x 15     =</t>
  </si>
  <si>
    <t xml:space="preserve">   เพราะฉนั้นค่าใช้จ่ายค่าน้ำ-ไฟของสำนักงานเฉลี่ยต่อโครงการ</t>
  </si>
  <si>
    <r>
      <t xml:space="preserve">                                        </t>
    </r>
    <r>
      <rPr>
        <u/>
        <sz val="14"/>
        <color indexed="18"/>
        <rFont val="AngsanaUPC"/>
        <family val="1"/>
        <charset val="222"/>
      </rPr>
      <t>ค่าน้ำ</t>
    </r>
  </si>
  <si>
    <r>
      <t xml:space="preserve">   </t>
    </r>
    <r>
      <rPr>
        <u/>
        <sz val="14"/>
        <color indexed="18"/>
        <rFont val="AngsanaUPC"/>
        <family val="1"/>
        <charset val="222"/>
      </rPr>
      <t>ค่าไฟ</t>
    </r>
  </si>
  <si>
    <t>แผ่นที่  31/46</t>
  </si>
  <si>
    <t xml:space="preserve"> -189-</t>
  </si>
  <si>
    <t>แผ่นที่  32/46</t>
  </si>
  <si>
    <t xml:space="preserve">       1.2.6.3</t>
  </si>
  <si>
    <t xml:space="preserve"> น้ำ - ไฟ สำหรับใช้ในการทำงาน (หน่วยงาน)</t>
  </si>
  <si>
    <t xml:space="preserve"> -190-</t>
  </si>
  <si>
    <t>1.2.6.3.1</t>
  </si>
  <si>
    <t xml:space="preserve"> ค่างาน ไม่เกิน - 10,000,000 บาท    </t>
  </si>
  <si>
    <t xml:space="preserve"> คิดเฉลี่ยเดือนละ      =</t>
  </si>
  <si>
    <t>บาท/เดือน</t>
  </si>
  <si>
    <t>1.2.6.3.2</t>
  </si>
  <si>
    <t xml:space="preserve"> ค่างาน 10,000,001 - 25,000,000 บาท</t>
  </si>
  <si>
    <t xml:space="preserve"> คิดเฉลี่ยเดือนละ        =</t>
  </si>
  <si>
    <t>1.2.6.3.3</t>
  </si>
  <si>
    <t xml:space="preserve"> ค่างาน 25,000,001 - 50,000,000 บาท</t>
  </si>
  <si>
    <t xml:space="preserve"> คิดเฉลี่ยเดือนละ          =</t>
  </si>
  <si>
    <t>แผ่นที่  33/46</t>
  </si>
  <si>
    <t xml:space="preserve"> -191-</t>
  </si>
  <si>
    <t>1.2.6.3.4</t>
  </si>
  <si>
    <t xml:space="preserve"> ค่างาน 50,000,001 - 100,000,000 บาท </t>
  </si>
  <si>
    <t>1.2.6.3.5</t>
  </si>
  <si>
    <t xml:space="preserve"> ค่างาน 100,000,001 - 300,000,000 บาท </t>
  </si>
  <si>
    <t>1.2.6.3.6</t>
  </si>
  <si>
    <t xml:space="preserve"> ค่างาน 300,000,001 - 500,000,000 บาท </t>
  </si>
  <si>
    <t>แผ่นที่  34/46</t>
  </si>
  <si>
    <t>1.2.6.3.7</t>
  </si>
  <si>
    <t xml:space="preserve"> ค่างาน ตั้งแต่  500,000,001 บาทขึ้นไป </t>
  </si>
  <si>
    <t xml:space="preserve"> -192-</t>
  </si>
  <si>
    <t>เพราะฉนั้นค่าน้ำ - ไฟสำหรับใช้ในการทำงาน(หน่วยงาน)เฉลี่ยต่อโครงการ</t>
  </si>
  <si>
    <t>ข้อ 1.2.6  ค่าใช้จ่ายสารธารณูปโภค ,น้ำ,ไฟ ชั่วคราว</t>
  </si>
  <si>
    <r>
      <t xml:space="preserve">                          </t>
    </r>
    <r>
      <rPr>
        <u/>
        <sz val="14"/>
        <color indexed="18"/>
        <rFont val="AngsanaUPC"/>
        <family val="1"/>
        <charset val="222"/>
      </rPr>
      <t>ค่างาน</t>
    </r>
  </si>
  <si>
    <r>
      <t xml:space="preserve">                  </t>
    </r>
    <r>
      <rPr>
        <u/>
        <sz val="14"/>
        <rFont val="AngsanaUPC"/>
        <family val="1"/>
        <charset val="222"/>
      </rPr>
      <t>ที่พักคนงาน</t>
    </r>
  </si>
  <si>
    <r>
      <t xml:space="preserve">                                        </t>
    </r>
    <r>
      <rPr>
        <u/>
        <sz val="14"/>
        <color indexed="18"/>
        <rFont val="AngsanaUPC"/>
        <family val="1"/>
        <charset val="222"/>
      </rPr>
      <t>สำนักงาน</t>
    </r>
  </si>
  <si>
    <r>
      <t xml:space="preserve">               </t>
    </r>
    <r>
      <rPr>
        <u/>
        <sz val="14"/>
        <color indexed="18"/>
        <rFont val="AngsanaUPC"/>
        <family val="1"/>
        <charset val="222"/>
      </rPr>
      <t>หน่วยงาน</t>
    </r>
  </si>
  <si>
    <r>
      <t xml:space="preserve">          </t>
    </r>
    <r>
      <rPr>
        <u/>
        <sz val="14"/>
        <color indexed="18"/>
        <rFont val="AngsanaUPC"/>
        <family val="1"/>
        <charset val="222"/>
      </rPr>
      <t>รวม</t>
    </r>
  </si>
  <si>
    <t>แผ่นที่  35/46</t>
  </si>
  <si>
    <t xml:space="preserve"> -193-</t>
  </si>
  <si>
    <r>
      <t xml:space="preserve">                  </t>
    </r>
    <r>
      <rPr>
        <u/>
        <sz val="14"/>
        <color indexed="18"/>
        <rFont val="AngsanaUPC"/>
        <family val="1"/>
        <charset val="222"/>
      </rPr>
      <t>ที่พักคนงาน</t>
    </r>
  </si>
  <si>
    <t>ข้อ  1.2.7</t>
  </si>
  <si>
    <t>ค่าอุปกรณ์ความปลอดภัย,หมวก,รองเท้าบูช,ถุงมือและดับเพลิง</t>
  </si>
  <si>
    <t xml:space="preserve">       1.2.7.1</t>
  </si>
  <si>
    <t xml:space="preserve"> ค่าอุปกรณ์ความปลอดภัย,หมวก,รองเท้า,ถุงมือ</t>
  </si>
  <si>
    <t xml:space="preserve"> หลักการ - ค่าใช้จ่าย 1 คน / 6 เดือน</t>
  </si>
  <si>
    <t xml:space="preserve">      หมวก  1  ใบ         =</t>
  </si>
  <si>
    <t>บาท / 6 เดือน</t>
  </si>
  <si>
    <t xml:space="preserve">      รองเท้า 1  คู่          =</t>
  </si>
  <si>
    <t xml:space="preserve">      ถุงมือ    6  คู่          =</t>
  </si>
  <si>
    <t xml:space="preserve">      รวมค่าใช้จ่าย        =</t>
  </si>
  <si>
    <t xml:space="preserve">      1 เดือนค่าใช้จ่าย   =</t>
  </si>
  <si>
    <t xml:space="preserve">       /          6</t>
  </si>
  <si>
    <t>แผ่นที่  36/46</t>
  </si>
  <si>
    <t xml:space="preserve">       1.2.7.2</t>
  </si>
  <si>
    <t xml:space="preserve"> ค่าแรงงานคิด  30 % ของโครงการ</t>
  </si>
  <si>
    <t xml:space="preserve"> -194-</t>
  </si>
  <si>
    <t xml:space="preserve">      ค่าแรงงาน                                    =</t>
  </si>
  <si>
    <t>ต่อวัน</t>
  </si>
  <si>
    <t xml:space="preserve">      ค่าใช้จ่ายค่าแรงงานร้อยละ          =</t>
  </si>
  <si>
    <t xml:space="preserve">      จำนวนแรงงาน</t>
  </si>
  <si>
    <t xml:space="preserve">     =</t>
  </si>
  <si>
    <t xml:space="preserve">    0.30 / 180</t>
  </si>
  <si>
    <t xml:space="preserve">      ค่าใช้จ่ายคิดเป็นร้อยละ</t>
  </si>
  <si>
    <t>% ต่อโครงการ</t>
  </si>
  <si>
    <t xml:space="preserve">     ใช้งานประมาณ  70  % ของระยะเวลาก่อสร้างโครงการ</t>
  </si>
  <si>
    <t xml:space="preserve">       70   /  100</t>
  </si>
  <si>
    <t xml:space="preserve">       1.2.7.3</t>
  </si>
  <si>
    <t xml:space="preserve"> ค่าอุปกรณ์ดับเพลิง</t>
  </si>
  <si>
    <t xml:space="preserve">      คิดเฉลี่ยเป็นร้อยละ                      =</t>
  </si>
  <si>
    <t>ข้อ 1.2.7  ค่าใช้จ่ายอุปกรณ์ความปลอดภัย,หมวก,รองเท้าบูช,ถุงมือและดับเพลิง</t>
  </si>
  <si>
    <t>แผ่นที่  37/46</t>
  </si>
  <si>
    <t xml:space="preserve"> -195-</t>
  </si>
  <si>
    <t>ข้อ  1.2.8</t>
  </si>
  <si>
    <t>ค่าทำป้ายบอกชื่องานและป้ายสัญญาณเตือนภัยต่างๆ</t>
  </si>
  <si>
    <t xml:space="preserve">       1.2.8.1</t>
  </si>
  <si>
    <t xml:space="preserve"> ค่างาน ไม่เกิน - 5,000,000 บาท    </t>
  </si>
  <si>
    <t xml:space="preserve"> คิดค่าทำป้าย                =</t>
  </si>
  <si>
    <t>บาท / โครงการ</t>
  </si>
  <si>
    <t xml:space="preserve">       1.2.8.2</t>
  </si>
  <si>
    <t xml:space="preserve"> ค่างาน 5,000,001 - 10,000,000 บาท    </t>
  </si>
  <si>
    <t xml:space="preserve"> คิดค่าทำป้าย              =</t>
  </si>
  <si>
    <t>แผ่นที่  38/46</t>
  </si>
  <si>
    <t xml:space="preserve">       1.2.8.3</t>
  </si>
  <si>
    <t xml:space="preserve"> ค่างาน 10,000,001 - 20,000,000 บาท</t>
  </si>
  <si>
    <t xml:space="preserve"> -196-</t>
  </si>
  <si>
    <t xml:space="preserve">       1.2.8.4</t>
  </si>
  <si>
    <t xml:space="preserve"> ค่างาน 20,000,001 - 50,000,000 บาท</t>
  </si>
  <si>
    <t xml:space="preserve">       1.2.8.5</t>
  </si>
  <si>
    <t>แผ่นที่  39/46</t>
  </si>
  <si>
    <t xml:space="preserve"> -197-</t>
  </si>
  <si>
    <t xml:space="preserve">       1.2.8.6</t>
  </si>
  <si>
    <t xml:space="preserve">       1.2.8.7</t>
  </si>
  <si>
    <t xml:space="preserve">       1.2.8.8</t>
  </si>
  <si>
    <t>แผ่นที่  40/46</t>
  </si>
  <si>
    <t xml:space="preserve"> -198-</t>
  </si>
  <si>
    <t>ข้อ 1.2.8  ค่าทำป้ายบอกชื่องานและป้ายสัญญาณเตือนภัยต่างๆ</t>
  </si>
  <si>
    <r>
      <t xml:space="preserve">                        </t>
    </r>
    <r>
      <rPr>
        <u/>
        <sz val="14"/>
        <rFont val="AngsanaUPC"/>
        <family val="1"/>
        <charset val="222"/>
      </rPr>
      <t>ค่างาน</t>
    </r>
  </si>
  <si>
    <r>
      <t xml:space="preserve">           </t>
    </r>
    <r>
      <rPr>
        <u/>
        <sz val="14"/>
        <rFont val="AngsanaUPC"/>
        <family val="1"/>
        <charset val="222"/>
      </rPr>
      <t>คิดเป็นร้อยละ</t>
    </r>
  </si>
  <si>
    <r>
      <t xml:space="preserve">                                </t>
    </r>
    <r>
      <rPr>
        <u/>
        <sz val="14"/>
        <rFont val="AngsanaUPC"/>
        <family val="1"/>
        <charset val="222"/>
      </rPr>
      <t>ค่างาน</t>
    </r>
  </si>
  <si>
    <r>
      <t xml:space="preserve">        </t>
    </r>
    <r>
      <rPr>
        <u/>
        <sz val="14"/>
        <rFont val="AngsanaUPC"/>
        <family val="1"/>
        <charset val="222"/>
      </rPr>
      <t>คิดเป็นร้อยละ</t>
    </r>
  </si>
  <si>
    <t>ข้อ  1.3</t>
  </si>
  <si>
    <t>หมวดค่าใช้จ่ายบริหารโครงการและบุคคลากรในการดำเนินงานก่อสร้าง</t>
  </si>
  <si>
    <t>1.3.1</t>
  </si>
  <si>
    <t>ค่าใช้จ่ายในการบริหารโครงการและบุคคลากรในการดำเนินงานก่อสร้างจนเสร็จงาน</t>
  </si>
  <si>
    <t xml:space="preserve">       1.3.1.1</t>
  </si>
  <si>
    <t>ค่างานไม่เกิน - 10,000,000 บาท</t>
  </si>
  <si>
    <t>บุคคลากรจำนวน 3 คน</t>
  </si>
  <si>
    <t xml:space="preserve">  - วิศวกร 1 คน           =</t>
  </si>
  <si>
    <t xml:space="preserve">  - โฟร์แมน 1 คน       =</t>
  </si>
  <si>
    <t xml:space="preserve">  - เสมียน 1 คน          =</t>
  </si>
  <si>
    <t xml:space="preserve">    รวมเป็นเงิน            =</t>
  </si>
  <si>
    <t>ค่างาน500,000 - 1,000,000 บาทคิดให้เฉพาะโฟร์แมน 1 คนเท่านั้น</t>
  </si>
  <si>
    <t>แผ่นที่  41/46</t>
  </si>
  <si>
    <t xml:space="preserve"> -199-</t>
  </si>
  <si>
    <t xml:space="preserve">           คิดให้ 50 % (เนื่องจากบุคคลากรบางคนไม่ต้องอยู่ประจำตลอดงาน)</t>
  </si>
  <si>
    <t xml:space="preserve">       1.3.1.2</t>
  </si>
  <si>
    <t>ค่างาน 10,000,001 - 25,000,000 บาท</t>
  </si>
  <si>
    <t>บุคคลากรจำนวน 4  คน</t>
  </si>
  <si>
    <t xml:space="preserve">  - หัวหน้าช่าง 1 คน   =</t>
  </si>
  <si>
    <t xml:space="preserve">    รวมเป็นเงิน           =</t>
  </si>
  <si>
    <t xml:space="preserve">       1.3.1.3</t>
  </si>
  <si>
    <t>ค่างาน 25,000,001 - 50,000,000 บาท</t>
  </si>
  <si>
    <t>บุคคลากรจำนวน 5  คน</t>
  </si>
  <si>
    <t xml:space="preserve">  - ผู้จัดการ 1 คน         =</t>
  </si>
  <si>
    <t>แผ่นที่  42/46</t>
  </si>
  <si>
    <t xml:space="preserve"> -200-</t>
  </si>
  <si>
    <t xml:space="preserve">       1.3.1.4</t>
  </si>
  <si>
    <t>ค่างาน 50,000,001 - 100,000,000 บาท</t>
  </si>
  <si>
    <t>บุคคลากรจำนวน  7  คน</t>
  </si>
  <si>
    <t xml:space="preserve">  - โฟร์แมน 2 คน       =</t>
  </si>
  <si>
    <t xml:space="preserve">  - คุมเครื่องจักร 1 คน =</t>
  </si>
  <si>
    <t>แผ่นที่  43/46</t>
  </si>
  <si>
    <t xml:space="preserve"> -201-</t>
  </si>
  <si>
    <t xml:space="preserve">       1.3.1.5</t>
  </si>
  <si>
    <t>ค่างาน 100,000,001 - 300,000,000 บาท</t>
  </si>
  <si>
    <t>บุคคลากรจำนวน 12  คน</t>
  </si>
  <si>
    <t xml:space="preserve">  - วิศวกร 3 คน           =</t>
  </si>
  <si>
    <t xml:space="preserve">  - โฟร์แมน 3 คน       =</t>
  </si>
  <si>
    <t xml:space="preserve">  - เสมียน 2 คน          =</t>
  </si>
  <si>
    <t xml:space="preserve">  - หัวหน้าช่าง 2 คน   =</t>
  </si>
  <si>
    <t xml:space="preserve">  - คุมเครื่องจักร 2 คน =</t>
  </si>
  <si>
    <t xml:space="preserve">       1.3.1.6</t>
  </si>
  <si>
    <t>ค่างาน 300,000,001 - 500,000,000 บาท</t>
  </si>
  <si>
    <t>บุคคลากรจำนวน 18  คน</t>
  </si>
  <si>
    <t xml:space="preserve">  - วิศวกรโครงการ 1 คน =</t>
  </si>
  <si>
    <t xml:space="preserve">  - สถาปนิก 1 คน       =</t>
  </si>
  <si>
    <t xml:space="preserve">  - เสมียน 3 คน          =</t>
  </si>
  <si>
    <t xml:space="preserve">  - หัวหน้าช่าง 3 คน   =</t>
  </si>
  <si>
    <t>แผ่นที่  44/46</t>
  </si>
  <si>
    <t xml:space="preserve"> -202-</t>
  </si>
  <si>
    <t xml:space="preserve">  - คุมเครื่องจักร 3 คน =</t>
  </si>
  <si>
    <t xml:space="preserve">       1.3.1.7</t>
  </si>
  <si>
    <t>ค่างาน ตั้งแต่ - 500,000,000 บาท  ขึ้นไป</t>
  </si>
  <si>
    <t>บุคคลากรจำนวน 24  คน</t>
  </si>
  <si>
    <t xml:space="preserve">  - วิศวกรโครงการ 1 คน  =</t>
  </si>
  <si>
    <t xml:space="preserve">  - วิศวกร 4 คน           =</t>
  </si>
  <si>
    <t xml:space="preserve">  - โฟร์แมน 5 คน       =</t>
  </si>
  <si>
    <t xml:space="preserve"> -เจ้าหน้าที่ความปลอดภัย =</t>
  </si>
  <si>
    <t>แผ่นที่  45/46</t>
  </si>
  <si>
    <t xml:space="preserve"> -203-</t>
  </si>
  <si>
    <t>ข้อ 1.3.1  ค่าใช้จ่ายในการบริหารโครงการและบุคคลากรในการดำเนินงานก่อสร้างจนเสร็จงาน</t>
  </si>
  <si>
    <t>ข้อ  1.4</t>
  </si>
  <si>
    <t>หมวดค่าใช้จ่ายในการบริหารความเสี่ยง</t>
  </si>
  <si>
    <t>ข้อ  1.4.1</t>
  </si>
  <si>
    <t>ค่าใช้จ่ายในการบริหารความเสี่ยง</t>
  </si>
  <si>
    <t>กำหนดเป็นอัตราร้อยละของค่างาน (ทุน)</t>
  </si>
  <si>
    <t>ค่าใช้จ่ายเกี่ยวกับการประกันภัย  +  ค่าใช้จ่ายในการบริหารความเสี่ยงอื่นๆ</t>
  </si>
  <si>
    <t>% ของค่างาน (ทุน)</t>
  </si>
  <si>
    <r>
      <t xml:space="preserve">หมายเหตุ    </t>
    </r>
    <r>
      <rPr>
        <sz val="14"/>
        <rFont val="Cordia New"/>
        <family val="2"/>
      </rPr>
      <t xml:space="preserve"> ค่าใช้จ่ายเกี่ยวกับการประกันภัย   หมายถึง ค่าประกันความเสียหายระหว่างการก่อสร้าง</t>
    </r>
  </si>
  <si>
    <t>แผ่นที่  46/46</t>
  </si>
  <si>
    <t>ตารางสรุปค่าอำนวยการในการดำเนินงานก่อสร้างอาคาร</t>
  </si>
  <si>
    <t xml:space="preserve"> -156-</t>
  </si>
  <si>
    <t>แผ่นที่ 1/2</t>
  </si>
  <si>
    <r>
      <t xml:space="preserve"> ค่าอำนวยการก่อสร้าง  </t>
    </r>
    <r>
      <rPr>
        <sz val="16"/>
        <color indexed="18"/>
        <rFont val="EucrosiaUPC"/>
        <family val="1"/>
        <charset val="222"/>
      </rPr>
      <t>(แบ่งค่าใช้จ่ายออกได้เป็น  4  หมวด)</t>
    </r>
  </si>
  <si>
    <t>ลำดับที่</t>
  </si>
  <si>
    <t>รายการ</t>
  </si>
  <si>
    <t>ค่างาน ( ล้านบาท )</t>
  </si>
  <si>
    <t>หมวดค่าใช้จ่าย ขั้นตอนการประกวดราคาและการทำสัญญา</t>
  </si>
  <si>
    <t xml:space="preserve"> ค่าธรรมเนียมค้ำประกันสัญญาจ้าง (PERFORMANCE  BOND)</t>
  </si>
  <si>
    <t xml:space="preserve"> ค่าธรรมเนียมในการรับผิดชอบผลงานก่อสร้างระยะเวลา 2 ปี หลังส่งมอบงาน</t>
  </si>
  <si>
    <t xml:space="preserve"> ค่าอากรติดสัญญา</t>
  </si>
  <si>
    <t xml:space="preserve"> ค่าสมทบกองทุนเงินทดแทนและค่ากองทุนประกันสังคม (0.51%+0.35% ของค่าแรงงาน)</t>
  </si>
  <si>
    <t xml:space="preserve"> หมวดค่าใช้จ่าย สำนักงาน,ที่พักคนงานและโรงงาน ฯลฯ</t>
  </si>
  <si>
    <t xml:space="preserve"> ค่าใช้จ่ายในการพิมพ์แบบเพิ่มเติม,จัดทำ SHOP DRAWING &amp; AS-BUILT DRAWING</t>
  </si>
  <si>
    <t>1.2.2</t>
  </si>
  <si>
    <t xml:space="preserve"> ค่าใช้จ่ายในการส่งตัวอย่างวัสดุทดสอบและหนังสือรับรอง</t>
  </si>
  <si>
    <t>1.2.3</t>
  </si>
  <si>
    <t xml:space="preserve"> ค่าใช้จ่ายและจัดเตรียมเอกสารต่างๆ ระหว่างทำการก่อสร้าง</t>
  </si>
  <si>
    <t>1.2.4</t>
  </si>
  <si>
    <t xml:space="preserve"> ค่ารักษาความสะอาดและขนขยะในระหว่างก่อสร้าง</t>
  </si>
  <si>
    <t>1.2.5</t>
  </si>
  <si>
    <t xml:space="preserve"> ค่าก่อสร้างที่พักคนงาน,สำนักงาน,โรงงาน,โรงเก็บวัสดุชั่วคราว</t>
  </si>
  <si>
    <t>1.2.6</t>
  </si>
  <si>
    <t xml:space="preserve"> ค่าสาธารณูปโภค,น้ำ,ไฟฟ้า,สื่อสารชั่วคราว</t>
  </si>
  <si>
    <t>1.2.7</t>
  </si>
  <si>
    <t xml:space="preserve"> ค่าอุปกรณ์ความปลอดภัยเช่น หมวก,รองเท้าบูช, ถุงมือ,ถังดับเพลิงฯลฯ เป็นต้น</t>
  </si>
  <si>
    <t>1.2.8</t>
  </si>
  <si>
    <t xml:space="preserve"> ค่าทำป้ายชื่องาน,ป้ายสัญญาณเตือนภัยต่างๆ ฯลฯ</t>
  </si>
  <si>
    <t xml:space="preserve"> หมวดค่าใช้จ่าย บริหารโครงการและบุคคลากรในการดำเนินงานก่อสร้าง</t>
  </si>
  <si>
    <t xml:space="preserve"> ค่าใช้จ่ายบริหารโครงการและบุคคลากรในการดำเนินงานก่อสร้างจนเสร็จงาน</t>
  </si>
  <si>
    <t xml:space="preserve"> หมวดค่าใช้จ่ายในการบริหารความเสี่ยง</t>
  </si>
  <si>
    <t>1.4.1</t>
  </si>
  <si>
    <t xml:space="preserve"> ค่าประกันภัยและความเสี่ยงอื่นๆ</t>
  </si>
  <si>
    <t>รวมค่าอำนวยการก่อสร้าง  ( % )</t>
  </si>
  <si>
    <r>
      <t>หมายเหตุ</t>
    </r>
    <r>
      <rPr>
        <sz val="14"/>
        <rFont val="AngsanaUPC"/>
        <family val="1"/>
        <charset val="222"/>
      </rPr>
      <t xml:space="preserve">        คิดระยะเวลาก่อสร้างเฉลี่ยที่  6 เดือน    ถึง 18  เดือน   </t>
    </r>
  </si>
  <si>
    <t xml:space="preserve"> -157-</t>
  </si>
  <si>
    <t>แผ่นที่ 2/2</t>
  </si>
  <si>
    <r>
      <t xml:space="preserve"> ค่าอำนวยการก่อสร้าง   </t>
    </r>
    <r>
      <rPr>
        <sz val="16"/>
        <color indexed="18"/>
        <rFont val="EucrosiaUPC"/>
        <family val="1"/>
        <charset val="222"/>
      </rPr>
      <t>(แบ่งค่าใช้จ่ายออกได้เป็น  4  หมวด)</t>
    </r>
  </si>
  <si>
    <t xml:space="preserve"> ค่าสมทบกองทุนเงินทดแทนและค่ากองทุนประกันสังคม (0.51%+0.35% ของค่าแรงงาน))</t>
  </si>
  <si>
    <r>
      <t>หมายเหตุ</t>
    </r>
    <r>
      <rPr>
        <sz val="14"/>
        <rFont val="AngsanaUPC"/>
        <family val="1"/>
        <charset val="222"/>
      </rPr>
      <t xml:space="preserve">          คิดระยะเวลาก่อสร้างเฉลี่ยที่  20 เดือน    ถึง  40  เดือน   </t>
    </r>
  </si>
  <si>
    <t xml:space="preserve"> -204-</t>
  </si>
  <si>
    <t>ดอกเบี้ย</t>
  </si>
  <si>
    <t xml:space="preserve">  % ต่อปี</t>
  </si>
  <si>
    <t>เงินจ่ายล่วงหน้า</t>
  </si>
  <si>
    <t xml:space="preserve">  % ของค่างาน</t>
  </si>
  <si>
    <t>ระยะเวลาการเบิกจ่าย</t>
  </si>
  <si>
    <t xml:space="preserve">  เดือน</t>
  </si>
  <si>
    <t>หักเงินประกันผลงาน</t>
  </si>
  <si>
    <t>I    =   i/12*[r/100+(T+D-1)*a/100-(a+r)/100*(T+1)/2-(D-1)]</t>
  </si>
  <si>
    <t>เงินจ่าย</t>
  </si>
  <si>
    <t>หักเงินประกัน</t>
  </si>
  <si>
    <t>อัตรา</t>
  </si>
  <si>
    <t>จำนวนดอกเบี้ยต่อ</t>
  </si>
  <si>
    <t>หมายเหตุ</t>
  </si>
  <si>
    <t>ล่วงหน้า</t>
  </si>
  <si>
    <t>ผลงาน</t>
  </si>
  <si>
    <t>ค่างาน ( ทุน )</t>
  </si>
  <si>
    <t>% ต่อปี</t>
  </si>
  <si>
    <t>ไม่เกิน</t>
  </si>
  <si>
    <t xml:space="preserve"> เมื่อ</t>
  </si>
  <si>
    <t>I  =</t>
  </si>
  <si>
    <t>ดอกเบี้ยรวมทั้งโครงการ(%)</t>
  </si>
  <si>
    <t>T  =</t>
  </si>
  <si>
    <t>ระยะเวลา(เดือน)</t>
  </si>
  <si>
    <t>D  =</t>
  </si>
  <si>
    <t>ช่วงเวลาการรับเงิน(เดือน)</t>
  </si>
  <si>
    <t>a  =</t>
  </si>
  <si>
    <t>อัตราเงินล่วงหน้าจ่าย(%)</t>
  </si>
  <si>
    <t>i  =</t>
  </si>
  <si>
    <t>อัตราดอกเบี้ยเงินกู้ต่อปี(%)</t>
  </si>
  <si>
    <t>r  =</t>
  </si>
  <si>
    <t>อัตราเงินประกันผลงาน(%)</t>
  </si>
  <si>
    <t>เกินกว่า</t>
  </si>
  <si>
    <t xml:space="preserve"> -205-</t>
  </si>
  <si>
    <t>กำไร</t>
  </si>
  <si>
    <t>ดอกเบี้ยเงินฝากประจำ 12 เดือน สำหรับนิติบุคคล</t>
  </si>
  <si>
    <t xml:space="preserve">  % (ยกเลิก)</t>
  </si>
  <si>
    <t>ระยะเวลาการเบิกจ่ายค่างาน</t>
  </si>
  <si>
    <t xml:space="preserve">  เดือน (ยกเลิก)</t>
  </si>
  <si>
    <t>กำไรปกติ</t>
  </si>
  <si>
    <t>กำไรเชิงธุรกิจ</t>
  </si>
  <si>
    <t>รวมกำไร</t>
  </si>
  <si>
    <t xml:space="preserve"> -206-</t>
  </si>
  <si>
    <t>ภาษี</t>
  </si>
  <si>
    <r>
      <t xml:space="preserve">      การคิดค่าภาษี     ให้ใช้อัตราภาษีมูลค่าเพิ่ม      โดยปัจจุบัน </t>
    </r>
    <r>
      <rPr>
        <b/>
        <sz val="14"/>
        <rFont val="Cordia New"/>
        <family val="2"/>
      </rPr>
      <t xml:space="preserve">คิดในอัตราร้อยละ 7 </t>
    </r>
    <r>
      <rPr>
        <sz val="14"/>
        <rFont val="Cordia New"/>
        <family val="2"/>
      </rPr>
      <t xml:space="preserve">   และให้
</t>
    </r>
  </si>
  <si>
    <t xml:space="preserve">กระทรวงการคลัง (กรมบัญชีกลาง)     มีอำนาจหน้าที่ประกาศเปลี่ยนแปลงอัตราภาษีมูลค่าเพิ่ม </t>
  </si>
  <si>
    <t>เมื่อมีพระราชกฤษฎีกาเปลี่ยนแปลงอัตราภาษีมูลค่าเพิ่ม</t>
  </si>
  <si>
    <t xml:space="preserve">รายการเลขที่  </t>
  </si>
  <si>
    <t>รวมค่าก่อสร้าง
เป็นเงิน/บาท</t>
  </si>
  <si>
    <t>เป็นเงินประมาณ</t>
  </si>
  <si>
    <t>(นายอธิราช   กนกเวชยันต์)</t>
  </si>
  <si>
    <t>ตำแหน่งนายช่างโยธาอาวุโส</t>
  </si>
  <si>
    <t>กองมาตรฐานราคากลาง   กรมโยธาธิการและผังเมือง</t>
  </si>
  <si>
    <t>จำนวน</t>
  </si>
  <si>
    <t>หน่วย</t>
  </si>
  <si>
    <t>ราคาวัสดุ</t>
  </si>
  <si>
    <t>ค่าแรงงาน</t>
  </si>
  <si>
    <t>ราคาหน่วยละ</t>
  </si>
  <si>
    <t>จำนวนเงิน</t>
  </si>
  <si>
    <t>รวมค่าวัสดุ
และค่าแรงงาน</t>
  </si>
  <si>
    <t>สรุปงาน</t>
  </si>
  <si>
    <t>รวมค่าวัสดุและค่าแรงงานเป็นเงินประมาณ</t>
  </si>
  <si>
    <t>แบบเลขที่</t>
  </si>
  <si>
    <t>ม.</t>
  </si>
  <si>
    <t>ชุด</t>
  </si>
  <si>
    <t xml:space="preserve">รายการประมาณการค่าก่อสร้าง  </t>
  </si>
  <si>
    <t xml:space="preserve">สถานที่ก่อสร้าง </t>
  </si>
  <si>
    <t>ตาม</t>
  </si>
  <si>
    <t>เรื่อง</t>
  </si>
  <si>
    <t>สรุปผลดังนี้ :</t>
  </si>
  <si>
    <t>เห็นชอบ</t>
  </si>
  <si>
    <t>ตรวจ</t>
  </si>
  <si>
    <t>หัวหน้ากลุ่มงานสถาปัตยกรรม 1</t>
  </si>
  <si>
    <t>(นางสาวสุพัตรา  ข้อออ)</t>
  </si>
  <si>
    <t>ตำแหน่งนายช่างโยธาปฏิบัติงาน</t>
  </si>
  <si>
    <t>ประมาณราคาเมื่อวันที่</t>
  </si>
  <si>
    <t>ต้น</t>
  </si>
  <si>
    <t>ลบ.ม.</t>
  </si>
  <si>
    <t>กก.</t>
  </si>
  <si>
    <t>บัญชีปริมาณงานและราคาค่าใช้จ่ายพิเศษ ตามข้อกำหนดและค่าใช้อื่นที่จำเป็นต้องมี</t>
  </si>
  <si>
    <t>ราคา/หน่วย</t>
  </si>
  <si>
    <t>รายการค่าใช้จ่ายพิเศษ</t>
  </si>
  <si>
    <t>ปริมาณ</t>
  </si>
  <si>
    <t>ค่าวัสดุ</t>
  </si>
  <si>
    <t>ค่าแรง</t>
  </si>
  <si>
    <t>รวมราคา</t>
  </si>
  <si>
    <t>( บาท )</t>
  </si>
  <si>
    <t>รวม (2)</t>
  </si>
  <si>
    <t>สรุปผลการประมาณราคาค่าก่อสร้าง</t>
  </si>
  <si>
    <t xml:space="preserve">□ </t>
  </si>
  <si>
    <t xml:space="preserve">ประเภท    </t>
  </si>
  <si>
    <t xml:space="preserve">เจ้าของอาคาร   </t>
  </si>
  <si>
    <t>ประมาณราคาตามแบบ</t>
  </si>
  <si>
    <t>ปร.4</t>
  </si>
  <si>
    <t>แผ่น</t>
  </si>
  <si>
    <t>ค่าวัสดุและค่าแรงงาน
จำนวนเงิน / บาท</t>
  </si>
  <si>
    <t>FACTOR  F</t>
  </si>
  <si>
    <t>ประเภทงานอาคาร</t>
  </si>
  <si>
    <t>เงื่อนไข</t>
  </si>
  <si>
    <t>เงินล่วงหน้าจ่าย….……</t>
  </si>
  <si>
    <t>เงินประกันผลงานหัก..…</t>
  </si>
  <si>
    <t>ดอกเบี้ยเงินกู้……….…..</t>
  </si>
  <si>
    <t>ค่าภาษีมูลค่าเพิ่ม………</t>
  </si>
  <si>
    <t>รวมค่าก่อสร้างเป็นเงินทั้งสิ้น</t>
  </si>
  <si>
    <r>
      <t>คิดเป็นเงินประมาณ</t>
    </r>
    <r>
      <rPr>
        <sz val="14"/>
        <rFont val="Cordia New"/>
        <family val="2"/>
      </rPr>
      <t/>
    </r>
  </si>
  <si>
    <t>**</t>
  </si>
  <si>
    <t>ขนาดหรือเนื้อที่อาคาร</t>
  </si>
  <si>
    <t>ตารางเมตร</t>
  </si>
  <si>
    <t>เฉลี่ยราคาประมาณ</t>
  </si>
  <si>
    <t>บาท / ตารางเมตร</t>
  </si>
  <si>
    <t xml:space="preserve"> ผู้อำนวยการกองมาตรฐานราคากลาง</t>
  </si>
  <si>
    <t>(นายวรสันต์    อิฐรัตน์)</t>
  </si>
  <si>
    <t>ประมาณราคาและรวบรวมโดย</t>
  </si>
  <si>
    <t>(นายฐปนรรฑ์  อ่ำพุทรา)</t>
  </si>
  <si>
    <t>ตำแหน่งนายช่างชำนาญงาน</t>
  </si>
  <si>
    <t>กองมาตรฐานราคากลาง กรมโยธาธิการและผังเมือง</t>
  </si>
  <si>
    <t>หน่วยงานออกแบบแปลนและรายการ กรมโยธาธิการและผังเมือง</t>
  </si>
  <si>
    <t>.......………………………..............…............</t>
  </si>
  <si>
    <t>- AW01</t>
  </si>
  <si>
    <t>- AW02</t>
  </si>
  <si>
    <t>- AW06</t>
  </si>
  <si>
    <t>เมตร</t>
  </si>
  <si>
    <t>20 มกราคม</t>
  </si>
  <si>
    <t>พ.ศ.   2558</t>
  </si>
  <si>
    <t xml:space="preserve">อำเภอเมือง จังหวัดนครปฐม </t>
  </si>
  <si>
    <t>สำนักข่าวกรองแห่งชาติ</t>
  </si>
  <si>
    <t xml:space="preserve">แบบเลขที่ </t>
  </si>
  <si>
    <t>ประมาณราคา</t>
  </si>
  <si>
    <t xml:space="preserve">เมื่อวันที่ </t>
  </si>
  <si>
    <t>พ.ศ.2558</t>
  </si>
  <si>
    <t xml:space="preserve">แบบเลขที่  </t>
  </si>
  <si>
    <t>□</t>
  </si>
  <si>
    <t>ประเภทงานครุภัณฑ์จัดซื้อ</t>
  </si>
  <si>
    <t>ม่านปรับแสงแนวตั้ง ใบม่านไฟเบอร์ แบบเชือกปรับ</t>
  </si>
  <si>
    <t xml:space="preserve">สถานที่ก่อสร้าง อำเภอเมือง จังหวัดนครปฐม </t>
  </si>
  <si>
    <t xml:space="preserve">ประมาณการโดย นายฐปนรรฑ์ อ่ำพุทรา,นางสาวสุพัตรา ข้อออ  </t>
  </si>
  <si>
    <t>AR 57181</t>
  </si>
  <si>
    <t>ภาษี
7.00 %</t>
  </si>
  <si>
    <r>
      <rPr>
        <sz val="14"/>
        <color theme="1"/>
        <rFont val="TH SarabunPSK"/>
        <family val="2"/>
      </rPr>
      <t xml:space="preserve">รายการประมาณราคาค่าก่อสร้าง </t>
    </r>
    <r>
      <rPr>
        <b/>
        <sz val="14"/>
        <color theme="1"/>
        <rFont val="TH SarabunPSK"/>
        <family val="2"/>
      </rPr>
      <t xml:space="preserve">ครุภัณฑ์จัดซื้อ อาคารหอจดหมายเหตุเพื่อการวิจัยด้านการข่าว     </t>
    </r>
  </si>
  <si>
    <t xml:space="preserve">ครุภัณฑ์จัดซื้อ อาคารหอจดหมายเหตุเพื่อการวิจัยด้านการข่าว  </t>
  </si>
  <si>
    <t>ตร.ม</t>
  </si>
  <si>
    <t>เครื่อง</t>
  </si>
  <si>
    <t>ตารางแสดงวิธีการคำนวณหาค่าวัสดุมวลรวมต่อหน่วยของงานก่อสร้างประเภทต่างๆ</t>
  </si>
  <si>
    <t>ราคารวม</t>
  </si>
  <si>
    <t>(บาท)</t>
  </si>
  <si>
    <t>วัสดุมวลรวมของงานคอนกรีตผสมเสร็จ (ด้วยรถผสมปูน)</t>
  </si>
  <si>
    <t>ตราซีแพค กทม.รอบใน  -</t>
  </si>
  <si>
    <t xml:space="preserve">  คอนกรีตกำลังอัดประลัยมีอายุ 28 วัน (กก./ตร.ซม.)</t>
  </si>
  <si>
    <t>จากสำนักดัชนีเศรษฐกิจ  -</t>
  </si>
  <si>
    <t xml:space="preserve">   - รูปลูกบาศก์ 180 กก./ตร.ซม.และรูปทรงกระบอก 140 กก./ตร.ซม.</t>
  </si>
  <si>
    <t>การค้า</t>
  </si>
  <si>
    <t xml:space="preserve">   - รูปลูกบาศก์ 210 กก./ตร.ซม.และรูปทรงกระบอก 180 กก./ตร.ซม.</t>
  </si>
  <si>
    <t>"</t>
  </si>
  <si>
    <t xml:space="preserve">   - รูปลูกบาศก์ 240 กก./ตร.ซม.และรูปทรงกระบอก 210 กก./ตร.ซม.</t>
  </si>
  <si>
    <t xml:space="preserve">   - รูปลูกบาศก์ 280 กก./ตร.ซม.และรูปทรงกระบอก 240 กก./ตร.ซม.</t>
  </si>
  <si>
    <t xml:space="preserve">   - รูปลูกบาศก์ 320 กก./ตร.ซม.และรูปทรงกระบอก 280 กก./ตร.ซม.</t>
  </si>
  <si>
    <t xml:space="preserve">   - รูปลูกบาศก์ 350 กก./ตร.ซม.และรูปทรงกระบอก 300 กก./ตร.ซม.</t>
  </si>
  <si>
    <t xml:space="preserve">   - รูปลูกบาศก์ 380 กก./ตร.ซม.และรูปทรงกระบอก 320 กก./ตร.ซม.</t>
  </si>
  <si>
    <t xml:space="preserve">   - รูปลูกบาศก์ 400 กก./ตร.ซม.และรูปทรงกระบอก 350 กก./ตร.ซม.</t>
  </si>
  <si>
    <t>วัสดุมวลรวมของงานคอนกรีตเสาเอ็นและคานทับหลัง</t>
  </si>
  <si>
    <t xml:space="preserve">  คอนกรีตเสาเอ็นและคานทับหลัง (ชนิดก่อครึ่งแผ่น)</t>
  </si>
  <si>
    <t xml:space="preserve"> - ปูนซีเมนต์ผสม (Silica Cement)</t>
  </si>
  <si>
    <t xml:space="preserve"> - ทรายหยาบ</t>
  </si>
  <si>
    <t xml:space="preserve"> - หินเบอร์ 1-2</t>
  </si>
  <si>
    <t xml:space="preserve"> - น้ำผสมคอนกรีต</t>
  </si>
  <si>
    <t>ลิตร</t>
  </si>
  <si>
    <t xml:space="preserve"> - ไม้แบบหล่อคอนกรีต</t>
  </si>
  <si>
    <t>คิด 50%</t>
  </si>
  <si>
    <t xml:space="preserve"> - ตะปู</t>
  </si>
  <si>
    <t xml:space="preserve"> - เหล็กเสริม RB Ø 6 มม.</t>
  </si>
  <si>
    <t xml:space="preserve"> - เหล็กเสริม RB Ø 9 มม.</t>
  </si>
  <si>
    <t xml:space="preserve"> - ลวดผูกเหล็กเสริม</t>
  </si>
  <si>
    <t xml:space="preserve">    รวมคอนกรีตเสาเอ็นและคานทับหลัง ค.ส.ล.</t>
  </si>
  <si>
    <t xml:space="preserve"> *เผื่อ % เสียหายแล้ว</t>
  </si>
  <si>
    <t xml:space="preserve">  คอนกรีตเสาเอ็นและคานทับหลัง (ชนิดก่อเต็มแผ่น)</t>
  </si>
  <si>
    <t xml:space="preserve"> - ปูนซีเมนต์ผสม(Silica Cement)</t>
  </si>
  <si>
    <t>วัสดุมวลรวมของน้ำยากันซึมผสมต่อคอนกรีต</t>
  </si>
  <si>
    <t xml:space="preserve">  น้ำยากันซึมผสมต่อคอนกรีต</t>
  </si>
  <si>
    <t xml:space="preserve"> - น้ำยากันซึม SIKA</t>
  </si>
  <si>
    <t xml:space="preserve">    รวมน้ำยากันซึมผสมต่อคอนกรีต</t>
  </si>
  <si>
    <t>วัสดุมวลรวมของงานทำฝ้าเพดานด้วยวัสดุสำเร็จรูปต่างๆ</t>
  </si>
  <si>
    <t>C1</t>
  </si>
  <si>
    <t>ฝ้ายิบซั่มบอร์ดหนา  9 มม.ขนาด 1.20x2.40 ม.</t>
  </si>
  <si>
    <t xml:space="preserve">มีอะลูมิเนียมฟอยล์ คร่าวเหล็กชุบสังกะสี@ 0.40 x 1.00 ม. </t>
  </si>
  <si>
    <t xml:space="preserve"> - แผ่นยิบซั่มบอร์ดหนา 9 มม. ขนาด 1.20 x 2.40 ม. </t>
  </si>
  <si>
    <t>1 แผ่นคิด 2.40 ตร.ม.</t>
  </si>
  <si>
    <t xml:space="preserve"> - โครงคร่าวเหล็กชุบสังกะสี No.24 และอุปกรณ์ประกอบ</t>
  </si>
  <si>
    <t xml:space="preserve"> - ตะปูเกลียว</t>
  </si>
  <si>
    <t xml:space="preserve"> - ปูนฉาบรอยต่อ+ผ้าแถบ</t>
  </si>
  <si>
    <t>รวมงานทำฝ้าแผ่นยิบซั่มบอร์ดหนา 9 มม.พร้อมค่าแรง</t>
  </si>
  <si>
    <t>C2</t>
  </si>
  <si>
    <t xml:space="preserve">  ฝ้ายิบซั่มบอร์ดหนา 9 มม. ชนิดกันชื้น ขนาด  1.20x2.40 ม.</t>
  </si>
  <si>
    <t xml:space="preserve"> โครงคร่าวเหล็กชุบสังกะสี@ 0.60 ม.  (TG-  )</t>
  </si>
  <si>
    <t xml:space="preserve"> - แผ่นยิบซั่มบอร์ดหนา 9 มม. </t>
  </si>
  <si>
    <t>เผื่อปริมาณ 10%</t>
  </si>
  <si>
    <t>C3</t>
  </si>
  <si>
    <t xml:space="preserve">  ฝ้าเพดานไม้เทียม biowood </t>
  </si>
  <si>
    <t>40บ./แผ่น= 0.15x0.60</t>
  </si>
  <si>
    <t xml:space="preserve"> -ไม้เทียม biowood 12 แผ่น/ตร.ม</t>
  </si>
  <si>
    <t xml:space="preserve"> - มุ้งลวด</t>
  </si>
  <si>
    <t>วัสดุมวลรวมของงานก่อผนังด้วยวัสดุชนิดต่างๆ</t>
  </si>
  <si>
    <t>ผนังก่ออิฐมอญสามัญ (ก่อครึ่งแผ่น)</t>
  </si>
  <si>
    <t>มอก.77/2531</t>
  </si>
  <si>
    <t xml:space="preserve"> - อิฐสามัญ (อิฐมอญ) ขนาด 7 x 16 x 3.5 ซม.</t>
  </si>
  <si>
    <t>ก้อน</t>
  </si>
  <si>
    <t xml:space="preserve"> - น้ำยาผสมปูนก่อ</t>
  </si>
  <si>
    <t xml:space="preserve"> - น้ำผสมปูน</t>
  </si>
  <si>
    <t xml:space="preserve">               รวมผนังก่ออิฐมอญสามัญ (ก่อครึ่งแผ่น)</t>
  </si>
  <si>
    <t>ผนังก่ออิฐมอญสามัญ (เต็มแผ่น)</t>
  </si>
  <si>
    <t xml:space="preserve">               รวมผนังก่ออิฐมอญสามัญ (ก่อเต็มแผ่น)</t>
  </si>
  <si>
    <r>
      <t xml:space="preserve">ผนังก่ออิฐมวลเบา </t>
    </r>
    <r>
      <rPr>
        <b/>
        <sz val="14"/>
        <rFont val="AngsanaUPC"/>
        <family val="1"/>
      </rPr>
      <t>ขนาด 20 x 60 x 7.5 ซม.</t>
    </r>
  </si>
  <si>
    <t xml:space="preserve"> มอก.1505/2541</t>
  </si>
  <si>
    <t xml:space="preserve"> - คอนกรีตมวลเบา </t>
  </si>
  <si>
    <t xml:space="preserve"> เผื่อปริมาณ 5%</t>
  </si>
  <si>
    <t xml:space="preserve"> - ปูนก่อสำเร็จรูป</t>
  </si>
  <si>
    <t xml:space="preserve">    รวมผนังก่ออิฐมวลเบา</t>
  </si>
  <si>
    <t xml:space="preserve">  *</t>
  </si>
  <si>
    <t>วัสดุมวลรวมของงานฉาบปูน,งานทำผิวผนัง และงานบุผนังด้วยวัสดุสำเร็จรูปต่างๆ</t>
  </si>
  <si>
    <r>
      <t xml:space="preserve">ฉาบปูนผิวเรียบ </t>
    </r>
    <r>
      <rPr>
        <sz val="11"/>
        <rFont val="AngsanaUPC"/>
        <family val="1"/>
        <charset val="222"/>
      </rPr>
      <t>(หนา 1.5 ซม.)</t>
    </r>
  </si>
  <si>
    <t xml:space="preserve"> - น้ำยาผสมปูนฉาบ</t>
  </si>
  <si>
    <t xml:space="preserve"> - ทรายละเอียด</t>
  </si>
  <si>
    <t xml:space="preserve">    รวมปูนฉาบผิวเรียบ</t>
  </si>
  <si>
    <r>
      <t xml:space="preserve">ฉาบปูนผิวเรียบ สำหรับอิฐมวลเบา </t>
    </r>
    <r>
      <rPr>
        <sz val="11"/>
        <rFont val="AngsanaUPC"/>
        <family val="1"/>
        <charset val="222"/>
      </rPr>
      <t xml:space="preserve">(หนา 1 ซม.) </t>
    </r>
  </si>
  <si>
    <t xml:space="preserve"> - ปูนฉาบสำเร็จรูป</t>
  </si>
  <si>
    <t>ผ3</t>
  </si>
  <si>
    <t>ผนังบุแผ่นหินเทียมสำเร็จ ITALIAN MODERN DESIGN</t>
  </si>
  <si>
    <t>(กระเบื้องเคนไซ)</t>
  </si>
  <si>
    <t xml:space="preserve"> - แผ่นหินเทียมสำเร็จ HEG-HV-12 </t>
  </si>
  <si>
    <t xml:space="preserve">  เผื่อปริมาณ</t>
  </si>
  <si>
    <t xml:space="preserve">    รวมผนังบุกระเบื้องแผ่นหินเทียมสำเร็จ</t>
  </si>
  <si>
    <t>ผ4</t>
  </si>
  <si>
    <t>สมาทร์บอร์ด หนา 20 มม.</t>
  </si>
  <si>
    <t>995 บาท/แผ่น</t>
  </si>
  <si>
    <t>ราคาฉลุแล้ว</t>
  </si>
  <si>
    <t>/ตร.ม</t>
  </si>
  <si>
    <t xml:space="preserve"> - สมาทร์บอร์ด หนา 20 มม. ฉลุลายรวมค่าแรง</t>
  </si>
  <si>
    <t>2.4 ตร.ม</t>
  </si>
  <si>
    <t>388บาท</t>
  </si>
  <si>
    <t>10 มม.</t>
  </si>
  <si>
    <t xml:space="preserve">    รวมผนังฉลุ</t>
  </si>
  <si>
    <t>ผ5-ผ6</t>
  </si>
  <si>
    <t>ผนังบุกระเบื้องแกรนิตโต้ชนิดผิวมัน ขนาด 12" x 24"</t>
  </si>
  <si>
    <t xml:space="preserve"> - กระเบื้องแกรนิตโต้ชนิดผิวมัน ขนาด 12" x 24" </t>
  </si>
  <si>
    <t xml:space="preserve"> เผื่อค่าวัสดุ 10%</t>
  </si>
  <si>
    <t xml:space="preserve"> - ปูนยาแนว</t>
  </si>
  <si>
    <t xml:space="preserve">    รวมผนังบุกระเบื้องแกรนิตโต้ชนิดผิวมัน</t>
  </si>
  <si>
    <t>ผ7</t>
  </si>
  <si>
    <t>ผนังบุราคาไม้เทียม biowood</t>
  </si>
  <si>
    <t xml:space="preserve"> -ไม้เทียม biowood (ใช้ 12 แผ่น/ตร.ม)</t>
  </si>
  <si>
    <t xml:space="preserve"> - ค่าแรงไม้</t>
  </si>
  <si>
    <t xml:space="preserve"> - []-100x50x3.2</t>
  </si>
  <si>
    <t>15.4 ม.</t>
  </si>
  <si>
    <t xml:space="preserve"> - ทาสีน้ำมัน</t>
  </si>
  <si>
    <t xml:space="preserve"> - ค่าแรงเหล็ก</t>
  </si>
  <si>
    <t xml:space="preserve"> - ค่าแรงทาสี</t>
  </si>
  <si>
    <t xml:space="preserve">    รวมไม้เทียม biowood</t>
  </si>
  <si>
    <t>ผ8</t>
  </si>
  <si>
    <t>ผนังบุราคาไม้เทียม biowood ตีเว้นร่อง @0.10 ม.</t>
  </si>
  <si>
    <t xml:space="preserve"> -ไม้เทียม biowood (.ใช้ 6 แผ่น/ตร.ม)</t>
  </si>
  <si>
    <t>ผ9</t>
  </si>
  <si>
    <t>ผนังบุไม้CONWOOD ตกแต่งรุ่นไม้ผนังบังใบ.</t>
  </si>
  <si>
    <t>189/3เมตร</t>
  </si>
  <si>
    <t xml:space="preserve"> -ไม้เทียม CONWOOD (ใช้ 5ม./ตร.ม)</t>
  </si>
  <si>
    <t>63บาท/เมตร</t>
  </si>
  <si>
    <t>ผ10</t>
  </si>
  <si>
    <r>
      <t xml:space="preserve">ปูนฉาบผิวซีเมนต์ขัดมันเรียบผสมน้ำยากันซึม </t>
    </r>
    <r>
      <rPr>
        <sz val="11"/>
        <rFont val="AngsanaUPC"/>
        <family val="1"/>
        <charset val="222"/>
      </rPr>
      <t>(หนา 1.5 ซม.)</t>
    </r>
  </si>
  <si>
    <t xml:space="preserve">    รวมปูนฉาบผิวซีเมนต์ขัดมันเรียบผสมน้ำยากันซึม</t>
  </si>
  <si>
    <t>ผ11</t>
  </si>
  <si>
    <t>ผนังหินธรรมชาติ</t>
  </si>
  <si>
    <t xml:space="preserve"> - แผ่นหินเทียมสำเร็จ </t>
  </si>
  <si>
    <t xml:space="preserve"> - กาวซีเมนต์ 325บาท/7 ตร.ม</t>
  </si>
  <si>
    <t>1ถุง/20 kg</t>
  </si>
  <si>
    <t>วัสดุมวลรวมของงานปูพื้นด้วยวัสดุสำเร็จรูปต่างๆ</t>
  </si>
  <si>
    <t>F2</t>
  </si>
  <si>
    <t>พื้นปูกระเบื้องแกรนิตโต้ชนิดผิวด้านขนาด 12"x 12"</t>
  </si>
  <si>
    <t xml:space="preserve"> - กระเบื้องแกรนิตโต้ผิวด้านขนาด 12"x 12" (11 แผ่น)</t>
  </si>
  <si>
    <t xml:space="preserve">    รวมพื้นปูกระเบื้องแกรนิตโต้ชนิดผิวด้าน</t>
  </si>
  <si>
    <t>F3</t>
  </si>
  <si>
    <t>พื้นปูกระเบื้องแกรนิตโต้ชนิดผิวด้านขนาด 36"x 72"</t>
  </si>
  <si>
    <t xml:space="preserve"> - กระเบื้องแกรนิตโต้</t>
  </si>
  <si>
    <t>F4+F5</t>
  </si>
  <si>
    <t>พื้นปูกระเบื้องแกรนิตโต้ชนิดผิวมัน ขนาด 24"x 24" คละแบบ</t>
  </si>
  <si>
    <t>ราคาเฉลี่ย</t>
  </si>
  <si>
    <t xml:space="preserve"> - กระเบื้องแกรนิตโต้ รุ่น CPB 66201+QR63025</t>
  </si>
  <si>
    <t>(450+290)/2</t>
  </si>
  <si>
    <t xml:space="preserve">    รวมพื้นปูกระเบื้องแกรนิตโต้ชนิดผิวมัน</t>
  </si>
  <si>
    <t>F5</t>
  </si>
  <si>
    <t>พื้นปูกระเบื้องแกรนิตโต้ชนิดผิวมัน ขนาด 24"x 24"</t>
  </si>
  <si>
    <t xml:space="preserve"> - กระเบื้องแกรนิตโต้ รุ่นCPB 66201</t>
  </si>
  <si>
    <t>F7</t>
  </si>
  <si>
    <r>
      <t xml:space="preserve">ปูนทรายรองพื้นสำหรับปูวัสดุแผ่นพื้นสำเร็จรูป </t>
    </r>
    <r>
      <rPr>
        <sz val="11"/>
        <rFont val="AngsanaUPC"/>
        <family val="1"/>
        <charset val="222"/>
      </rPr>
      <t>(หนา 3 ซม.)</t>
    </r>
  </si>
  <si>
    <t xml:space="preserve">    รวมปูนทรายรองพื้น(สำหรับปูแผ่นพื้นสำเร็จรูป)</t>
  </si>
  <si>
    <t>พื้นปูกระเบื้องยางชนิดแผ่น ขนาด 910x150 cm.  (ไม่รวมปูนทรายปรับระดับ)</t>
  </si>
  <si>
    <t xml:space="preserve"> - กระเบื้องยางขนาด 910x150 cm.</t>
  </si>
  <si>
    <t xml:space="preserve">  เผื่อปริมาณ 5%</t>
  </si>
  <si>
    <t xml:space="preserve"> - กาวสำหรับปูกระเบื้องยาง</t>
  </si>
  <si>
    <t xml:space="preserve"> - WAX ขัดเงา**</t>
  </si>
  <si>
    <t>**วัสดุ+ค่าแรง</t>
  </si>
  <si>
    <t xml:space="preserve">    รวมพื้นปูกระเบื้องยางหนา 2 มม.</t>
  </si>
  <si>
    <t>F8</t>
  </si>
  <si>
    <t>ปูนทรายพื้นผิวซีเมนต์ขัดมันผสมน้ำยากันซึม (หนา 3 ซม.)ปูไม้ คอนวูด 4" ทับหน้า</t>
  </si>
  <si>
    <t xml:space="preserve"> - ปูไม้ คอนวูด 4" 1 ตร.ม ใช้ 10 เมตร</t>
  </si>
  <si>
    <t>204 บาท/3เมตร</t>
  </si>
  <si>
    <t>68 บาท/เมตร</t>
  </si>
  <si>
    <t xml:space="preserve"> - น้ำยากันซึม</t>
  </si>
  <si>
    <t xml:space="preserve">    รวมปูนทรายรองพื้นผิวซีเมนต์ขัดมันผสมกันซึม</t>
  </si>
  <si>
    <t>F10</t>
  </si>
  <si>
    <t>ปูนทรายพื้นผิวซีเมนต์ขัดมันผสมน้ำยากันซึม+พื้นปูกระเบื้องดินเผาเคลือบสีไฟสูง(สีมาตราฐาน) ขนาด 4"x 4"</t>
  </si>
  <si>
    <t xml:space="preserve"> - กระเบื้องดินเผาไม่เคลือบ 4"x 4" (90+5 แผ่น)</t>
  </si>
  <si>
    <t>* เผื่อปริมาณ</t>
  </si>
  <si>
    <t xml:space="preserve">    รวมพื้นปูกระเบื้องดินเผาเคลือบสีไฟสูง</t>
  </si>
  <si>
    <t>พื้นปูหินแกรนิตสีดำ (ในประเทศ) ขนาด  40 x 80 ซม. (อ่างล้างหน้า)</t>
  </si>
  <si>
    <t xml:space="preserve"> - แผ่นหินแกรนิตขนาด  40 x 80 ซม. (ดำไทย)</t>
  </si>
  <si>
    <t xml:space="preserve">  เผื่อค่าวัสดุ 10%  </t>
  </si>
  <si>
    <t xml:space="preserve"> - WAX ขัดเงา</t>
  </si>
  <si>
    <t xml:space="preserve">    รวมพื้นปูแผ่นหินแกรนิต (ในประเทศ)</t>
  </si>
  <si>
    <t xml:space="preserve">ปูTOPอ่างอาบน้ำ </t>
  </si>
  <si>
    <t>เอ็นทับหลัง</t>
  </si>
  <si>
    <t>ก่ออิฐ</t>
  </si>
  <si>
    <t>ฉาบปูน</t>
  </si>
  <si>
    <t>ปูผนังอ่างอาบน้ำ</t>
  </si>
  <si>
    <t>วัสดุมวลรวมของงานทาสี (ทั้งหมดทารวม 3 เที่ยว)</t>
  </si>
  <si>
    <t xml:space="preserve">   งานทาสี สีน้ำอะคริลิค 100% ชนิดทาภายนอก เกรดที่ 1 (ประเภทกึ่งเงา)</t>
  </si>
  <si>
    <t xml:space="preserve"> - สีโป๊ว</t>
  </si>
  <si>
    <t xml:space="preserve"> - สีทารองพื้นปูนใหม่</t>
  </si>
  <si>
    <t>GL.</t>
  </si>
  <si>
    <t xml:space="preserve"> - สีทาภายนอกทาทับหน้า</t>
  </si>
  <si>
    <t xml:space="preserve"> - น้ำผสมสี</t>
  </si>
  <si>
    <t xml:space="preserve">    รวมวัสดุทาสีภายนอก</t>
  </si>
  <si>
    <t xml:space="preserve">   งานทาสี สีน้ำอะคริลิค 100% ชนิดทาภายใน เกรดที่ 1 (ประเภทกึ่งเงา)</t>
  </si>
  <si>
    <t xml:space="preserve"> - สีทาภายในทาทับหน้า</t>
  </si>
  <si>
    <t xml:space="preserve">    รวมวัสดุทาสีภายใน</t>
  </si>
  <si>
    <t xml:space="preserve">   งานทาสีน้ำมันทาไม้</t>
  </si>
  <si>
    <t xml:space="preserve"> - สีโป๊ว+กระดาษทราย</t>
  </si>
  <si>
    <t xml:space="preserve"> - สีทารองพื้นไม้</t>
  </si>
  <si>
    <t xml:space="preserve"> - สีทาทับหน้า</t>
  </si>
  <si>
    <t xml:space="preserve"> - น้ำมันผสม</t>
  </si>
  <si>
    <t xml:space="preserve">    รวมวัสดุทาสีน้ำมัน</t>
  </si>
  <si>
    <t xml:space="preserve">   งานทาสีน้ำมันกันสนิมเหล็ก (รองพื้นกันสนิม 3 เที่ยว)</t>
  </si>
  <si>
    <t xml:space="preserve"> - สีทารองพื้นกันสนิม</t>
  </si>
  <si>
    <t xml:space="preserve">    รวมวัสดุทาสีเหล็กกันสนิม</t>
  </si>
  <si>
    <r>
      <t xml:space="preserve">   งานทาสีน้ำมันกันสนิมเหล็ก </t>
    </r>
    <r>
      <rPr>
        <b/>
        <sz val="13"/>
        <rFont val="AngsanaUPC"/>
        <family val="1"/>
      </rPr>
      <t>(รองพื้นกันสนิม+สีน้ำมัน 2 เที่ยว)</t>
    </r>
  </si>
  <si>
    <t xml:space="preserve">    รวมวัสดุทาสีน้ำมันเหล็กกันสนิม</t>
  </si>
  <si>
    <t xml:space="preserve">   งานทาสีแชลแล็ค/แลกเกอร์</t>
  </si>
  <si>
    <t xml:space="preserve"> - รองพื้นน้ำยาเคลือบย้อมสี</t>
  </si>
  <si>
    <t xml:space="preserve"> - ทาเคลือบด้านหรือเคลือบเงาทับหน้า (2 เที่ยว)</t>
  </si>
  <si>
    <t xml:space="preserve"> - น้ำมันผสม(เฉพาะ)</t>
  </si>
  <si>
    <t xml:space="preserve">    รวมวัสดุทาแชลแล็ค</t>
  </si>
  <si>
    <t>กระบะต้นไม้</t>
  </si>
  <si>
    <t xml:space="preserve"> - ก่ออิฐ+ค่าแรง</t>
  </si>
  <si>
    <t xml:space="preserve"> - ฉาบปูน+ค่าแรง</t>
  </si>
  <si>
    <t xml:space="preserve"> - บุหินธรรมชาติ+ค่าแรง</t>
  </si>
  <si>
    <t xml:space="preserve"> - บัว</t>
  </si>
  <si>
    <t xml:space="preserve">    รวม</t>
  </si>
  <si>
    <t>ราคา/เมตร</t>
  </si>
  <si>
    <t>โครงการก่อสร้างอาคารจัดเก็บและอนุรักษ์วัตถุและเอกสาร สำนักเลขาธิการคณะรัฐมนตรี จังหวัดปทุมธานี</t>
  </si>
  <si>
    <t>คำนวณราคากลางโดย  นายกิตติธัช เหล่าเกียรติโสภณ</t>
  </si>
  <si>
    <t>งานจัดทำนั่งร้านพิเศษเพื่อความปลอดภัยต่อคนงานก่อสร้าง</t>
  </si>
  <si>
    <t>ค่าจัดหาสำนักงาน พร้อมอุปกรณ์ ของฝ่ายผู้ว่าจ้าง</t>
  </si>
  <si>
    <t>ค่าใช้จ่ายที่เกี่ยวข้องกับกรรมวิธีป้องกันชีวิตและทรัพย์สินของบุคคลที่ 3</t>
  </si>
  <si>
    <t>MOBILE CRANE</t>
  </si>
  <si>
    <t>แผ่นที่   1/5</t>
  </si>
  <si>
    <t xml:space="preserve">   1. เหตุผลความจำเป็นที่ต้องมีค่าใช้จ่ายพิเศษ ในรายการนี้  เนื่องจากโครงการก่อสร้างอาคารจัดเก็บและอนุรักษ์วัตถุและเอกสาร สำนักเลขาธิการคณะรัฐมนตรี จังหวัดปทุมธานี ตามรูปแบบเป็นอาคาร ขนาดความสูง 3 ชั้น</t>
  </si>
  <si>
    <t>มีขนาดความกว้างx ยาว = 22.0 x 48.00 ม. ความสูงจากใต้พื้นถึงใต้หลังคา  = 14.10 ม. ความยาวโดยรอบนอก = 140 ม. เพื่อความปลอดภัยต่อคนงาน ที่ต้องทำงานบริเวณด้านนอกอาคารและสูงจากพื้นดิน เกิน 4 เมตร.</t>
  </si>
  <si>
    <t>จึงมีความจำเป็นต้องติดตั้งนั่งร้านพิเศษโดยรอบอาคาร เป็นไปตามกฎกระทรวง กำหนดมาตรฐานในการบริหารและจัดการด้านความปลอดภัย อาชีวอนามัย และสภาพแวดล้อมในการทำงาน</t>
  </si>
  <si>
    <t xml:space="preserve">  2. รายละเอียดการคำนวณ</t>
  </si>
  <si>
    <t>วัน</t>
  </si>
  <si>
    <t>ค่าติดตั้ง และค่ารื้อถอน นั่งร้าน พร้อมขนย้าย</t>
  </si>
  <si>
    <t xml:space="preserve">หมายเหตุ : </t>
  </si>
  <si>
    <t xml:space="preserve"> - นั่งร้านมาตรฐาน 1 ชุด ประกอบด้วย FRAME=1 ตัว ,ตะเกี่ยบ=1 ตัว,ข้อต่อ=2 ตัว , HORIZONTAL FRAME = 1 ตัว</t>
  </si>
  <si>
    <t xml:space="preserve"> - พื้นที่นั่งร้าน = ความยาวรอบอาคาร x ความสูง = [140+2x48(ตั้งนั่งร้านระหว่าง line1กับ2 2แนว)]x14.10 = 3,327.6 ตร.ม.</t>
  </si>
  <si>
    <t xml:space="preserve"> - นั่งร้านมาตรฐานขนาด 1.20x1.70x1.80 ม. (คิด 1 ชุด = ความกว้างxสูง)</t>
  </si>
  <si>
    <t xml:space="preserve"> - ได้พื้นที่ = 1.7 x 1.80 = 3.06 ตร.ม.</t>
  </si>
  <si>
    <t xml:space="preserve"> - คิดเป็นจำนวนนั่งร้าน = 3,3327.6 /3.06  = 1,088 ชุด</t>
  </si>
  <si>
    <t xml:space="preserve"> - คิดเป็นค่าเช่าต่อวัน = 1,088 x 3.00 = 3,264 บาท/วัน (รวมค่าขนส่ง)</t>
  </si>
  <si>
    <t>รวม (1)</t>
  </si>
  <si>
    <t>แผ่นที่   2/5</t>
  </si>
  <si>
    <t xml:space="preserve">   1. เหตุผลความจำเป็นที่ต้องมีค่าใช้จ่ายพิเศษ ในรายการนี้  เนื่องจากงานก่อสร้างอาคารจัดเก็บและอนุรักษ์วัตถุและเอกสาร สำนักเลขาธิการคณะรัฐมนตรี</t>
  </si>
  <si>
    <t>เพื่อใช้เป็นสถานที่ปฏิบัติงาน ของผู้ควบคุมงานด้านโครงสร้าง สถาปัตยกรรม ระบบไฟฟ้า เครื่องกล และธุรการ ในการ</t>
  </si>
  <si>
    <t>ตรวจสอบอนุมัติวัสดุ ตรวจสอบรูปแบบ Shop Drawing  จัดทำรายงาน ตรวจสอบการจ้าง และจัดทำเอกสารที่จำเป็นต้องใช้ในการประชุมคณะกรรมการตรวจการจ้าง จึงจำเป็นต้องเช่าตู้สำนักงาน</t>
  </si>
  <si>
    <t>สำเร็จรูป (Containner) ขนาด 3.0 x 6.0 ม.จำนวน 1 ตู้ โดยคิดระยะเวลาให้ 14 เดือน จากระยะเวลาก่อสร้างทั้งหมด 18 เดือน</t>
  </si>
  <si>
    <t>ค่าเช่า ตู้คอนเทนเนอร์ ขนาด 3.0 x6.0 ม. จำนวน 1 ตู้ (คิดหักระยะเวลา 20 % )</t>
  </si>
  <si>
    <t xml:space="preserve">ค่าเช่า รถบรรทุกติดเครน ขนส่งไป-กลับ </t>
  </si>
  <si>
    <t>เที่ยว</t>
  </si>
  <si>
    <t>ค่าอุปกรณ์ สำนักงาน</t>
  </si>
  <si>
    <t xml:space="preserve"> - Computer คิด 50 % ( 1 เครื่อง )</t>
  </si>
  <si>
    <t xml:space="preserve"> - Printer  A4 คิด 50 % ( 1 เครื่อง)</t>
  </si>
  <si>
    <t xml:space="preserve"> - Printer  A3 คิด 50 % ( 1 เครื่อง)</t>
  </si>
  <si>
    <t xml:space="preserve"> - กระดาษ และ หมึกเครื่อง Printer รวมครุภัณฑ์สำนักงาน</t>
  </si>
  <si>
    <t>แผ่นที่   3/5</t>
  </si>
  <si>
    <t>มีขนาดความกว้างx ยาว = 22.0 x 48.00 ม. มีความสูง 15.34 ม.  เป็นบริเวณที่ก่อสร้างซึ่งเป็นพื้นที่มีอันตราย จึงมีความจำเป็นต้องติดตั้งรั้วชั่วคราว ความสูง 2.5 เมตร โดยรอบพื้นที่ เกี่ยวข้องกับกรรมวิธีป้องกันชีวิต</t>
  </si>
  <si>
    <t>และทรัพย์สินของบุคลลที่ 3 ป้องกันอันตรายจากงานก่อสร้าง ทั้งยังชิดแนวถนนพหลโยธิน ซึ่งมีการจราจรและประชาชนแอดัด จึงมีความจำเป็นต้องติดตั้งประตูทางเข้า-ออก ให้สามารถ</t>
  </si>
  <si>
    <t>ปิดและเปิดเฉพาะในขณะขนส่งวัสดุเข้าออก โดยคิดระยะเวลาก่อสร้างทั้งโครงการประมาณ 18 เดือน</t>
  </si>
  <si>
    <t>รวม (3)</t>
  </si>
  <si>
    <t>แผ่นที่   4/5</t>
  </si>
  <si>
    <t>มีขนาดความกว้างx ยาว = 22.0 x 48.00 ม. มีความสูง 15.34 ม.  เนื่องจากงานโครงสร้างใช้พื้น Hollow Core นำหนักมาก  ประกอบกับอาคารสูง 3 ชั้น ตอกขนถ่ายวัสดุน้ำหนักมากขึ้นที่สูง  ประกอบกับ</t>
  </si>
  <si>
    <t>โครงเหล็กหลังคามีขนาดใหญ่  ไม่สามารถลำเลียงโครงหลังคา วัสดุที่มีน้ำหนักมาก  ขึ้นไปติดตั้งได้   จึงมีความจำเป็นต้องใช้ Mobile Crane ในการติดตั้งโครงหลังคา</t>
  </si>
  <si>
    <t>ค่าเช่า Mobile Crane ขนาด 25 ตัน</t>
  </si>
  <si>
    <t>รวม (4)</t>
  </si>
  <si>
    <t>แผ่นที่   5/5</t>
  </si>
  <si>
    <t xml:space="preserve">   1. เหตุผลความจำเป็นที่ต้องมีค่าใช้จ่ายพิเศษ ในรายการนี้  เนื่องจากโครงการก่อสร้างอาคารจัดเก็บและอนุรักษ์วัตถุและเอกสาร สำนักเลขาธิการคณะรัฐมนตรี จังหวัดปทุมธานี ตามรูปแบบต้องก่อสร้าง</t>
  </si>
  <si>
    <t>กำแพงกันดินชนิดตอกเสาเข็ม โดยรอบที่ดินที่จะทำการถมดิน ซึ่งบริเวณดังกล่าวเป็นลุ่มต่ำมีน้ำท่วมขัง ดังนั้นในการตอกเสาเข็มกำแพงกันดิน จึงมีความจำเป็นต้องก่อสร้างนั่งร้านไม้ชั่วคราวสำหรับตอกเสาเข็ม</t>
  </si>
  <si>
    <t>โดยรอบ 3 ด้าน ความยาว 690 เมตร</t>
  </si>
  <si>
    <t>นั่งร้านชั่วคราวสำหรับตอกเสาเข็ม</t>
  </si>
  <si>
    <t>นั่งร้านชั่วคราวสำหรับตอกเสาเข็มกำแพงกันดิน กว้าง 5 ม. คิด 50%</t>
  </si>
  <si>
    <t>-เสาเข็มไม้ยูคา ขนาด 6"x6.0 ม.@1.0 ม. จำนวน 6 แถว</t>
  </si>
  <si>
    <t xml:space="preserve">-คานไม้ยูคา ขนาด 6"x6.0 ม.@1.0 ม. ตามขวาง </t>
  </si>
  <si>
    <t>-คานไม้ยูคา ขนาด 6"x6.0 ม. 6 แถว ตามยาว</t>
  </si>
  <si>
    <t>-ตอกเสาเข็มไม้ยูคา ขนาด 6"x6.0 ม.</t>
  </si>
  <si>
    <t>-ประกอบนั่งร้าน</t>
  </si>
  <si>
    <t>-รื้อถอนนั่งร้าน</t>
  </si>
  <si>
    <t>รวม (5)</t>
  </si>
  <si>
    <t>เกี่ยวกับงานก่อสร้าง ปี 2551 จากระยะเวลาก่อสร้างทั้งหมด 18 เดือน</t>
  </si>
  <si>
    <t xml:space="preserve">ค่าเช่านั่งร้าน ระยะเวลา 1 เดือน </t>
  </si>
  <si>
    <t>รั้วชั่วคราว</t>
  </si>
  <si>
    <t>เหล็กc 75x45x2.3=510/6x13.5ม.=1147.5</t>
  </si>
  <si>
    <t>คิดที่ 2ม. ใช้ (สังกะสี 3 แผ่น ขนาด 0.70x2.50)=8ฟุตx19 บาท=152</t>
  </si>
  <si>
    <t>คิดที่ 2ม. สูง 2.50</t>
  </si>
  <si>
    <t>รวม (1147.5+152)/2*2.5=259.9</t>
  </si>
  <si>
    <r>
      <t>หมวดงานอื่นๆ</t>
    </r>
    <r>
      <rPr>
        <sz val="14"/>
        <rFont val="TH SarabunPSK"/>
        <family val="2"/>
      </rPr>
      <t xml:space="preserve"> (ถ้ามี) เพื่อให้ครบถ้วนตามรูปแบบและรายการ</t>
    </r>
  </si>
  <si>
    <t>ตำแหน่งนายช่างโยธาชำนาญงาน</t>
  </si>
  <si>
    <t xml:space="preserve">ประมาณราคาเมื่อวันที่ </t>
  </si>
  <si>
    <t>รวมหมวดงานอื่นๆ (ถ้ามี) เพื่อให้ครบถ้วนตามรูปแบบและรายการ</t>
  </si>
  <si>
    <t>สถานที่ก่อสร้าง  กรุงเทพฯ</t>
  </si>
  <si>
    <t xml:space="preserve">  - ฝ4 ฝ้าไฟเบอร์ซีเมนต์บอร์ด เซาะร่อง มีช่องระบายอากาศ หนา 4 มม.</t>
  </si>
  <si>
    <t>มฐ- 3-59001-3</t>
  </si>
  <si>
    <t>l/s</t>
  </si>
  <si>
    <t xml:space="preserve">โครงคร่าวเหล็กชุบสังกะสี@ 0.40 x 1.00 ม. </t>
  </si>
  <si>
    <t>รวมงานทำฝ้าแผ่นยิบซั่มบอร์ดหนา 9 มม. อลูมิเนียมฟอยล์ โครงเคร่าเหล็กชุบสังกะสี</t>
  </si>
  <si>
    <t>รวมค่างานต้นทุน</t>
  </si>
  <si>
    <t>ไฟเบอร์ซีเมนต์บอร์ด หนา 8 มม.ขนาด 1.20x2.40 ม.</t>
  </si>
  <si>
    <t xml:space="preserve"> - ไฟเบอร์ซีเมนต์บอร์ด หนา 8 มม.</t>
  </si>
  <si>
    <t>1.กรณีค่างานอยู่ระหว่างช่วงของค่างานต้นทุนที่กำหนด ให้เทียบอัตราส่วนเพื่อหาค่า Factor F หรือใช้สูตรคำนวณ</t>
  </si>
  <si>
    <t>รวม
ค่าใช้จ่าย</t>
  </si>
  <si>
    <t>ค่า
กำไร</t>
  </si>
  <si>
    <t>ค่า
ดอกเบี้ย</t>
  </si>
  <si>
    <t>ดอกเบี้ย
เงินกู้</t>
  </si>
  <si>
    <t>เงิน
ประกันผลงาน</t>
  </si>
  <si>
    <t>เงิน
จ่ายล่วงหน้า</t>
  </si>
  <si>
    <t>ระยะเวลา
เบิกจ่ายเงิน</t>
  </si>
  <si>
    <t>ระยะเวลา
ก่อสร้าง</t>
  </si>
  <si>
    <t>ค่า
อำนวยการ</t>
  </si>
  <si>
    <t>Factor F</t>
  </si>
  <si>
    <t>ภาษีมูลค่าเพิ่ม
(VAT)</t>
  </si>
  <si>
    <t>รวมในรูป
Factor</t>
  </si>
  <si>
    <t>ค่าใช้จ่ายในการดำเนินงานก่อสร้าง (%)</t>
  </si>
  <si>
    <t>ค่างาน(ทุน)
ล้านบาท</t>
  </si>
  <si>
    <t>ค่าภาษีมูลค่าเพิ่ม (VAT)</t>
  </si>
  <si>
    <t xml:space="preserve">    เงินประกันผลงานหัก</t>
  </si>
  <si>
    <t>ค่าFactor F ที่ได้</t>
  </si>
  <si>
    <t xml:space="preserve">    เงินล่วงหน้าจ่าย</t>
  </si>
  <si>
    <t>ค่างานสูงกว่า</t>
  </si>
  <si>
    <t>ตำแหน่งค่าสูง</t>
  </si>
  <si>
    <t>ตาราง Factor F งานก่อสร้างอาคาร</t>
  </si>
  <si>
    <t>ตำแหน่งค่าต่ำ</t>
  </si>
  <si>
    <t>ค่างานต่ำกว่า</t>
  </si>
  <si>
    <t>ค่างาน(ล้านบาท)</t>
  </si>
  <si>
    <t>ค่างานรวมค่า Factor F</t>
  </si>
  <si>
    <t>FactorF</t>
  </si>
  <si>
    <t>ค่าFactor F</t>
  </si>
  <si>
    <t>ค่างานต้นทุน</t>
  </si>
  <si>
    <t>ตารางคำนวณหาค่า Factor F งานก่อสร้างอาคาร</t>
  </si>
  <si>
    <t>48.67/แผ่น</t>
  </si>
  <si>
    <t>ขนาด0.60*1.20</t>
  </si>
  <si>
    <r>
      <t>&gt;</t>
    </r>
    <r>
      <rPr>
        <sz val="19.600000000000001"/>
        <rFont val="Angsana New"/>
        <family val="1"/>
      </rPr>
      <t xml:space="preserve">  </t>
    </r>
    <r>
      <rPr>
        <sz val="14"/>
        <rFont val="Angsana New"/>
        <family val="1"/>
      </rPr>
      <t xml:space="preserve"> 500</t>
    </r>
  </si>
  <si>
    <r>
      <t>2.ถ้าเป็นงานเงินกู้หรือจากแหล่งอื่นซึ่งไม่ต้องชำระค่าภาษีมูลค่าเพิ่ม ให้ใช้ Factor F ในช่อง "</t>
    </r>
    <r>
      <rPr>
        <b/>
        <sz val="14"/>
        <color indexed="12"/>
        <rFont val="Angsana New"/>
        <family val="1"/>
      </rPr>
      <t>รวมในรูป Factor</t>
    </r>
    <r>
      <rPr>
        <sz val="14"/>
        <color indexed="12"/>
        <rFont val="Angsana New"/>
        <family val="1"/>
      </rPr>
      <t>"</t>
    </r>
  </si>
  <si>
    <t>วีระวัฒน์</t>
  </si>
  <si>
    <t>ถมดินผังบริเวณ</t>
  </si>
  <si>
    <t>ประมาณราคาโดย นางสาวสุพัตรา  ข้อออ</t>
  </si>
  <si>
    <t>สถานที่ก่อสร้าง  จังหวัดเพชรบุรี</t>
  </si>
  <si>
    <t>สำนักงานโยธาธิการและผังเมืองเพชรบุรี</t>
  </si>
  <si>
    <t>พ.ศ.   2564</t>
  </si>
  <si>
    <t>จังหวัดเพชรบุรี</t>
  </si>
  <si>
    <t>พ.ศ.2564</t>
  </si>
  <si>
    <t>(นายอธิราช  กนกเวชยันต์)</t>
  </si>
  <si>
    <t>โยธาธิการและผังเมืองจังหวัดเพชรบุรี</t>
  </si>
  <si>
    <t>( นายสัมฤทธิ์  อินโอภาส )</t>
  </si>
  <si>
    <t>นายช่างโยธาอาวุโส</t>
  </si>
  <si>
    <t>( นางสาวสุพัตรา ข้อออ )</t>
  </si>
  <si>
    <t>นายช่างโยธาชำนาญงาน</t>
  </si>
  <si>
    <t>………………………………………………………………………………….</t>
  </si>
  <si>
    <t xml:space="preserve">                กองมาตรฐานราคากลาง                   </t>
  </si>
  <si>
    <t xml:space="preserve">ครุภัณฑ์จัดสร้าง (บ้านพักข้าราชการบริหารระดับต้น/รองผู้ว่าราชการจังหวัด  )    </t>
  </si>
  <si>
    <t>มฐ 3-59001-14</t>
  </si>
  <si>
    <r>
      <rPr>
        <sz val="14"/>
        <color theme="1"/>
        <rFont val="TH SarabunPSK"/>
        <family val="2"/>
      </rPr>
      <t>รายการประมาณราคาค่าก่อสร้าง</t>
    </r>
    <r>
      <rPr>
        <b/>
        <sz val="14"/>
        <color theme="1"/>
        <rFont val="TH SarabunPSK"/>
        <family val="2"/>
      </rPr>
      <t xml:space="preserve">  ครุภัณฑ์จัดสร้าง (บ้านพักข้าราชการบริหารระดับต้น/รองผู้ว่าราชการจังหวัด  )    </t>
    </r>
  </si>
  <si>
    <t>แบบเลขที่   มฐ 3-59001-14</t>
  </si>
  <si>
    <t>รายการเลขที่  -</t>
  </si>
  <si>
    <t>สรุปงานครุภัณฑ์จัดสร้าง</t>
  </si>
  <si>
    <t>งานครุภัณฑ์จัดสร้างชั้นล่าง</t>
  </si>
  <si>
    <t>งานครุภัณฑ์จัดสร้างชั้นบน</t>
  </si>
  <si>
    <t>- F1 ตู้เก็บอุปกรณ์ (ตู้เตี้ย) ใต้แท่น ค.ส.ล และอ่างล้างหน้า 1 อ่าง</t>
  </si>
  <si>
    <t>รวมงานครุภัณฑ์จัดสร้างชั้นล่าง</t>
  </si>
  <si>
    <t>- BE-1 เตียงนอน พร้อมที่นอน ขนาด 3x6 1/2 ฟุต หนา 6 ฟุต</t>
  </si>
  <si>
    <t>- BE-2 เตียงนอน พร้อมที่นอน ขนาด 6x6 1/2 ฟุต หนา 6 ฟุต</t>
  </si>
  <si>
    <t>- CL-1 ตู้เก็บเสื้อผ้า และโต๊ะเครื่องแป้ง ขนาดตามที่ระบุ</t>
  </si>
  <si>
    <t xml:space="preserve">- CL-2 ตู้เก็บเสื้อผ้า ขนาด 0.60x1.20x2.05 ม.  </t>
  </si>
  <si>
    <t xml:space="preserve">- CL-3 ตู้เก็บเสื้อผ้า ขนาด 0.60x2.00x2.05 ม.  </t>
  </si>
  <si>
    <t>รวมงานครุภัณฑ์จัดสร้างชั้นบน</t>
  </si>
  <si>
    <t xml:space="preserve">            กองมาตรฐานราคากลาง                  </t>
  </si>
  <si>
    <r>
      <t xml:space="preserve">รายการประมาณราคาค่าก่อสร้าง    </t>
    </r>
    <r>
      <rPr>
        <b/>
        <sz val="14"/>
        <color theme="1"/>
        <rFont val="TH SarabunPSK"/>
        <family val="2"/>
      </rPr>
      <t xml:space="preserve"> ครุภัณฑ์จัดซื้อ (บ้านพักข้าราชการบริหารระดับต้น/รองผู้ว่าราชการจังหวัด  )</t>
    </r>
  </si>
  <si>
    <t>หน่วยงานออกแบบแปลนและรายการ</t>
  </si>
  <si>
    <t>สำนักสถาปัตยกรรม        กรมโยธาธิการและผังเมือง</t>
  </si>
  <si>
    <t>ประมาณราคาตามแบบ ปร.4</t>
  </si>
  <si>
    <t>ค่าวัสดุและค่าแรงงาน
จำนวนเงิน/บาท</t>
  </si>
  <si>
    <t>ภาษีมูลค่าเพิ่ม</t>
  </si>
  <si>
    <t>รวมค่าก่อสร้างเป็งเงินทั้งสิ้น</t>
  </si>
  <si>
    <t>□ ขนาดหรือเนื้อที่อาคาร                      -</t>
  </si>
  <si>
    <t>□ เฉลี่ยราคาประมาณ                         -</t>
  </si>
  <si>
    <t>บาท/ตารางเมตร</t>
  </si>
  <si>
    <t>……………………………………………………………………………………………….</t>
  </si>
  <si>
    <r>
      <rPr>
        <sz val="14"/>
        <color theme="1"/>
        <rFont val="TH SarabunPSK"/>
        <family val="2"/>
      </rPr>
      <t>รายการประมาณราคาค่าก่อสร้าง</t>
    </r>
    <r>
      <rPr>
        <b/>
        <sz val="14"/>
        <color theme="1"/>
        <rFont val="TH SarabunPSK"/>
        <family val="2"/>
      </rPr>
      <t xml:space="preserve">    ครุภัณฑ์จัดซื้อ (บ้านพักข้าราชการบริหารระดับต้น/รองผู้ว่าราชการจังหวัด  )</t>
    </r>
  </si>
  <si>
    <t>สถานที่ก่อสร้าง    จังหวัดภูเก็ต</t>
  </si>
  <si>
    <t>แบบเลขที่     มฐ 3-59001-14</t>
  </si>
  <si>
    <t>สรุปงานครุภัณฑ์จัดซื้อ</t>
  </si>
  <si>
    <t>งานครุภัณฑ์ชั้นล่าง</t>
  </si>
  <si>
    <t>งาน</t>
  </si>
  <si>
    <t>งานครุภัณฑ์ชั้นบน</t>
  </si>
  <si>
    <t>รวมงานครุภัณฑ์จัดซื้อ</t>
  </si>
  <si>
    <t>- CA-1 ตู้เก็บอุปกรณ์ เตี้ย (ตู้บานเปิด) ขนาด 0.40x0.80x0.80 ม.</t>
  </si>
  <si>
    <t xml:space="preserve">- CA-2 ตู้เก็บอุปกรณ์ เตี้ย (ตู้ชั้นวาง) ขนาด 0.40x0.80x0.80 ม.  </t>
  </si>
  <si>
    <t xml:space="preserve">- CA-3 ตู้เก็บอุปกรณ์ เตี้ย (ตู้ชั้นวาง-บานเปิด)  ขนาด 0.40x0.80x2.00 ม.  </t>
  </si>
  <si>
    <t>- CH-1 เก้าอี้รับรองแขก 1 ที่นั่ง มีเท้าแขน</t>
  </si>
  <si>
    <t>- CH-2 เก้าอี้รับรองแขก 2 ที่นั่ง มีเท้าแขน</t>
  </si>
  <si>
    <t>- CH-3 เก้าอี้ทำงานเอนกประสงค์</t>
  </si>
  <si>
    <t>- CH-4 เก้าอี้ทำงานมีเท้าแขนพนักพิงสูง</t>
  </si>
  <si>
    <t xml:space="preserve">- TA-1 โต๊ะกลาง/โต๊ะข้าง ขนาด 0.60x0.60x0.40 ม.  </t>
  </si>
  <si>
    <t xml:space="preserve">- TA-2 โต๊ะอาหาร 8 ที่นั่ง ขนาด 0.90x1.80x0.75 ม.  </t>
  </si>
  <si>
    <t xml:space="preserve">- TA-3 โต๊ะทำงาน ขนาด 0.60x1.20x0.75 ม.  </t>
  </si>
  <si>
    <t>ผ้าม่าน พร้อมอุปกรณ์ครบชุด</t>
  </si>
  <si>
    <t>-D1 ประตูขนาด 2.60x2.05 ม.</t>
  </si>
  <si>
    <t>-W1 หน้าต่าง ขนาด 1.20x2.40 ม.</t>
  </si>
  <si>
    <t>-W2 หน้าต่าง ขนาด 1.20x1.20 ม.</t>
  </si>
  <si>
    <t>-W3 หน้าต่าง ขนาด 1.20x0.55 ม.</t>
  </si>
  <si>
    <t>รวมงานครุภัณฑ์ชั้นล่าง</t>
  </si>
  <si>
    <t>- CH-5 เก้าอี้พักผ่อน</t>
  </si>
  <si>
    <t xml:space="preserve">- TA-4 โต๊ะข้างเตียง ขนาด 0.45x0.60x0.60 ม.  </t>
  </si>
  <si>
    <t xml:space="preserve">- TA-5 โต๊ะเครื่องแป้งติดตาย ขนาด 0.45x0.90x0.75 ม.  </t>
  </si>
  <si>
    <t>พื้นที่ตร.ม</t>
  </si>
  <si>
    <t>-D6 ประตูขนาด 1.70x2.05 ม.</t>
  </si>
  <si>
    <t>-W6 หน้าต่าง ขนาด 1.30x2.30 ม.</t>
  </si>
  <si>
    <t>รวมงานครุภัณฑ์ชั้นบน</t>
  </si>
  <si>
    <r>
      <t xml:space="preserve">รายการประมาณราคาค่าก่อสร้าง  </t>
    </r>
    <r>
      <rPr>
        <b/>
        <sz val="14"/>
        <rFont val="TH SarabunPSK"/>
        <family val="2"/>
      </rPr>
      <t xml:space="preserve">ผังบริเวณและสิ่งก่อสร้างประกอบ (บ้านพักข้าราชการบริหารระดับต้น/รองผู้ว่าราชการจังหวัด  )    </t>
    </r>
  </si>
  <si>
    <t xml:space="preserve">ผังบริเวณและสิ่งก่อสร้างประกอบ (บ้านพักข้าราชการบริหารระดับต้น/รองผู้ว่าราชการจังหวัด  )    </t>
  </si>
  <si>
    <t>ศาลากลางจังหวัดเพชรบุรี</t>
  </si>
  <si>
    <t>สถานที่ก่อสร้าง   จังหวัดเพชรบุรี</t>
  </si>
  <si>
    <t>เจ้าของอาคาร     ศาลากลางจังหวัดเพชรบุรี</t>
  </si>
  <si>
    <t>หน่วยงานออกแบบแปลนและรายการ สำนักสถาปัตยกรรม        กรมโยธาธิการและผังเมือง</t>
  </si>
  <si>
    <t>หัวหน้าฝ่ายปฏิบัติการ</t>
  </si>
  <si>
    <t>ขุดลอกหน้าดิน+พร้อมขนทิ้ง</t>
  </si>
  <si>
    <t>ถนน ค.ส.ล หนา 0.15 ม.</t>
  </si>
  <si>
    <t>พื้นคอนกรีตพิมพ์ลาย</t>
  </si>
  <si>
    <t>ปลูกหญ้านวลน้อย</t>
  </si>
  <si>
    <t>งานโครงสร้างวิศวกรรม</t>
  </si>
  <si>
    <t>1.1.1 งานขุดดินฐานรากและถมคืน</t>
  </si>
  <si>
    <t>1.1.2 งานทรายอัดแน่นรองก้นฐานราก</t>
  </si>
  <si>
    <t>1.1.3 งานคอนกรีตหยาบรองก้นฐานราก 1:3:5</t>
  </si>
  <si>
    <t>1.1.4 งานแบบหล่อคอนกรีต</t>
  </si>
  <si>
    <t xml:space="preserve">       - ค่าแรงแบบหล่อคอนกรีต (100%)</t>
  </si>
  <si>
    <t xml:space="preserve">       - ไม้แบบ (80%)</t>
  </si>
  <si>
    <t xml:space="preserve">       - ไม้คร่าว (30% ของไม้แบบ)</t>
  </si>
  <si>
    <t>ลบ.ฟ.</t>
  </si>
  <si>
    <t xml:space="preserve">       - ตะปู</t>
  </si>
  <si>
    <t>1.1.5 งานเหล็กเสริมคอนกรีต</t>
  </si>
  <si>
    <t xml:space="preserve">       - เหล็กเส้นกลมผิวเรียบ SR 24 ศก.   9 มม.</t>
  </si>
  <si>
    <t>ตัน</t>
  </si>
  <si>
    <t xml:space="preserve">       - เหล็กเส้นกลมผิวข้ออ้อย SD 30 ศก. 16 มม.</t>
  </si>
  <si>
    <t xml:space="preserve">       - ลวดผูกเหล็ก</t>
  </si>
  <si>
    <t>1.1.8 งานโครงหลังคาเหล็ก</t>
  </si>
  <si>
    <t xml:space="preserve">       - เหล็ก C-100 x 50 x 20 x 3.2 มม.</t>
  </si>
  <si>
    <t xml:space="preserve">       - เหล็กเส้นกลม ศก. 15 มม.</t>
  </si>
  <si>
    <t xml:space="preserve">       - ค่าแรงงานดัดโค้งโครงหลังคาเหล็ก</t>
  </si>
  <si>
    <t xml:space="preserve">       - ทาสีกันสนิม</t>
  </si>
  <si>
    <t>งานสถาปัตยกรรม</t>
  </si>
  <si>
    <t>1.2.1 งานมุงหลังคา</t>
  </si>
  <si>
    <t xml:space="preserve">       - แผ่น Metal Sheet หนา 0.3 มม. เคลือบสี มีฉนวน PE</t>
  </si>
  <si>
    <t>1.2.2 งานผนัง</t>
  </si>
  <si>
    <t xml:space="preserve">       - งานฉาบปูนเรียบโครงสร้าง</t>
  </si>
  <si>
    <t>1.2.3 งานพื้น</t>
  </si>
  <si>
    <t xml:space="preserve">       - งานพื้นผิวขัดเรียบตีเส้นลายก้างปลา</t>
  </si>
  <si>
    <t xml:space="preserve">       - งานพื้นผิวขัดเรียบ</t>
  </si>
  <si>
    <t>1.2.4 งานทาสี</t>
  </si>
  <si>
    <t xml:space="preserve">       - สีน้ำอะคริลิค 100% ชนิดทาภายนอก (ปูนใหม่) เกรดที่ 2 </t>
  </si>
  <si>
    <t xml:space="preserve">       - งานทาสีน้ำมัน 2 เที่ยว</t>
  </si>
  <si>
    <t>งานระบบไฟฟ้าและสื่อสาร</t>
  </si>
  <si>
    <t xml:space="preserve">   - โคมครอบพลาสติกหลอด LED 1 x 18 w.</t>
  </si>
  <si>
    <t xml:space="preserve"> - สวิตช์เดี่ยว 16A, 250V พร้อมฝาครอบ 1 GANG</t>
  </si>
  <si>
    <t>Set</t>
  </si>
  <si>
    <t xml:space="preserve">   - แผงควบคุมเมนไฟฟ้าพร้อมลูกเซอร์กิต </t>
  </si>
  <si>
    <t xml:space="preserve">   - มิเตอร์ไฟฟ้า 15 A</t>
  </si>
  <si>
    <t xml:space="preserve">   - งานเดินสายไฟฟ้าในท่อไฟฟ้า P.V.C. พร้อมอุปกรณ์</t>
  </si>
  <si>
    <t>วัสดุและแรงงาน</t>
  </si>
  <si>
    <t>รวมงานสถาปัตยกรรม</t>
  </si>
  <si>
    <t>รวมงานโครงสร้างวิศวกรรม</t>
  </si>
  <si>
    <t>รวมงานระบบไฟฟ้าและสื่อสาร</t>
  </si>
  <si>
    <t xml:space="preserve">       - ค่าแรงงานประกอบโครงหลังคาเหล็ก</t>
  </si>
  <si>
    <t xml:space="preserve"> - IEC 01 4 SQ.MM.</t>
  </si>
  <si>
    <t>m</t>
  </si>
  <si>
    <t xml:space="preserve"> - IEC 01 1.5 SQ.MM.</t>
  </si>
  <si>
    <t xml:space="preserve"> - ACCESSORIES</t>
  </si>
  <si>
    <t>Lot</t>
  </si>
  <si>
    <t xml:space="preserve"> - ท่อร้อยสายไฟ JIS 3/8 นิ้ว(15) สีขาว</t>
  </si>
  <si>
    <t xml:space="preserve"> - FITTING &amp; SUPPORT &amp; ACCESSORIES</t>
  </si>
  <si>
    <t xml:space="preserve">รายการประมาณราคาค่าก่อสร้าง  โรงจอดรถ </t>
  </si>
  <si>
    <t>พ.ศ.   2565</t>
  </si>
  <si>
    <t>30 กรกฎาคม</t>
  </si>
  <si>
    <t xml:space="preserve">30 กรกฎาคม </t>
  </si>
  <si>
    <t>31/2559</t>
  </si>
  <si>
    <t>พ.ศ.2565</t>
  </si>
  <si>
    <t xml:space="preserve">โรงจอดรถ </t>
  </si>
  <si>
    <t>สำนักงานปศุสัตว์จังหวัดเพชรบุรี</t>
  </si>
  <si>
    <t>หน่วยงานออกแบบแปลนและรายการ สำนักสถาปัตยกรรม        กรมปศุสัตว์</t>
  </si>
  <si>
    <t xml:space="preserve">       - เหล็กกลม ศก. 2 " (BS-M) ท่อเหล็กเคลือบสังกะสี</t>
  </si>
  <si>
    <t xml:space="preserve">       - เหล็กกลม ศก. 3" (BS-M) ท่อเหล็กเคลือบสังกะสี</t>
  </si>
  <si>
    <t>พร้อมทรายอัดแน่นใต้พื้น ค.ส.ล.</t>
  </si>
  <si>
    <t>1.1.6 งานพื้น ค.ส.ล  เหล็ก Wire Mesh ขนาด ศก. 6 มม. @ 0.20 ม.</t>
  </si>
  <si>
    <t xml:space="preserve">8 กรกฎาคม </t>
  </si>
  <si>
    <t>รายการประมาณราคาค่าก่อสร้าง  ปรับปรุงแนวรั้วกำแพงและประตูทางเข้า</t>
  </si>
  <si>
    <t>หน่วยงานออกแบบแปลนและรายการ สำนักงานโยธาธิการและผังเมืองเพชรบุรี</t>
  </si>
  <si>
    <t>งานสถาปัตยกรรมประตูรั้ว A</t>
  </si>
  <si>
    <t xml:space="preserve">ประตูรั้ว A ขนาดกว้าง 4.10 ม.สูง 2.65 ม.บานเปิดคู่เหล็กกล่องกรอบบาน 2"x2"หนา 3.2 มม.+ 1"x1" พร้อมทำสี </t>
  </si>
  <si>
    <t>- เหล็กกล่องขนาด 2"x2" หนา 3.2 มม.</t>
  </si>
  <si>
    <t>ท่อน</t>
  </si>
  <si>
    <t>- เหล็กกล่องขนาด 1" x 1"</t>
  </si>
  <si>
    <t>- เหล็กสี่แหลี่ยมตันขนาด 1" x 1" (30.06 กก./ท่อน)</t>
  </si>
  <si>
    <t>- เหล็ก RB 6 mm.</t>
  </si>
  <si>
    <t>- หัวเหล็กกลมกลึง Ø 1"</t>
  </si>
  <si>
    <t>อัน</t>
  </si>
  <si>
    <t>- บู๊ท 1 1/2"</t>
  </si>
  <si>
    <t>- หูช้าง</t>
  </si>
  <si>
    <t>คู่</t>
  </si>
  <si>
    <t>- กลอนซ้าย - ขวา ขนาด 16"</t>
  </si>
  <si>
    <t>- Plate 12 mm. (ฝังในเสา 0.15 x 0.15)</t>
  </si>
  <si>
    <t>- พ่นสีน้ำมันกันสนิม</t>
  </si>
  <si>
    <t>รวมค่าวัสดุ</t>
  </si>
  <si>
    <t>- ค่าแรงทำแบบและประกอบงานเหล็ก (mold 10%,l 40%)</t>
  </si>
  <si>
    <t>รวมค่าวัสดุและค่าแรงงาน</t>
  </si>
  <si>
    <t>- ค่าแรงติดตั้ง (5%,10%)</t>
  </si>
  <si>
    <t>รวมงานสถาปัตยกรรมประตูรั้ว A</t>
  </si>
  <si>
    <t xml:space="preserve">       - ทาสี สีน้ำอะคริลิค 100% ชนิดทาภายนอก (ปูนเก่า) </t>
  </si>
  <si>
    <t>เกรดที่ 1 (ประเภทกึ่งเงา)</t>
  </si>
  <si>
    <t>งานทาสี</t>
  </si>
  <si>
    <t>- เหล็กกล่องขนาด 1 1/2"x3" หนา 2.3 มม.</t>
  </si>
  <si>
    <t>- Plate 12 mm.+พุก</t>
  </si>
  <si>
    <t>รวมงานสถาปัตยกรรม รั้ว A</t>
  </si>
  <si>
    <t>- เหล็กกล่องขนาด 1 1/2" x 1 1/2" หนา 2.3 มม.</t>
  </si>
  <si>
    <t>งานสถาปัตยกรรม รั้ว A (ราคา/1 ชุด)</t>
  </si>
  <si>
    <t xml:space="preserve">รั้ว A ขนาดกว้าง 3.50 ม.สูง 1.00 ม.เหล็กกล่องกรอบบาน 1 1/2"x3"หนา 2.3 มม.+ 1 1/2"x1 1/2" หนา 2.3 พร้อมทำสี </t>
  </si>
  <si>
    <t>แบบเลขที่  พบ.014/65</t>
  </si>
  <si>
    <t>สถานที่ก่อสร้าง  ศาลากลางจังหวัดเพชรบุรี</t>
  </si>
  <si>
    <t>งานทาสีอาคารศาลากลางหลังเก่า</t>
  </si>
  <si>
    <t>งานทาสีครอบสันปูน(บริเวณหลังคา)</t>
  </si>
  <si>
    <t>งานทาสีเชิงชาย</t>
  </si>
  <si>
    <t>งานทาสีกรอบบานไม้</t>
  </si>
  <si>
    <t>งานทำความสะอาดกระจกประตูหน้าต่าง</t>
  </si>
  <si>
    <t>งานทาสีค้ำยันไม้</t>
  </si>
  <si>
    <t>งานทาสีวงกบไม้</t>
  </si>
  <si>
    <t>งานทาสีทางเชื่อมอาคาร</t>
  </si>
  <si>
    <t>งานทาสีอาคารศาลากลางหลังใหม่</t>
  </si>
  <si>
    <t>งานทาสีกรอบบานเหล็ก</t>
  </si>
  <si>
    <t>งานทาสีผนัง ราวระเบียงปูน</t>
  </si>
  <si>
    <t xml:space="preserve">งานทาสีผนัง </t>
  </si>
  <si>
    <t>งานทาสีรั้วศาลากลาง</t>
  </si>
  <si>
    <t xml:space="preserve"> งานทาสีผนังรั้ว</t>
  </si>
  <si>
    <t>ทาสีเสารั้ว</t>
  </si>
  <si>
    <t>ทาสีหัวเสา</t>
  </si>
  <si>
    <t xml:space="preserve"> -งานทาสีรั้วลูกกรง</t>
  </si>
  <si>
    <t>รั้วลูกกรง 1</t>
  </si>
  <si>
    <t>รั้วลูกกรง 2</t>
  </si>
  <si>
    <t>หัวลูกศร</t>
  </si>
  <si>
    <t>เหล็กนอน</t>
  </si>
  <si>
    <t>รวมรั้วลูกกรง</t>
  </si>
  <si>
    <t>พท ต่อชุด</t>
  </si>
  <si>
    <t>ร้ว varie</t>
  </si>
  <si>
    <t>ทาสีประตูรั้ว 1</t>
  </si>
  <si>
    <t>ทาสีประตูรั้ว 2</t>
  </si>
  <si>
    <t>ลาย01</t>
  </si>
  <si>
    <t>กรอบ 2"X2"</t>
  </si>
  <si>
    <t>ประตูรั้ว 1(1ข้าง)</t>
  </si>
  <si>
    <t>เส้น  1 1/2"</t>
  </si>
  <si>
    <t>เส้น 1.5 ซม</t>
  </si>
  <si>
    <t>ตัน 1.5 ซม</t>
  </si>
  <si>
    <t>ดอกข้าวหลาม</t>
  </si>
  <si>
    <t>รวม 1 บาน</t>
  </si>
  <si>
    <t>รวม 2 บาน</t>
  </si>
  <si>
    <t>ทาสีป้าย</t>
  </si>
  <si>
    <t>เสา</t>
  </si>
  <si>
    <t>ขอบปูนปั้นด้านบน</t>
  </si>
  <si>
    <t>ปูนปั้นด้านหน้า</t>
  </si>
  <si>
    <t>หลังป้าย</t>
  </si>
  <si>
    <t>พทหินแกรนิต</t>
  </si>
  <si>
    <t>งานทาสีป้ายศาลากลาง</t>
  </si>
  <si>
    <t xml:space="preserve"> - งานทาสีผนังป้าย</t>
  </si>
  <si>
    <t>งานทาสีจั่วหลังคาปูนปั้น(บริเวณหลังคา)</t>
  </si>
  <si>
    <t>งานทาสีวงกบ กรอบบาน เหล็ก</t>
  </si>
  <si>
    <t xml:space="preserve">       - งานทาสี สีน้ำอะคริลิค 100% ชนิดทาภายนอก (ปูนเก่า) </t>
  </si>
  <si>
    <t xml:space="preserve"> - งานทาสีน้ำมันทาไม้ 2 เที่ยว</t>
  </si>
  <si>
    <t xml:space="preserve"> -งานทาสีน้ำมันกันสนิมเหล็ก (รองพื้นกันสนิม+สีน้ำมัน 2 เที่ยว)</t>
  </si>
  <si>
    <t xml:space="preserve">- งานทาสี สีน้ำอะคริลิค 100% ชนิดทาภายนอก (ปูนเก่า) </t>
  </si>
  <si>
    <t>- งานขัดล้างทำความสะอาด ตราครุฑ ผนังแกรนิต</t>
  </si>
  <si>
    <t>- งานอื่น ๆ</t>
  </si>
  <si>
    <t>รวมงานทาสีอาคารศาลากลางหลังเก่า</t>
  </si>
  <si>
    <t>รวมงานทาสีอาคารศาลากลางหลังใหม่</t>
  </si>
  <si>
    <t>รวมงานทาสีรั้วศาลากลาง</t>
  </si>
  <si>
    <t>รวมงานทาสีป้ายศาลากลาง</t>
  </si>
  <si>
    <t>ปรับปรุงทาสีอาคารศาลากลาง ทารั้วรอบศาลากลางจังหวัดเพชรบุรี</t>
  </si>
  <si>
    <t>ราคาเช่าต่อชุด</t>
  </si>
  <si>
    <t>ทำงานประมาณ/วัน</t>
  </si>
  <si>
    <t>ราคาเช่าต่อวัน</t>
  </si>
  <si>
    <t>- งานจัดทำนั่งร้านพิเศษเพื่อความปลอดภัยต่อคนงานก่อสร้าง</t>
  </si>
  <si>
    <t>- ค่าติดตั้ง และค่ารื้อถอน นั่งร้าน พร้อมขนย้าย</t>
  </si>
  <si>
    <t>1.ขูดสีเก่าออก      </t>
  </si>
  <si>
    <t> ตร.ม. </t>
  </si>
  <si>
    <t>2.ทาสีรองพื้น 1 ครั้ง   </t>
  </si>
  <si>
    <t>5.ทาสีน้ำพลาสติค ผนัง </t>
  </si>
  <si>
    <t>2 เที่ยวไม่รวมรองพื้น</t>
  </si>
  <si>
    <t>ค่าใช้จ่ายพิเศษ ตามข้อกำหนดและค่าใช้อื่นที่จำเป็นต้องมี</t>
  </si>
  <si>
    <t>พบ.035/66</t>
  </si>
  <si>
    <t xml:space="preserve">หน่วยงานออกแบบแปลนและรายการ </t>
  </si>
  <si>
    <t>รายการประมาณราคา  ซ่อมแซม ทาสีรั้ว และทาสีอาคารศาลากลางจังหวัดเพชรบุรีทั้งสองอาคาร</t>
  </si>
  <si>
    <t>ซ่อมแซม ทาสีรั้ว และทาสีอาคารศาลากลางจังหวัดเพชรบุรีทั้งสองอาคาร</t>
  </si>
  <si>
    <t>ซ่อมแซมรั้ว ทาสีรั้วและทาสีอาคารศาลากลางจังหวัดเพชรบุรีทั้งสองหลัง</t>
  </si>
  <si>
    <t>บริเวณศาลากลางจังหวัดเพชรบุรี</t>
  </si>
  <si>
    <t>สำนักงานจังหวัดเพชรบุรี</t>
  </si>
  <si>
    <t>เหมา</t>
  </si>
  <si>
    <t>-งานซ่อมหัวเสารั้วศาลากลาง</t>
  </si>
  <si>
    <t xml:space="preserve">       คณะกรรมการกำหนดราคากลางตามคำสั่งจังหวัดเพชรบุรี ที่ 1740/2567 ลงวันที่ 6 กันยายน 2567</t>
  </si>
  <si>
    <t xml:space="preserve">       ประมาณการและรวบรวม คณะกรรมการกำหนดราคากลาง</t>
  </si>
  <si>
    <t>พ.ศ.   2567</t>
  </si>
  <si>
    <t>ประมาณราคาโดย คณะกรรมการกำหนดราคากลาง</t>
  </si>
  <si>
    <r>
      <t xml:space="preserve">รายการประมาณราคาค่าก่อสร้าง  </t>
    </r>
    <r>
      <rPr>
        <b/>
        <sz val="14"/>
        <rFont val="TH SarabunIT๙"/>
        <family val="2"/>
      </rPr>
      <t>ค่าใช้จ่ายพิเศษ ตามข้อกำหนดและค่าใช้อื่นที่จำเป็นต้องมี</t>
    </r>
  </si>
  <si>
    <t>คำสั่ง พบ 1740 /๒๕67 จังหวัดเพชรบุรี ลงวันที่ 6  กันยายน  2567</t>
  </si>
  <si>
    <t>แต่งตั้ง คณะกรรมการจัดทำรูปแบบรายการงานก่อสร้าง และกำหนดราคากลาง สำหรับการประกวดราคาจ้างก่อสร้าง</t>
  </si>
  <si>
    <t>12 กันยายน พ.ศ. 2567</t>
  </si>
  <si>
    <t>12    กันยายน</t>
  </si>
  <si>
    <t xml:space="preserve">12  กันยายน </t>
  </si>
  <si>
    <t xml:space="preserve"> - งานทาสีน้ำมัน 2 เที่ยว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</si>
</sst>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0">
    <numFmt numFmtId="7" formatCode="&quot;฿&quot;#,##0.00;\-&quot;฿&quot;#,##0.00"/>
    <numFmt numFmtId="41" formatCode="_-* #,##0_-;\-* #,##0_-;_-* &quot;-&quot;_-;_-@_-"/>
    <numFmt numFmtId="44" formatCode="_-&quot;฿&quot;* #,##0.00_-;\-&quot;฿&quot;* #,##0.00_-;_-&quot;฿&quot;* &quot;-&quot;??_-;_-@_-"/>
    <numFmt numFmtId="43" formatCode="_-* #,##0.00_-;\-* #,##0.00_-;_-* &quot;-&quot;??_-;_-@_-"/>
    <numFmt numFmtId="187" formatCode="_(* #,##0_);_(* \(#,##0\);_(* &quot;-&quot;_);_(@_)"/>
    <numFmt numFmtId="188" formatCode="_(* #,##0.00_);_(* \(#,##0.00\);_(* &quot;-&quot;??_);_(@_)"/>
    <numFmt numFmtId="189" formatCode="#,###"/>
    <numFmt numFmtId="190" formatCode="0.00\ &quot;%&quot;"/>
    <numFmt numFmtId="191" formatCode="0.0000"/>
    <numFmt numFmtId="192" formatCode="_-* #,##0.0000_-;\-* #,##0.0000_-;_-* &quot;-&quot;??_-;_-@_-"/>
    <numFmt numFmtId="193" formatCode="_-* #,##0_-;\-* #,##0_-;_-* &quot;-&quot;??_-;_-@_-"/>
    <numFmt numFmtId="194" formatCode="_-* #,##0.0_-;\-* #,##0.0_-;_-* &quot;-&quot;??_-;_-@_-"/>
    <numFmt numFmtId="195" formatCode="0.0"/>
    <numFmt numFmtId="196" formatCode="_-* #,##0.00000_-;\-* #,##0.00000_-;_-* &quot;-&quot;??_-;_-@_-"/>
    <numFmt numFmtId="197" formatCode="_-* #,##0.000000_-;\-* #,##0.000000_-;_-* &quot;-&quot;??_-;_-@_-"/>
    <numFmt numFmtId="198" formatCode="_-* #,##0.0000_-;\-* #,##0.0000_-;_-* &quot;-&quot;??????_-;_-@_-"/>
    <numFmt numFmtId="199" formatCode="_-* #,##0.000_-;\-* #,##0.000_-;_-* &quot;-&quot;??_-;_-@_-"/>
    <numFmt numFmtId="200" formatCode="_-* #,##0_-;\-* #,##0_-;_-* &quot;-&quot;??????_-;_-@_-"/>
    <numFmt numFmtId="201" formatCode="0.000000"/>
    <numFmt numFmtId="202" formatCode="_-* #,##0.00_-;\-* #,##0.00_-;_-* &quot;-&quot;??????_-;_-@_-"/>
    <numFmt numFmtId="203" formatCode="0.00000"/>
    <numFmt numFmtId="204" formatCode="General_)"/>
    <numFmt numFmtId="205" formatCode="#,##0.000000&quot; &quot;"/>
    <numFmt numFmtId="206" formatCode="dd\-mm\-yy"/>
    <numFmt numFmtId="207" formatCode="#,###&quot;   &quot;"/>
    <numFmt numFmtId="208" formatCode="&quot;฿&quot;\t#,##0_);\(&quot;฿&quot;\t#,##0\)"/>
    <numFmt numFmtId="209" formatCode="\t0.00E+00"/>
    <numFmt numFmtId="210" formatCode="#,##0.0_);\(#,##0.0\)"/>
    <numFmt numFmtId="211" formatCode="_(&quot;$&quot;* #,##0.000_);_(&quot;$&quot;* \(#,##0.000\);_(&quot;$&quot;* &quot;-&quot;??_);_(@_)"/>
    <numFmt numFmtId="212" formatCode="0.0&quot;  &quot;"/>
    <numFmt numFmtId="213" formatCode="_-* #,##0.00000_-;\-* #,##0.00000_-;_-* &quot;-&quot;?????_-;_-@_-"/>
    <numFmt numFmtId="214" formatCode="m/d/yy\ hh:mm"/>
    <numFmt numFmtId="215" formatCode="_(&quot;$&quot;* #,##0.0000_);_(&quot;$&quot;* \(#,##0.0000\);_(&quot;$&quot;* &quot;-&quot;??_);_(@_)"/>
    <numFmt numFmtId="216" formatCode="&quot;ประมาณราคาเมื่อวันที่  &quot;[$-187041E]dd\ &quot; เดือน  &quot;mmmm\ &quot;  พ.ศ. &quot;yyyy;@"/>
    <numFmt numFmtId="217" formatCode="_(* #,##0_);_(* \(#,##0\);_(* &quot;-&quot;??_);_(@_)"/>
    <numFmt numFmtId="218" formatCode="_-* #,##0.0000_-;\-* #,##0.0000_-;_-* &quot;-&quot;_-;_-@_-"/>
    <numFmt numFmtId="219" formatCode="\ว\ว\/\ด\ด\/\ป\ป"/>
    <numFmt numFmtId="220" formatCode="_-* #,##0.00_-;\-* #,##0.00_-;_-* &quot;-&quot;_-;_-@_-"/>
    <numFmt numFmtId="221" formatCode="\t&quot;$&quot;#,##0_);[Red]\(\t&quot;$&quot;#,##0\)"/>
    <numFmt numFmtId="222" formatCode="#,###&quot;  &quot;"/>
    <numFmt numFmtId="223" formatCode="_(* #,##0.0000_);_(* \(#,##0.0000\);_(* &quot;-&quot;??_);_(@_)"/>
    <numFmt numFmtId="224" formatCode="0.0_)"/>
    <numFmt numFmtId="225" formatCode="&quot;จำนวน  &quot;##,###&quot;  แผ่น&quot;"/>
    <numFmt numFmtId="226" formatCode="&quot;ภาษีมูลค่าเพิ่ม &quot;0&quot; % &quot;"/>
    <numFmt numFmtId="227" formatCode="&quot;ภาษี          มูลค่าเพิ่ม &quot;0&quot; % &quot;"/>
    <numFmt numFmtId="228" formatCode="&quot;ดอกเบี้ยเงินกู้……….…..                   &quot;0.00\ &quot;%&quot;"/>
    <numFmt numFmtId="229" formatCode="&quot;ค่าภาษีมูลค่าเพิ่ม………                   &quot;0.00\ &quot;%&quot;"/>
    <numFmt numFmtId="230" formatCode="&quot;  □ ขนาดหรือเนื้อที่อาคาร                &quot;#,###&quot; &quot;"/>
    <numFmt numFmtId="231" formatCode="&quot;□ เฉลี่ยราคาประมาณ                             &quot;#,###&quot; &quot;"/>
    <numFmt numFmtId="232" formatCode="#,##0\ &quot;F&quot;;[Red]\-#,##0\ &quot;F&quot;"/>
  </numFmts>
  <fonts count="196">
    <font>
      <sz val="11"/>
      <color theme="1"/>
      <name val="Tahoma"/>
      <family val="2"/>
      <charset val="222"/>
      <scheme val="minor"/>
    </font>
    <font>
      <sz val="11"/>
      <color theme="1"/>
      <name val="Tahoma"/>
      <family val="2"/>
      <charset val="222"/>
      <scheme val="minor"/>
    </font>
    <font>
      <sz val="14"/>
      <name val="Cordia New"/>
      <family val="2"/>
    </font>
    <font>
      <b/>
      <sz val="15"/>
      <name val="EucrosiaUPC"/>
      <family val="1"/>
      <charset val="222"/>
    </font>
    <font>
      <b/>
      <sz val="13"/>
      <name val="EucrosiaUPC"/>
      <family val="1"/>
      <charset val="222"/>
    </font>
    <font>
      <b/>
      <sz val="16"/>
      <color indexed="62"/>
      <name val="EucrosiaUPC"/>
      <family val="1"/>
      <charset val="222"/>
    </font>
    <font>
      <b/>
      <sz val="16"/>
      <name val="EucrosiaUPC"/>
      <family val="1"/>
      <charset val="222"/>
    </font>
    <font>
      <sz val="14"/>
      <name val="EucrosiaUPC"/>
      <family val="1"/>
      <charset val="222"/>
    </font>
    <font>
      <sz val="13"/>
      <name val="EucrosiaUPC"/>
      <family val="1"/>
      <charset val="222"/>
    </font>
    <font>
      <sz val="14"/>
      <name val="AngsanaUPC"/>
      <family val="1"/>
      <charset val="222"/>
    </font>
    <font>
      <b/>
      <sz val="16"/>
      <color indexed="61"/>
      <name val="AngsanaUPC"/>
      <family val="1"/>
      <charset val="222"/>
    </font>
    <font>
      <sz val="16"/>
      <color indexed="61"/>
      <name val="AngsanaUPC"/>
      <family val="1"/>
      <charset val="222"/>
    </font>
    <font>
      <b/>
      <sz val="14"/>
      <color indexed="61"/>
      <name val="AngsanaUPC"/>
      <family val="1"/>
      <charset val="222"/>
    </font>
    <font>
      <sz val="14"/>
      <color indexed="61"/>
      <name val="AngsanaUPC"/>
      <family val="1"/>
      <charset val="222"/>
    </font>
    <font>
      <u/>
      <sz val="14"/>
      <name val="AngsanaUPC"/>
      <family val="1"/>
      <charset val="222"/>
    </font>
    <font>
      <b/>
      <sz val="14"/>
      <name val="AngsanaUPC"/>
      <family val="1"/>
      <charset val="222"/>
    </font>
    <font>
      <sz val="12"/>
      <name val="AngsanaUPC"/>
      <family val="1"/>
      <charset val="222"/>
    </font>
    <font>
      <b/>
      <sz val="14"/>
      <color indexed="12"/>
      <name val="AngsanaUPC"/>
      <family val="1"/>
      <charset val="222"/>
    </font>
    <font>
      <sz val="14"/>
      <color indexed="12"/>
      <name val="AngsanaUPC"/>
      <family val="1"/>
      <charset val="222"/>
    </font>
    <font>
      <sz val="14"/>
      <color indexed="10"/>
      <name val="AngsanaUPC"/>
      <family val="1"/>
      <charset val="222"/>
    </font>
    <font>
      <sz val="15"/>
      <name val="AngsanaUPC"/>
      <family val="1"/>
      <charset val="222"/>
    </font>
    <font>
      <sz val="12"/>
      <color indexed="61"/>
      <name val="AngsanaUPC"/>
      <family val="1"/>
      <charset val="222"/>
    </font>
    <font>
      <b/>
      <u/>
      <sz val="14"/>
      <name val="AngsanaUPC"/>
      <family val="1"/>
      <charset val="222"/>
    </font>
    <font>
      <sz val="12"/>
      <name val="Cordia New"/>
      <family val="2"/>
    </font>
    <font>
      <sz val="14"/>
      <color indexed="14"/>
      <name val="AngsanaUPC"/>
      <family val="1"/>
      <charset val="222"/>
    </font>
    <font>
      <sz val="14"/>
      <color indexed="18"/>
      <name val="AngsanaUPC"/>
      <family val="1"/>
      <charset val="222"/>
    </font>
    <font>
      <b/>
      <sz val="14"/>
      <color indexed="18"/>
      <name val="AngsanaUPC"/>
      <family val="1"/>
      <charset val="222"/>
    </font>
    <font>
      <u/>
      <sz val="14"/>
      <color indexed="18"/>
      <name val="AngsanaUPC"/>
      <family val="1"/>
      <charset val="222"/>
    </font>
    <font>
      <sz val="12"/>
      <color indexed="18"/>
      <name val="AngsanaUPC"/>
      <family val="1"/>
      <charset val="222"/>
    </font>
    <font>
      <u/>
      <sz val="14"/>
      <color indexed="10"/>
      <name val="AngsanaUPC"/>
      <family val="1"/>
      <charset val="222"/>
    </font>
    <font>
      <b/>
      <sz val="14"/>
      <color indexed="10"/>
      <name val="AngsanaUPC"/>
      <family val="1"/>
      <charset val="222"/>
    </font>
    <font>
      <sz val="14"/>
      <color indexed="10"/>
      <name val="Cordia New"/>
      <family val="2"/>
    </font>
    <font>
      <sz val="16"/>
      <color indexed="61"/>
      <name val="Cordia New"/>
      <family val="2"/>
    </font>
    <font>
      <sz val="14"/>
      <color indexed="18"/>
      <name val="Cordia New"/>
      <family val="2"/>
    </font>
    <font>
      <sz val="14"/>
      <color indexed="12"/>
      <name val="Angsana New"/>
      <family val="1"/>
    </font>
    <font>
      <sz val="14"/>
      <color indexed="18"/>
      <name val="Angsana New"/>
      <family val="1"/>
    </font>
    <font>
      <b/>
      <sz val="14"/>
      <color indexed="10"/>
      <name val="Angsana New"/>
      <family val="1"/>
    </font>
    <font>
      <b/>
      <sz val="14"/>
      <color indexed="61"/>
      <name val="Cordia New"/>
      <family val="2"/>
    </font>
    <font>
      <sz val="12"/>
      <name val="Angsana New"/>
      <family val="1"/>
    </font>
    <font>
      <b/>
      <sz val="18"/>
      <color indexed="18"/>
      <name val="IrisUPC"/>
      <family val="2"/>
      <charset val="222"/>
    </font>
    <font>
      <sz val="15"/>
      <name val="Cordia New"/>
      <family val="2"/>
    </font>
    <font>
      <b/>
      <sz val="12"/>
      <name val="IrisUPC"/>
      <family val="2"/>
      <charset val="222"/>
    </font>
    <font>
      <b/>
      <sz val="16"/>
      <color indexed="18"/>
      <name val="EucrosiaUPC"/>
      <family val="1"/>
      <charset val="222"/>
    </font>
    <font>
      <sz val="16"/>
      <color indexed="18"/>
      <name val="EucrosiaUPC"/>
      <family val="1"/>
      <charset val="222"/>
    </font>
    <font>
      <b/>
      <sz val="13"/>
      <name val="AngsanaUPC"/>
      <family val="1"/>
      <charset val="222"/>
    </font>
    <font>
      <sz val="13"/>
      <name val="AngsanaUPC"/>
      <family val="1"/>
      <charset val="222"/>
    </font>
    <font>
      <sz val="13"/>
      <name val="Cordia New"/>
      <family val="2"/>
    </font>
    <font>
      <sz val="12"/>
      <color indexed="12"/>
      <name val="AngsanaUPC"/>
      <family val="1"/>
      <charset val="222"/>
    </font>
    <font>
      <sz val="14"/>
      <color indexed="12"/>
      <name val="Cordia New"/>
      <family val="2"/>
    </font>
    <font>
      <b/>
      <sz val="13"/>
      <color indexed="12"/>
      <name val="AngsanaUPC"/>
      <family val="1"/>
      <charset val="222"/>
    </font>
    <font>
      <b/>
      <sz val="12"/>
      <name val="AngsanaUPC"/>
      <family val="1"/>
      <charset val="222"/>
    </font>
    <font>
      <b/>
      <sz val="17"/>
      <color indexed="18"/>
      <name val="IrisUPC"/>
      <family val="2"/>
      <charset val="222"/>
    </font>
    <font>
      <b/>
      <sz val="12"/>
      <name val="Cordia New"/>
      <family val="2"/>
    </font>
    <font>
      <b/>
      <sz val="26"/>
      <name val="IrisUPC"/>
      <family val="2"/>
      <charset val="222"/>
    </font>
    <font>
      <b/>
      <sz val="18"/>
      <name val="Cordia New"/>
      <family val="2"/>
    </font>
    <font>
      <b/>
      <sz val="15"/>
      <color indexed="10"/>
      <name val="EucrosiaUPC"/>
      <family val="1"/>
      <charset val="222"/>
    </font>
    <font>
      <b/>
      <sz val="16"/>
      <color indexed="16"/>
      <name val="EucrosiaUPC"/>
      <family val="1"/>
      <charset val="222"/>
    </font>
    <font>
      <b/>
      <sz val="17"/>
      <name val="EucrosiaUPC"/>
      <family val="1"/>
      <charset val="222"/>
    </font>
    <font>
      <b/>
      <sz val="15"/>
      <name val="Cordia New"/>
      <family val="2"/>
    </font>
    <font>
      <sz val="10"/>
      <name val="Cordia New"/>
      <family val="2"/>
      <charset val="222"/>
    </font>
    <font>
      <sz val="12"/>
      <name val="Cordia New"/>
      <family val="2"/>
      <charset val="222"/>
    </font>
    <font>
      <sz val="13"/>
      <name val="Cordia New"/>
      <family val="2"/>
      <charset val="222"/>
    </font>
    <font>
      <b/>
      <sz val="13"/>
      <name val="Cordia New"/>
      <family val="2"/>
      <charset val="222"/>
    </font>
    <font>
      <b/>
      <sz val="22"/>
      <name val="Cordia New"/>
      <family val="2"/>
      <charset val="222"/>
    </font>
    <font>
      <b/>
      <sz val="14"/>
      <name val="Cordia New"/>
      <family val="2"/>
    </font>
    <font>
      <b/>
      <sz val="36"/>
      <name val="Cordia New"/>
      <family val="2"/>
    </font>
    <font>
      <sz val="36"/>
      <name val="Cordia New"/>
      <family val="2"/>
    </font>
    <font>
      <sz val="14"/>
      <name val="SV Rojchana"/>
    </font>
    <font>
      <sz val="10"/>
      <name val="Helv"/>
      <family val="2"/>
    </font>
    <font>
      <sz val="16"/>
      <name val="DilleniaUPC"/>
      <family val="1"/>
      <charset val="222"/>
    </font>
    <font>
      <sz val="11"/>
      <name val="?? ?????"/>
      <family val="3"/>
      <charset val="255"/>
    </font>
    <font>
      <sz val="11"/>
      <name val="??"/>
      <family val="1"/>
    </font>
    <font>
      <sz val="12"/>
      <name val="Helv"/>
      <family val="2"/>
    </font>
    <font>
      <sz val="10"/>
      <name val="Arial"/>
      <family val="2"/>
    </font>
    <font>
      <b/>
      <sz val="14"/>
      <name val="Angsana New"/>
      <family val="1"/>
      <charset val="222"/>
    </font>
    <font>
      <b/>
      <i/>
      <sz val="24"/>
      <color indexed="49"/>
      <name val="Arial Narrow"/>
      <family val="2"/>
    </font>
    <font>
      <sz val="12"/>
      <name val="Times New Roman"/>
      <family val="1"/>
    </font>
    <font>
      <sz val="12"/>
      <name val="????"/>
      <charset val="136"/>
    </font>
    <font>
      <sz val="10"/>
      <color indexed="8"/>
      <name val="Arial"/>
      <family val="2"/>
    </font>
    <font>
      <sz val="8"/>
      <name val="Arial"/>
      <family val="2"/>
    </font>
    <font>
      <b/>
      <sz val="12"/>
      <name val="Arial"/>
      <family val="2"/>
    </font>
    <font>
      <sz val="7"/>
      <name val="Small Fonts"/>
      <family val="2"/>
    </font>
    <font>
      <sz val="14"/>
      <name val="Cordia New"/>
      <family val="3"/>
    </font>
    <font>
      <b/>
      <i/>
      <sz val="18"/>
      <color indexed="28"/>
      <name val="AngsanaUPC"/>
      <family val="1"/>
    </font>
    <font>
      <sz val="14"/>
      <color theme="1"/>
      <name val="TH SarabunPSK"/>
      <family val="2"/>
    </font>
    <font>
      <b/>
      <sz val="14"/>
      <name val="TH SarabunPSK"/>
      <family val="2"/>
    </font>
    <font>
      <b/>
      <sz val="14"/>
      <color theme="1"/>
      <name val="TH SarabunPSK"/>
      <family val="2"/>
    </font>
    <font>
      <sz val="14"/>
      <color rgb="FFFF0000"/>
      <name val="TH SarabunPSK"/>
      <family val="2"/>
    </font>
    <font>
      <sz val="14"/>
      <name val="TH SarabunPSK"/>
      <family val="2"/>
    </font>
    <font>
      <u/>
      <sz val="10"/>
      <color indexed="12"/>
      <name val="Arial"/>
      <family val="2"/>
    </font>
    <font>
      <b/>
      <u/>
      <sz val="14"/>
      <color theme="1"/>
      <name val="TH SarabunPSK"/>
      <family val="2"/>
    </font>
    <font>
      <b/>
      <u/>
      <sz val="14"/>
      <name val="TH SarabunPSK"/>
      <family val="2"/>
    </font>
    <font>
      <u/>
      <sz val="14"/>
      <name val="TH SarabunPSK"/>
      <family val="2"/>
    </font>
    <font>
      <sz val="14"/>
      <name val="SV Rojchana"/>
      <charset val="222"/>
    </font>
    <font>
      <sz val="16"/>
      <name val="DilleniaUPC"/>
      <family val="1"/>
    </font>
    <font>
      <sz val="14"/>
      <name val="AngsanaUPC"/>
      <family val="1"/>
    </font>
    <font>
      <sz val="16"/>
      <name val="TH SarabunPSK"/>
      <family val="2"/>
    </font>
    <font>
      <sz val="8"/>
      <color indexed="81"/>
      <name val="Tahoma"/>
      <family val="2"/>
    </font>
    <font>
      <b/>
      <sz val="16"/>
      <name val="TH SarabunPSK"/>
      <family val="2"/>
    </font>
    <font>
      <sz val="13"/>
      <name val="TH SarabunPSK"/>
      <family val="2"/>
    </font>
    <font>
      <sz val="12"/>
      <name val="TH SarabunPSK"/>
      <family val="2"/>
    </font>
    <font>
      <vertAlign val="subscript"/>
      <sz val="16"/>
      <name val="TH SarabunPSK"/>
      <family val="2"/>
    </font>
    <font>
      <sz val="15.5"/>
      <name val="TH SarabunPSK"/>
      <family val="2"/>
    </font>
    <font>
      <vertAlign val="subscript"/>
      <sz val="14"/>
      <name val="TH SarabunPSK"/>
      <family val="2"/>
    </font>
    <font>
      <vertAlign val="subscript"/>
      <sz val="15.5"/>
      <name val="TH SarabunPSK"/>
      <family val="2"/>
    </font>
    <font>
      <sz val="12"/>
      <name val="DUTCH-1"/>
    </font>
    <font>
      <b/>
      <sz val="8"/>
      <color indexed="81"/>
      <name val="Tahoma"/>
      <family val="2"/>
    </font>
    <font>
      <sz val="14"/>
      <name val="CordiaUPC"/>
      <family val="2"/>
      <charset val="222"/>
    </font>
    <font>
      <u/>
      <sz val="11"/>
      <color theme="10"/>
      <name val="Tahoma"/>
      <family val="2"/>
      <charset val="222"/>
      <scheme val="minor"/>
    </font>
    <font>
      <sz val="10"/>
      <name val="MS Sans Serif"/>
      <family val="2"/>
      <charset val="222"/>
    </font>
    <font>
      <b/>
      <sz val="9"/>
      <color indexed="81"/>
      <name val="Tahoma"/>
      <family val="2"/>
    </font>
    <font>
      <sz val="9"/>
      <color indexed="81"/>
      <name val="Tahoma"/>
      <family val="2"/>
    </font>
    <font>
      <b/>
      <sz val="18"/>
      <name val="IrisUPC"/>
      <family val="2"/>
      <charset val="222"/>
    </font>
    <font>
      <b/>
      <sz val="15"/>
      <name val="AngsanaUPC"/>
      <family val="1"/>
      <charset val="222"/>
    </font>
    <font>
      <sz val="8"/>
      <name val="AngsanaUPC"/>
      <family val="1"/>
      <charset val="222"/>
    </font>
    <font>
      <sz val="10"/>
      <name val="AngsanaUPC"/>
      <family val="1"/>
      <charset val="222"/>
    </font>
    <font>
      <sz val="10"/>
      <name val="AngsanaUPC"/>
      <family val="1"/>
    </font>
    <font>
      <sz val="8"/>
      <name val="TH SarabunPSK"/>
      <family val="2"/>
    </font>
    <font>
      <b/>
      <sz val="14"/>
      <name val="AngsanaUPC"/>
      <family val="1"/>
    </font>
    <font>
      <b/>
      <sz val="10"/>
      <name val="AngsanaUPC"/>
      <family val="1"/>
      <charset val="222"/>
    </font>
    <font>
      <sz val="11"/>
      <name val="AngsanaUPC"/>
      <family val="1"/>
      <charset val="222"/>
    </font>
    <font>
      <sz val="16"/>
      <name val="AngsanaUPC"/>
      <family val="1"/>
    </font>
    <font>
      <b/>
      <sz val="13"/>
      <name val="AngsanaUPC"/>
      <family val="1"/>
    </font>
    <font>
      <b/>
      <sz val="14"/>
      <color rgb="FFFF0000"/>
      <name val="TH SarabunPSK"/>
      <family val="2"/>
    </font>
    <font>
      <sz val="14"/>
      <name val="Cordia New"/>
      <family val="2"/>
    </font>
    <font>
      <sz val="10"/>
      <name val="TH SarabunPSK"/>
      <family val="2"/>
    </font>
    <font>
      <sz val="14"/>
      <name val="BrowalliaUPC"/>
      <family val="2"/>
      <charset val="222"/>
    </font>
    <font>
      <b/>
      <sz val="14"/>
      <name val="BrowalliaUPC"/>
      <family val="2"/>
      <charset val="222"/>
    </font>
    <font>
      <b/>
      <sz val="16"/>
      <name val="BrowalliaUPC"/>
      <family val="2"/>
      <charset val="222"/>
    </font>
    <font>
      <sz val="14"/>
      <color indexed="43"/>
      <name val="BrowalliaUPC"/>
      <family val="2"/>
      <charset val="222"/>
    </font>
    <font>
      <b/>
      <sz val="14"/>
      <color rgb="FFFF0000"/>
      <name val="BrowalliaUPC"/>
      <family val="2"/>
    </font>
    <font>
      <b/>
      <sz val="18"/>
      <name val="Angsana New"/>
      <family val="1"/>
    </font>
    <font>
      <sz val="16"/>
      <name val="BrowalliaUPC"/>
      <family val="2"/>
      <charset val="222"/>
    </font>
    <font>
      <b/>
      <sz val="16"/>
      <name val="Angsana New"/>
      <family val="1"/>
    </font>
    <font>
      <b/>
      <sz val="16"/>
      <color indexed="10"/>
      <name val="AngsanaUPC"/>
      <family val="1"/>
    </font>
    <font>
      <b/>
      <sz val="16"/>
      <name val="AngsanaUPC"/>
      <family val="1"/>
    </font>
    <font>
      <u/>
      <sz val="16"/>
      <color indexed="12"/>
      <name val="Arial"/>
      <family val="2"/>
      <charset val="222"/>
    </font>
    <font>
      <b/>
      <sz val="16"/>
      <color rgb="FF0000FF"/>
      <name val="AngsanaUPC"/>
      <family val="1"/>
    </font>
    <font>
      <b/>
      <sz val="16"/>
      <color indexed="8"/>
      <name val="AngsanaUPC"/>
      <family val="1"/>
    </font>
    <font>
      <b/>
      <sz val="14"/>
      <name val="BrowalliaUPC"/>
      <family val="2"/>
    </font>
    <font>
      <b/>
      <sz val="14"/>
      <color indexed="10"/>
      <name val="BrowalliaUPC"/>
      <family val="2"/>
    </font>
    <font>
      <sz val="12"/>
      <name val="BrowalliaUPC"/>
      <family val="2"/>
      <charset val="222"/>
    </font>
    <font>
      <b/>
      <sz val="14"/>
      <name val="Angsana New"/>
      <family val="1"/>
    </font>
    <font>
      <sz val="14"/>
      <name val="Angsana New"/>
      <family val="1"/>
    </font>
    <font>
      <b/>
      <sz val="14"/>
      <color rgb="FF0000FF"/>
      <name val="Angsana New"/>
      <family val="1"/>
    </font>
    <font>
      <sz val="19.600000000000001"/>
      <name val="Angsana New"/>
      <family val="1"/>
    </font>
    <font>
      <sz val="14"/>
      <color rgb="FFC00000"/>
      <name val="Angsana New"/>
      <family val="1"/>
    </font>
    <font>
      <sz val="14"/>
      <color rgb="FF0000FF"/>
      <name val="Angsana New"/>
      <family val="1"/>
    </font>
    <font>
      <b/>
      <sz val="14"/>
      <color indexed="12"/>
      <name val="Angsana New"/>
      <family val="1"/>
    </font>
    <font>
      <sz val="14"/>
      <color rgb="FFFF0000"/>
      <name val="BrowalliaUPC"/>
      <family val="2"/>
      <charset val="222"/>
    </font>
    <font>
      <sz val="10"/>
      <name val="Courier"/>
      <family val="3"/>
    </font>
    <font>
      <b/>
      <u val="singleAccounting"/>
      <sz val="14"/>
      <name val="TH SarabunPSK"/>
      <family val="2"/>
    </font>
    <font>
      <b/>
      <sz val="16"/>
      <color theme="1"/>
      <name val="TH SarabunPSK"/>
      <family val="2"/>
    </font>
    <font>
      <sz val="16"/>
      <color theme="1"/>
      <name val="TH SarabunPSK"/>
      <family val="2"/>
    </font>
    <font>
      <vertAlign val="subscript"/>
      <sz val="14"/>
      <color theme="1"/>
      <name val="TH SarabunPSK"/>
      <family val="2"/>
    </font>
    <font>
      <sz val="11"/>
      <color indexed="8"/>
      <name val="Tahoma"/>
      <family val="2"/>
      <charset val="222"/>
    </font>
    <font>
      <sz val="11"/>
      <color indexed="8"/>
      <name val="Calibri"/>
      <family val="2"/>
      <charset val="222"/>
    </font>
    <font>
      <sz val="11"/>
      <color indexed="9"/>
      <name val="Calibri"/>
      <family val="2"/>
      <charset val="222"/>
    </font>
    <font>
      <sz val="11"/>
      <color indexed="20"/>
      <name val="Calibri"/>
      <family val="2"/>
      <charset val="222"/>
    </font>
    <font>
      <b/>
      <sz val="11"/>
      <color indexed="10"/>
      <name val="Calibri"/>
      <family val="2"/>
      <charset val="222"/>
    </font>
    <font>
      <b/>
      <sz val="11"/>
      <color indexed="9"/>
      <name val="Calibri"/>
      <family val="2"/>
      <charset val="222"/>
    </font>
    <font>
      <sz val="12"/>
      <name val="EucrosiaUPC"/>
      <family val="1"/>
      <charset val="222"/>
    </font>
    <font>
      <sz val="12"/>
      <name val="EucrosiaUPC"/>
      <family val="1"/>
    </font>
    <font>
      <i/>
      <sz val="11"/>
      <color indexed="23"/>
      <name val="Calibri"/>
      <family val="2"/>
      <charset val="222"/>
    </font>
    <font>
      <sz val="11"/>
      <color indexed="17"/>
      <name val="Calibri"/>
      <family val="2"/>
      <charset val="222"/>
    </font>
    <font>
      <b/>
      <sz val="15"/>
      <color indexed="62"/>
      <name val="Calibri"/>
      <family val="2"/>
      <charset val="222"/>
    </font>
    <font>
      <b/>
      <sz val="13"/>
      <color indexed="62"/>
      <name val="Calibri"/>
      <family val="2"/>
      <charset val="222"/>
    </font>
    <font>
      <b/>
      <sz val="11"/>
      <color indexed="62"/>
      <name val="Calibri"/>
      <family val="2"/>
      <charset val="222"/>
    </font>
    <font>
      <sz val="11"/>
      <color indexed="62"/>
      <name val="Calibri"/>
      <family val="2"/>
      <charset val="222"/>
    </font>
    <font>
      <sz val="11"/>
      <color indexed="62"/>
      <name val="Calibri"/>
      <family val="2"/>
    </font>
    <font>
      <sz val="11"/>
      <color indexed="10"/>
      <name val="Calibri"/>
      <family val="2"/>
      <charset val="222"/>
    </font>
    <font>
      <sz val="11"/>
      <color indexed="19"/>
      <name val="Calibri"/>
      <family val="2"/>
      <charset val="222"/>
    </font>
    <font>
      <sz val="10"/>
      <name val="Times New Roman"/>
      <family val="1"/>
    </font>
    <font>
      <b/>
      <sz val="11"/>
      <color indexed="63"/>
      <name val="Calibri"/>
      <family val="2"/>
      <charset val="222"/>
    </font>
    <font>
      <b/>
      <sz val="18"/>
      <color indexed="62"/>
      <name val="Cambria"/>
      <family val="2"/>
      <charset val="222"/>
    </font>
    <font>
      <b/>
      <sz val="11"/>
      <color indexed="8"/>
      <name val="Calibri"/>
      <family val="2"/>
      <charset val="222"/>
    </font>
    <font>
      <u/>
      <sz val="12"/>
      <color indexed="12"/>
      <name val="EucrosiaUPC"/>
      <family val="1"/>
    </font>
    <font>
      <u/>
      <sz val="12"/>
      <color indexed="36"/>
      <name val="EucrosiaUPC"/>
      <family val="1"/>
    </font>
    <font>
      <b/>
      <u val="singleAccounting"/>
      <sz val="14"/>
      <color rgb="FFFF0000"/>
      <name val="TH SarabunPSK"/>
      <family val="2"/>
    </font>
    <font>
      <sz val="16"/>
      <name val="TH SarabunIT๙"/>
      <family val="2"/>
    </font>
    <font>
      <sz val="16"/>
      <color rgb="FFFF0000"/>
      <name val="TH SarabunIT๙"/>
      <family val="2"/>
    </font>
    <font>
      <b/>
      <sz val="16"/>
      <name val="TH SarabunIT๙"/>
      <family val="2"/>
    </font>
    <font>
      <sz val="14"/>
      <name val="TH SarabunIT๙"/>
      <family val="2"/>
    </font>
    <font>
      <sz val="13"/>
      <name val="TH SarabunIT๙"/>
      <family val="2"/>
    </font>
    <font>
      <b/>
      <sz val="14"/>
      <name val="TH SarabunIT๙"/>
      <family val="2"/>
    </font>
    <font>
      <u/>
      <sz val="14"/>
      <name val="TH SarabunIT๙"/>
      <family val="2"/>
    </font>
    <font>
      <sz val="12"/>
      <name val="TH SarabunIT๙"/>
      <family val="2"/>
    </font>
    <font>
      <vertAlign val="subscript"/>
      <sz val="16"/>
      <name val="TH SarabunIT๙"/>
      <family val="2"/>
    </font>
    <font>
      <b/>
      <u/>
      <sz val="14"/>
      <name val="TH SarabunIT๙"/>
      <family val="2"/>
    </font>
    <font>
      <u/>
      <sz val="14"/>
      <color rgb="FFFF0000"/>
      <name val="TH SarabunIT๙"/>
      <family val="2"/>
    </font>
    <font>
      <b/>
      <u val="singleAccounting"/>
      <sz val="14"/>
      <name val="TH SarabunIT๙"/>
      <family val="2"/>
    </font>
    <font>
      <sz val="14"/>
      <color indexed="8"/>
      <name val="TH SarabunIT๙"/>
      <family val="2"/>
    </font>
    <font>
      <vertAlign val="subscript"/>
      <sz val="14"/>
      <color indexed="8"/>
      <name val="TH SarabunIT๙"/>
      <family val="2"/>
    </font>
    <font>
      <sz val="14"/>
      <color theme="1"/>
      <name val="TH SarabunIT๙"/>
      <family val="2"/>
    </font>
    <font>
      <b/>
      <sz val="14"/>
      <color theme="1"/>
      <name val="TH SarabunIT๙"/>
      <family val="2"/>
    </font>
    <font>
      <sz val="12"/>
      <color theme="1"/>
      <name val="TH SarabunIT๙"/>
      <family val="2"/>
    </font>
  </fonts>
  <fills count="38">
    <fill>
      <patternFill patternType="none"/>
    </fill>
    <fill>
      <patternFill patternType="gray125"/>
    </fill>
    <fill>
      <patternFill patternType="solid">
        <fgColor indexed="43"/>
        <bgColor indexed="64"/>
      </patternFill>
    </fill>
    <fill>
      <patternFill patternType="solid">
        <fgColor indexed="13"/>
        <bgColor indexed="64"/>
      </patternFill>
    </fill>
    <fill>
      <patternFill patternType="solid">
        <fgColor indexed="42"/>
        <bgColor indexed="64"/>
      </patternFill>
    </fill>
    <fill>
      <patternFill patternType="solid">
        <fgColor indexed="41"/>
        <bgColor indexed="64"/>
      </patternFill>
    </fill>
    <fill>
      <patternFill patternType="solid">
        <fgColor indexed="47"/>
        <bgColor indexed="64"/>
      </patternFill>
    </fill>
    <fill>
      <patternFill patternType="solid">
        <fgColor indexed="22"/>
        <bgColor indexed="64"/>
      </patternFill>
    </fill>
    <fill>
      <patternFill patternType="solid">
        <fgColor indexed="26"/>
        <bgColor indexed="64"/>
      </patternFill>
    </fill>
    <fill>
      <patternFill patternType="solid">
        <fgColor theme="0"/>
        <bgColor indexed="64"/>
      </patternFill>
    </fill>
    <fill>
      <patternFill patternType="solid">
        <fgColor indexed="26"/>
      </patternFill>
    </fill>
    <fill>
      <patternFill patternType="solid">
        <fgColor rgb="FFFFFF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00B0F0"/>
        <bgColor indexed="64"/>
      </patternFill>
    </fill>
    <fill>
      <patternFill patternType="solid">
        <fgColor rgb="FF00B050"/>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indexed="9"/>
        <bgColor indexed="64"/>
      </patternFill>
    </fill>
    <fill>
      <patternFill patternType="solid">
        <fgColor indexed="44"/>
      </patternFill>
    </fill>
    <fill>
      <patternFill patternType="solid">
        <fgColor indexed="29"/>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rgb="FF92D050"/>
        <bgColor indexed="64"/>
      </patternFill>
    </fill>
    <fill>
      <patternFill patternType="solid">
        <fgColor rgb="FFFFC000"/>
        <bgColor indexed="64"/>
      </patternFill>
    </fill>
    <fill>
      <patternFill patternType="solid">
        <fgColor rgb="FFF0F0F0"/>
        <bgColor indexed="64"/>
      </patternFill>
    </fill>
  </fills>
  <borders count="125">
    <border>
      <left/>
      <right/>
      <top/>
      <bottom/>
      <diagonal/>
    </border>
    <border>
      <left/>
      <right/>
      <top/>
      <bottom style="thin">
        <color auto="1"/>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bottom style="thin">
        <color indexed="64"/>
      </bottom>
      <diagonal/>
    </border>
    <border>
      <left style="thin">
        <color auto="1"/>
      </left>
      <right style="thin">
        <color auto="1"/>
      </right>
      <top style="thin">
        <color auto="1"/>
      </top>
      <bottom style="hair">
        <color auto="1"/>
      </bottom>
      <diagonal/>
    </border>
    <border>
      <left style="thin">
        <color auto="1"/>
      </left>
      <right/>
      <top style="thin">
        <color auto="1"/>
      </top>
      <bottom style="hair">
        <color auto="1"/>
      </bottom>
      <diagonal/>
    </border>
    <border>
      <left style="thin">
        <color indexed="64"/>
      </left>
      <right style="thin">
        <color indexed="64"/>
      </right>
      <top style="thin">
        <color indexed="64"/>
      </top>
      <bottom/>
      <diagonal/>
    </border>
    <border>
      <left style="thin">
        <color indexed="64"/>
      </left>
      <right/>
      <top/>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top style="hair">
        <color auto="1"/>
      </top>
      <bottom style="thin">
        <color auto="1"/>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hair">
        <color auto="1"/>
      </bottom>
      <diagonal/>
    </border>
    <border>
      <left/>
      <right/>
      <top style="medium">
        <color indexed="64"/>
      </top>
      <bottom style="medium">
        <color indexed="64"/>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right style="thin">
        <color auto="1"/>
      </right>
      <top style="hair">
        <color auto="1"/>
      </top>
      <bottom style="thin">
        <color auto="1"/>
      </bottom>
      <diagonal/>
    </border>
    <border>
      <left/>
      <right/>
      <top style="hair">
        <color auto="1"/>
      </top>
      <bottom style="hair">
        <color auto="1"/>
      </bottom>
      <diagonal/>
    </border>
    <border>
      <left/>
      <right/>
      <top style="thin">
        <color auto="1"/>
      </top>
      <bottom style="hair">
        <color auto="1"/>
      </bottom>
      <diagonal/>
    </border>
    <border>
      <left style="thin">
        <color auto="1"/>
      </left>
      <right style="thin">
        <color auto="1"/>
      </right>
      <top style="double">
        <color auto="1"/>
      </top>
      <bottom style="hair">
        <color auto="1"/>
      </bottom>
      <diagonal/>
    </border>
    <border>
      <left/>
      <right/>
      <top style="hair">
        <color auto="1"/>
      </top>
      <bottom style="thin">
        <color auto="1"/>
      </bottom>
      <diagonal/>
    </border>
    <border>
      <left/>
      <right/>
      <top/>
      <bottom style="medium">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double">
        <color indexed="64"/>
      </top>
      <bottom style="hair">
        <color indexed="64"/>
      </bottom>
      <diagonal/>
    </border>
    <border>
      <left/>
      <right style="medium">
        <color indexed="64"/>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top style="hair">
        <color auto="1"/>
      </top>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indexed="64"/>
      </right>
      <top style="hair">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thin">
        <color indexed="64"/>
      </right>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right style="medium">
        <color indexed="64"/>
      </right>
      <top style="hair">
        <color indexed="64"/>
      </top>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bottom style="hair">
        <color indexed="64"/>
      </bottom>
      <diagonal/>
    </border>
    <border>
      <left style="thin">
        <color auto="1"/>
      </left>
      <right/>
      <top style="hair">
        <color auto="1"/>
      </top>
      <bottom/>
      <diagonal/>
    </border>
    <border>
      <left style="medium">
        <color indexed="64"/>
      </left>
      <right style="medium">
        <color indexed="64"/>
      </right>
      <top style="hair">
        <color auto="1"/>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right/>
      <top style="thin">
        <color auto="1"/>
      </top>
      <bottom style="double">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diagonal/>
    </border>
    <border>
      <left style="thin">
        <color indexed="64"/>
      </left>
      <right style="thin">
        <color auto="1"/>
      </right>
      <top style="thin">
        <color indexed="64"/>
      </top>
      <bottom style="hair">
        <color auto="1"/>
      </bottom>
      <diagonal/>
    </border>
    <border>
      <left/>
      <right style="thin">
        <color auto="1"/>
      </right>
      <top style="thin">
        <color indexed="64"/>
      </top>
      <bottom style="hair">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style="hair">
        <color auto="1"/>
      </bottom>
      <diagonal/>
    </border>
    <border>
      <left style="thin">
        <color auto="1"/>
      </left>
      <right/>
      <top style="thin">
        <color auto="1"/>
      </top>
      <bottom style="hair">
        <color auto="1"/>
      </bottom>
      <diagonal/>
    </border>
    <border>
      <left style="thin">
        <color auto="1"/>
      </left>
      <right style="thin">
        <color auto="1"/>
      </right>
      <top/>
      <bottom style="double">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thin">
        <color indexed="64"/>
      </right>
      <top style="thin">
        <color indexed="64"/>
      </top>
      <bottom style="hair">
        <color indexed="64"/>
      </bottom>
      <diagonal/>
    </border>
    <border>
      <left style="thin">
        <color indexed="64"/>
      </left>
      <right style="thin">
        <color auto="1"/>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rgb="FF000000"/>
      </top>
      <bottom style="medium">
        <color indexed="64"/>
      </bottom>
      <diagonal/>
    </border>
    <border>
      <left style="medium">
        <color rgb="FF000000"/>
      </left>
      <right/>
      <top style="medium">
        <color rgb="FF000000"/>
      </top>
      <bottom style="medium">
        <color indexed="64"/>
      </bottom>
      <diagonal/>
    </border>
    <border>
      <left style="medium">
        <color rgb="FF000000"/>
      </left>
      <right style="medium">
        <color indexed="64"/>
      </right>
      <top style="medium">
        <color rgb="FF000000"/>
      </top>
      <bottom style="medium">
        <color indexed="64"/>
      </bottom>
      <diagonal/>
    </border>
    <border>
      <left/>
      <right/>
      <top style="thin">
        <color auto="1"/>
      </top>
      <bottom style="double">
        <color indexed="64"/>
      </bottom>
      <diagonal/>
    </border>
  </borders>
  <cellStyleXfs count="413">
    <xf numFmtId="0" fontId="0" fillId="0" borderId="0"/>
    <xf numFmtId="43" fontId="1" fillId="0" borderId="0" applyFont="0" applyFill="0" applyBorder="0" applyAlignment="0" applyProtection="0"/>
    <xf numFmtId="0" fontId="2" fillId="0" borderId="0"/>
    <xf numFmtId="43" fontId="9" fillId="0" borderId="0" applyFont="0" applyFill="0" applyBorder="0" applyAlignment="0" applyProtection="0"/>
    <xf numFmtId="43" fontId="2" fillId="0" borderId="0" applyFont="0" applyFill="0" applyBorder="0" applyAlignment="0" applyProtection="0"/>
    <xf numFmtId="0" fontId="67" fillId="0" borderId="0">
      <alignment vertical="center"/>
    </xf>
    <xf numFmtId="204" fontId="9" fillId="0" borderId="0" applyFont="0" applyFill="0" applyBorder="0" applyAlignment="0" applyProtection="0"/>
    <xf numFmtId="205" fontId="9" fillId="0" borderId="0" applyFont="0" applyFill="0" applyBorder="0" applyAlignment="0" applyProtection="0"/>
    <xf numFmtId="206" fontId="9" fillId="0" borderId="0" applyFont="0" applyFill="0" applyBorder="0" applyAlignment="0" applyProtection="0"/>
    <xf numFmtId="207" fontId="9" fillId="0" borderId="0" applyFont="0" applyFill="0" applyBorder="0" applyAlignment="0" applyProtection="0"/>
    <xf numFmtId="4" fontId="68" fillId="0" borderId="0" applyFont="0" applyFill="0" applyBorder="0" applyAlignment="0" applyProtection="0"/>
    <xf numFmtId="208" fontId="69" fillId="0" borderId="0" applyFont="0" applyFill="0" applyBorder="0" applyAlignment="0" applyProtection="0"/>
    <xf numFmtId="209" fontId="69" fillId="0" borderId="0" applyFont="0" applyFill="0" applyBorder="0" applyAlignment="0" applyProtection="0"/>
    <xf numFmtId="207" fontId="9" fillId="0" borderId="0" applyFont="0" applyFill="0" applyBorder="0" applyAlignment="0" applyProtection="0"/>
    <xf numFmtId="38" fontId="70" fillId="0" borderId="0" applyFont="0" applyFill="0" applyBorder="0" applyAlignment="0" applyProtection="0"/>
    <xf numFmtId="40" fontId="70" fillId="0" borderId="0" applyFont="0" applyFill="0" applyBorder="0" applyAlignment="0" applyProtection="0"/>
    <xf numFmtId="0" fontId="71" fillId="0" borderId="0"/>
    <xf numFmtId="0" fontId="72" fillId="0" borderId="0"/>
    <xf numFmtId="9" fontId="73" fillId="4" borderId="0"/>
    <xf numFmtId="0" fontId="74" fillId="0" borderId="22" applyNumberFormat="0" applyFont="0" applyBorder="0" applyAlignment="0" applyProtection="0"/>
    <xf numFmtId="0" fontId="75" fillId="7" borderId="5">
      <alignment horizontal="centerContinuous" vertical="top"/>
    </xf>
    <xf numFmtId="0" fontId="73" fillId="0" borderId="0" applyFill="0" applyBorder="0" applyAlignment="0"/>
    <xf numFmtId="210" fontId="68" fillId="0" borderId="0" applyFill="0" applyBorder="0" applyAlignment="0"/>
    <xf numFmtId="0" fontId="76" fillId="0" borderId="0" applyFill="0" applyBorder="0" applyAlignment="0"/>
    <xf numFmtId="0" fontId="77" fillId="0" borderId="0" applyFill="0" applyBorder="0" applyAlignment="0"/>
    <xf numFmtId="0" fontId="77" fillId="0" borderId="0" applyFill="0" applyBorder="0" applyAlignment="0"/>
    <xf numFmtId="211" fontId="9" fillId="0" borderId="0" applyFill="0" applyBorder="0" applyAlignment="0"/>
    <xf numFmtId="212" fontId="69" fillId="0" borderId="0" applyFill="0" applyBorder="0" applyAlignment="0"/>
    <xf numFmtId="210" fontId="68" fillId="0" borderId="0" applyFill="0" applyBorder="0" applyAlignment="0"/>
    <xf numFmtId="211" fontId="9" fillId="0" borderId="0" applyFont="0" applyFill="0" applyBorder="0" applyAlignment="0" applyProtection="0"/>
    <xf numFmtId="204" fontId="9" fillId="0" borderId="0" applyFont="0" applyFill="0" applyBorder="0" applyAlignment="0" applyProtection="0"/>
    <xf numFmtId="189"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8" fontId="73" fillId="0" borderId="0" applyFont="0" applyFill="0" applyBorder="0" applyAlignment="0" applyProtection="0"/>
    <xf numFmtId="0" fontId="75" fillId="7" borderId="5">
      <alignment horizontal="centerContinuous" vertical="top"/>
    </xf>
    <xf numFmtId="210" fontId="68" fillId="0" borderId="0" applyFont="0" applyFill="0" applyBorder="0" applyAlignment="0" applyProtection="0"/>
    <xf numFmtId="14" fontId="78" fillId="0" borderId="0" applyFill="0" applyBorder="0" applyAlignment="0"/>
    <xf numFmtId="211" fontId="9" fillId="0" borderId="0" applyFill="0" applyBorder="0" applyAlignment="0"/>
    <xf numFmtId="210" fontId="68" fillId="0" borderId="0" applyFill="0" applyBorder="0" applyAlignment="0"/>
    <xf numFmtId="211" fontId="9" fillId="0" borderId="0" applyFill="0" applyBorder="0" applyAlignment="0"/>
    <xf numFmtId="212" fontId="69" fillId="0" borderId="0" applyFill="0" applyBorder="0" applyAlignment="0"/>
    <xf numFmtId="210" fontId="68" fillId="0" borderId="0" applyFill="0" applyBorder="0" applyAlignment="0"/>
    <xf numFmtId="38" fontId="79" fillId="7" borderId="0" applyNumberFormat="0" applyBorder="0" applyAlignment="0" applyProtection="0"/>
    <xf numFmtId="0" fontId="80" fillId="0" borderId="23" applyNumberFormat="0" applyAlignment="0" applyProtection="0">
      <alignment horizontal="left" vertical="center"/>
    </xf>
    <xf numFmtId="0" fontId="80" fillId="0" borderId="6">
      <alignment horizontal="left" vertical="center"/>
    </xf>
    <xf numFmtId="10" fontId="79" fillId="8" borderId="4" applyNumberFormat="0" applyBorder="0" applyAlignment="0" applyProtection="0"/>
    <xf numFmtId="211" fontId="9" fillId="0" borderId="0" applyFill="0" applyBorder="0" applyAlignment="0"/>
    <xf numFmtId="210" fontId="68" fillId="0" borderId="0" applyFill="0" applyBorder="0" applyAlignment="0"/>
    <xf numFmtId="211" fontId="9" fillId="0" borderId="0" applyFill="0" applyBorder="0" applyAlignment="0"/>
    <xf numFmtId="212" fontId="69" fillId="0" borderId="0" applyFill="0" applyBorder="0" applyAlignment="0"/>
    <xf numFmtId="210" fontId="68" fillId="0" borderId="0" applyFill="0" applyBorder="0" applyAlignment="0"/>
    <xf numFmtId="37" fontId="81" fillId="0" borderId="0"/>
    <xf numFmtId="213" fontId="9" fillId="0" borderId="0"/>
    <xf numFmtId="0" fontId="9" fillId="0" borderId="0"/>
    <xf numFmtId="0" fontId="9" fillId="0" borderId="0"/>
    <xf numFmtId="0" fontId="1" fillId="0" borderId="0"/>
    <xf numFmtId="0" fontId="1" fillId="0" borderId="0"/>
    <xf numFmtId="0" fontId="73" fillId="0" borderId="0"/>
    <xf numFmtId="0" fontId="82" fillId="0" borderId="0" applyFont="0" applyFill="0" applyBorder="0" applyAlignment="0" applyProtection="0"/>
    <xf numFmtId="211" fontId="9" fillId="0" borderId="0" applyFont="0" applyFill="0" applyBorder="0" applyAlignment="0" applyProtection="0"/>
    <xf numFmtId="0" fontId="77" fillId="0" borderId="0" applyFont="0" applyFill="0" applyBorder="0" applyAlignment="0" applyProtection="0"/>
    <xf numFmtId="0" fontId="77" fillId="0" borderId="0" applyFont="0" applyFill="0" applyBorder="0" applyAlignment="0" applyProtection="0"/>
    <xf numFmtId="10" fontId="73" fillId="0" borderId="0" applyFont="0" applyFill="0" applyBorder="0" applyAlignment="0" applyProtection="0"/>
    <xf numFmtId="9" fontId="73" fillId="0" borderId="0" applyFont="0" applyFill="0" applyBorder="0" applyAlignment="0" applyProtection="0"/>
    <xf numFmtId="211" fontId="9" fillId="0" borderId="0" applyFill="0" applyBorder="0" applyAlignment="0"/>
    <xf numFmtId="210" fontId="68" fillId="0" borderId="0" applyFill="0" applyBorder="0" applyAlignment="0"/>
    <xf numFmtId="211" fontId="9" fillId="0" borderId="0" applyFill="0" applyBorder="0" applyAlignment="0"/>
    <xf numFmtId="212" fontId="69" fillId="0" borderId="0" applyFill="0" applyBorder="0" applyAlignment="0"/>
    <xf numFmtId="210" fontId="68" fillId="0" borderId="0" applyFill="0" applyBorder="0" applyAlignment="0"/>
    <xf numFmtId="0" fontId="83" fillId="4" borderId="0"/>
    <xf numFmtId="49" fontId="78" fillId="0" borderId="0" applyFill="0" applyBorder="0" applyAlignment="0"/>
    <xf numFmtId="0" fontId="77" fillId="0" borderId="0" applyFill="0" applyBorder="0" applyAlignment="0"/>
    <xf numFmtId="0" fontId="77" fillId="0" borderId="0" applyFill="0" applyBorder="0" applyAlignment="0"/>
    <xf numFmtId="214" fontId="9" fillId="0" borderId="0" applyFont="0" applyFill="0" applyBorder="0" applyAlignment="0" applyProtection="0"/>
    <xf numFmtId="215" fontId="9" fillId="0" borderId="0" applyFont="0" applyFill="0" applyBorder="0" applyAlignment="0" applyProtection="0"/>
    <xf numFmtId="43" fontId="2" fillId="0" borderId="0" applyFont="0" applyFill="0" applyBorder="0" applyAlignment="0" applyProtection="0"/>
    <xf numFmtId="0" fontId="9" fillId="0" borderId="0"/>
    <xf numFmtId="0" fontId="73" fillId="0" borderId="0"/>
    <xf numFmtId="0" fontId="2" fillId="0" borderId="0"/>
    <xf numFmtId="0" fontId="2" fillId="0" borderId="0"/>
    <xf numFmtId="0" fontId="2" fillId="0" borderId="0"/>
    <xf numFmtId="0" fontId="93" fillId="0" borderId="0">
      <alignment vertical="center"/>
    </xf>
    <xf numFmtId="0" fontId="93" fillId="0" borderId="0">
      <alignment vertical="center"/>
    </xf>
    <xf numFmtId="0" fontId="93" fillId="0" borderId="0">
      <alignment vertical="center"/>
    </xf>
    <xf numFmtId="0" fontId="93" fillId="0" borderId="0">
      <alignment vertical="center"/>
    </xf>
    <xf numFmtId="0" fontId="93" fillId="0" borderId="0">
      <alignment vertical="center"/>
    </xf>
    <xf numFmtId="0" fontId="93" fillId="0" borderId="0">
      <alignment vertical="center"/>
    </xf>
    <xf numFmtId="209" fontId="94" fillId="0" borderId="0" applyFont="0" applyFill="0" applyBorder="0" applyAlignment="0" applyProtection="0"/>
    <xf numFmtId="209" fontId="94" fillId="0" borderId="0" applyFont="0" applyFill="0" applyBorder="0" applyAlignment="0" applyProtection="0"/>
    <xf numFmtId="209" fontId="94" fillId="0" borderId="0" applyFont="0" applyFill="0" applyBorder="0" applyAlignment="0" applyProtection="0"/>
    <xf numFmtId="209" fontId="94" fillId="0" borderId="0" applyFont="0" applyFill="0" applyBorder="0" applyAlignment="0" applyProtection="0"/>
    <xf numFmtId="209" fontId="94" fillId="0" borderId="0" applyFont="0" applyFill="0" applyBorder="0" applyAlignment="0" applyProtection="0"/>
    <xf numFmtId="209" fontId="94" fillId="0" borderId="0" applyFont="0" applyFill="0" applyBorder="0" applyAlignment="0" applyProtection="0"/>
    <xf numFmtId="0" fontId="2" fillId="0" borderId="0"/>
    <xf numFmtId="219" fontId="94" fillId="0" borderId="0" applyFill="0" applyBorder="0" applyAlignment="0"/>
    <xf numFmtId="219" fontId="94" fillId="0" borderId="0" applyFill="0" applyBorder="0" applyAlignment="0"/>
    <xf numFmtId="219" fontId="94" fillId="0" borderId="0" applyFill="0" applyBorder="0" applyAlignment="0"/>
    <xf numFmtId="219" fontId="94" fillId="0" borderId="0" applyFill="0" applyBorder="0" applyAlignment="0"/>
    <xf numFmtId="219" fontId="94" fillId="0" borderId="0" applyFill="0" applyBorder="0" applyAlignment="0"/>
    <xf numFmtId="219" fontId="94" fillId="0" borderId="0" applyFill="0" applyBorder="0" applyAlignment="0"/>
    <xf numFmtId="212" fontId="94" fillId="0" borderId="0" applyFill="0" applyBorder="0" applyAlignment="0"/>
    <xf numFmtId="212" fontId="94" fillId="0" borderId="0" applyFill="0" applyBorder="0" applyAlignment="0"/>
    <xf numFmtId="212" fontId="94" fillId="0" borderId="0" applyFill="0" applyBorder="0" applyAlignment="0"/>
    <xf numFmtId="212" fontId="94" fillId="0" borderId="0" applyFill="0" applyBorder="0" applyAlignment="0"/>
    <xf numFmtId="212" fontId="94" fillId="0" borderId="0" applyFill="0" applyBorder="0" applyAlignment="0"/>
    <xf numFmtId="212" fontId="94" fillId="0" borderId="0" applyFill="0" applyBorder="0" applyAlignment="0"/>
    <xf numFmtId="219" fontId="94" fillId="0" borderId="0" applyFont="0" applyFill="0" applyBorder="0" applyAlignment="0" applyProtection="0"/>
    <xf numFmtId="219" fontId="94" fillId="0" borderId="0" applyFont="0" applyFill="0" applyBorder="0" applyAlignment="0" applyProtection="0"/>
    <xf numFmtId="219" fontId="94" fillId="0" borderId="0" applyFont="0" applyFill="0" applyBorder="0" applyAlignment="0" applyProtection="0"/>
    <xf numFmtId="219" fontId="94" fillId="0" borderId="0" applyFont="0" applyFill="0" applyBorder="0" applyAlignment="0" applyProtection="0"/>
    <xf numFmtId="219" fontId="94" fillId="0" borderId="0" applyFont="0" applyFill="0" applyBorder="0" applyAlignment="0" applyProtection="0"/>
    <xf numFmtId="219" fontId="94"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20" fontId="9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43" fontId="2" fillId="0" borderId="0" applyFont="0" applyFill="0" applyBorder="0" applyAlignment="0" applyProtection="0"/>
    <xf numFmtId="188" fontId="9" fillId="0" borderId="0" applyFont="0" applyFill="0" applyBorder="0" applyAlignment="0" applyProtection="0"/>
    <xf numFmtId="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7" fontId="2" fillId="0" borderId="0" applyFont="0" applyFill="0" applyBorder="0" applyAlignment="0" applyProtection="0"/>
    <xf numFmtId="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19" fontId="94" fillId="0" borderId="0" applyFill="0" applyBorder="0" applyAlignment="0"/>
    <xf numFmtId="219" fontId="94" fillId="0" borderId="0" applyFill="0" applyBorder="0" applyAlignment="0"/>
    <xf numFmtId="219" fontId="94" fillId="0" borderId="0" applyFill="0" applyBorder="0" applyAlignment="0"/>
    <xf numFmtId="219" fontId="94" fillId="0" borderId="0" applyFill="0" applyBorder="0" applyAlignment="0"/>
    <xf numFmtId="219" fontId="94" fillId="0" borderId="0" applyFill="0" applyBorder="0" applyAlignment="0"/>
    <xf numFmtId="219" fontId="94" fillId="0" borderId="0" applyFill="0" applyBorder="0" applyAlignment="0"/>
    <xf numFmtId="219" fontId="94" fillId="0" borderId="0" applyFill="0" applyBorder="0" applyAlignment="0"/>
    <xf numFmtId="219" fontId="94" fillId="0" borderId="0" applyFill="0" applyBorder="0" applyAlignment="0"/>
    <xf numFmtId="219" fontId="94" fillId="0" borderId="0" applyFill="0" applyBorder="0" applyAlignment="0"/>
    <xf numFmtId="219" fontId="94" fillId="0" borderId="0" applyFill="0" applyBorder="0" applyAlignment="0"/>
    <xf numFmtId="219" fontId="94" fillId="0" borderId="0" applyFill="0" applyBorder="0" applyAlignment="0"/>
    <xf numFmtId="219" fontId="94" fillId="0" borderId="0" applyFill="0" applyBorder="0" applyAlignment="0"/>
    <xf numFmtId="212" fontId="94" fillId="0" borderId="0" applyFill="0" applyBorder="0" applyAlignment="0"/>
    <xf numFmtId="212" fontId="94" fillId="0" borderId="0" applyFill="0" applyBorder="0" applyAlignment="0"/>
    <xf numFmtId="212" fontId="94" fillId="0" borderId="0" applyFill="0" applyBorder="0" applyAlignment="0"/>
    <xf numFmtId="212" fontId="94" fillId="0" borderId="0" applyFill="0" applyBorder="0" applyAlignment="0"/>
    <xf numFmtId="212" fontId="94" fillId="0" borderId="0" applyFill="0" applyBorder="0" applyAlignment="0"/>
    <xf numFmtId="212" fontId="94" fillId="0" borderId="0" applyFill="0" applyBorder="0" applyAlignment="0"/>
    <xf numFmtId="0" fontId="89" fillId="0" borderId="0" applyNumberFormat="0" applyFill="0" applyBorder="0" applyAlignment="0" applyProtection="0">
      <alignment vertical="top"/>
      <protection locked="0"/>
    </xf>
    <xf numFmtId="219" fontId="94" fillId="0" borderId="0" applyFill="0" applyBorder="0" applyAlignment="0"/>
    <xf numFmtId="219" fontId="94" fillId="0" borderId="0" applyFill="0" applyBorder="0" applyAlignment="0"/>
    <xf numFmtId="219" fontId="94" fillId="0" borderId="0" applyFill="0" applyBorder="0" applyAlignment="0"/>
    <xf numFmtId="219" fontId="94" fillId="0" borderId="0" applyFill="0" applyBorder="0" applyAlignment="0"/>
    <xf numFmtId="219" fontId="94" fillId="0" borderId="0" applyFill="0" applyBorder="0" applyAlignment="0"/>
    <xf numFmtId="219" fontId="94" fillId="0" borderId="0" applyFill="0" applyBorder="0" applyAlignment="0"/>
    <xf numFmtId="219" fontId="94" fillId="0" borderId="0" applyFill="0" applyBorder="0" applyAlignment="0"/>
    <xf numFmtId="219" fontId="94" fillId="0" borderId="0" applyFill="0" applyBorder="0" applyAlignment="0"/>
    <xf numFmtId="219" fontId="94" fillId="0" borderId="0" applyFill="0" applyBorder="0" applyAlignment="0"/>
    <xf numFmtId="219" fontId="94" fillId="0" borderId="0" applyFill="0" applyBorder="0" applyAlignment="0"/>
    <xf numFmtId="219" fontId="94" fillId="0" borderId="0" applyFill="0" applyBorder="0" applyAlignment="0"/>
    <xf numFmtId="219" fontId="94" fillId="0" borderId="0" applyFill="0" applyBorder="0" applyAlignment="0"/>
    <xf numFmtId="212" fontId="94" fillId="0" borderId="0" applyFill="0" applyBorder="0" applyAlignment="0"/>
    <xf numFmtId="212" fontId="94" fillId="0" borderId="0" applyFill="0" applyBorder="0" applyAlignment="0"/>
    <xf numFmtId="212" fontId="94" fillId="0" borderId="0" applyFill="0" applyBorder="0" applyAlignment="0"/>
    <xf numFmtId="212" fontId="94" fillId="0" borderId="0" applyFill="0" applyBorder="0" applyAlignment="0"/>
    <xf numFmtId="212" fontId="94" fillId="0" borderId="0" applyFill="0" applyBorder="0" applyAlignment="0"/>
    <xf numFmtId="212" fontId="94" fillId="0" borderId="0" applyFill="0" applyBorder="0" applyAlignment="0"/>
    <xf numFmtId="213" fontId="9" fillId="0" borderId="0"/>
    <xf numFmtId="0" fontId="2" fillId="0" borderId="0"/>
    <xf numFmtId="0" fontId="2" fillId="0" borderId="0"/>
    <xf numFmtId="0" fontId="2" fillId="0" borderId="0"/>
    <xf numFmtId="0" fontId="2" fillId="0" borderId="0"/>
    <xf numFmtId="0" fontId="73" fillId="0" borderId="0"/>
    <xf numFmtId="0" fontId="95" fillId="0" borderId="0"/>
    <xf numFmtId="0" fontId="2" fillId="0" borderId="0"/>
    <xf numFmtId="0" fontId="95" fillId="0" borderId="0"/>
    <xf numFmtId="0" fontId="2" fillId="0" borderId="0"/>
    <xf numFmtId="0" fontId="2" fillId="0" borderId="0"/>
    <xf numFmtId="0" fontId="2" fillId="0" borderId="0"/>
    <xf numFmtId="0" fontId="2" fillId="0" borderId="0"/>
    <xf numFmtId="10" fontId="7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219" fontId="94" fillId="0" borderId="0" applyFill="0" applyBorder="0" applyAlignment="0"/>
    <xf numFmtId="219" fontId="94" fillId="0" borderId="0" applyFill="0" applyBorder="0" applyAlignment="0"/>
    <xf numFmtId="219" fontId="94" fillId="0" borderId="0" applyFill="0" applyBorder="0" applyAlignment="0"/>
    <xf numFmtId="219" fontId="94" fillId="0" borderId="0" applyFill="0" applyBorder="0" applyAlignment="0"/>
    <xf numFmtId="219" fontId="94" fillId="0" borderId="0" applyFill="0" applyBorder="0" applyAlignment="0"/>
    <xf numFmtId="219" fontId="94" fillId="0" borderId="0" applyFill="0" applyBorder="0" applyAlignment="0"/>
    <xf numFmtId="219" fontId="94" fillId="0" borderId="0" applyFill="0" applyBorder="0" applyAlignment="0"/>
    <xf numFmtId="219" fontId="94" fillId="0" borderId="0" applyFill="0" applyBorder="0" applyAlignment="0"/>
    <xf numFmtId="219" fontId="94" fillId="0" borderId="0" applyFill="0" applyBorder="0" applyAlignment="0"/>
    <xf numFmtId="219" fontId="94" fillId="0" borderId="0" applyFill="0" applyBorder="0" applyAlignment="0"/>
    <xf numFmtId="219" fontId="94" fillId="0" borderId="0" applyFill="0" applyBorder="0" applyAlignment="0"/>
    <xf numFmtId="219" fontId="94" fillId="0" borderId="0" applyFill="0" applyBorder="0" applyAlignment="0"/>
    <xf numFmtId="212" fontId="94" fillId="0" borderId="0" applyFill="0" applyBorder="0" applyAlignment="0"/>
    <xf numFmtId="212" fontId="94" fillId="0" borderId="0" applyFill="0" applyBorder="0" applyAlignment="0"/>
    <xf numFmtId="212" fontId="94" fillId="0" borderId="0" applyFill="0" applyBorder="0" applyAlignment="0"/>
    <xf numFmtId="212" fontId="94" fillId="0" borderId="0" applyFill="0" applyBorder="0" applyAlignment="0"/>
    <xf numFmtId="212" fontId="94" fillId="0" borderId="0" applyFill="0" applyBorder="0" applyAlignment="0"/>
    <xf numFmtId="212" fontId="94" fillId="0" borderId="0" applyFill="0" applyBorder="0" applyAlignment="0"/>
    <xf numFmtId="0" fontId="73"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9" fillId="0" borderId="0" applyFont="0" applyFill="0" applyBorder="0" applyAlignment="0" applyProtection="0"/>
    <xf numFmtId="0" fontId="2" fillId="0" borderId="0"/>
    <xf numFmtId="0" fontId="9" fillId="0" borderId="0"/>
    <xf numFmtId="0" fontId="2" fillId="0" borderId="0"/>
    <xf numFmtId="0" fontId="2" fillId="0" borderId="0"/>
    <xf numFmtId="0" fontId="2" fillId="0" borderId="0"/>
    <xf numFmtId="0" fontId="2" fillId="0" borderId="0"/>
    <xf numFmtId="0" fontId="95" fillId="0" borderId="0"/>
    <xf numFmtId="0" fontId="2" fillId="0" borderId="0"/>
    <xf numFmtId="0" fontId="2" fillId="0" borderId="0"/>
    <xf numFmtId="0" fontId="73" fillId="0" borderId="0"/>
    <xf numFmtId="188" fontId="73" fillId="0" borderId="0" applyFont="0" applyFill="0" applyBorder="0" applyAlignment="0" applyProtection="0"/>
    <xf numFmtId="9" fontId="73" fillId="0" borderId="0" applyFont="0" applyFill="0" applyBorder="0" applyAlignment="0" applyProtection="0"/>
    <xf numFmtId="0" fontId="2" fillId="0" borderId="0"/>
    <xf numFmtId="0" fontId="9" fillId="0" borderId="0"/>
    <xf numFmtId="190" fontId="2" fillId="0" borderId="0" applyFont="0" applyFill="0" applyBorder="0" applyAlignment="0" applyProtection="0"/>
    <xf numFmtId="197" fontId="73" fillId="0" borderId="0" applyFont="0" applyFill="0" applyBorder="0" applyAlignment="0" applyProtection="0"/>
    <xf numFmtId="0" fontId="2" fillId="0" borderId="0"/>
    <xf numFmtId="221" fontId="9" fillId="0" borderId="0" applyFont="0" applyFill="0" applyBorder="0" applyAlignment="0" applyProtection="0"/>
    <xf numFmtId="43" fontId="2" fillId="0" borderId="0" applyFont="0" applyFill="0" applyBorder="0" applyAlignment="0" applyProtection="0"/>
    <xf numFmtId="220" fontId="9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20" fontId="95" fillId="0" borderId="0" applyFont="0" applyFill="0" applyBorder="0" applyAlignment="0" applyProtection="0"/>
    <xf numFmtId="188" fontId="73" fillId="0" borderId="0" applyFont="0" applyFill="0" applyBorder="0" applyAlignment="0" applyProtection="0"/>
    <xf numFmtId="43" fontId="7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89" fillId="0" borderId="0" applyNumberFormat="0" applyFill="0" applyBorder="0" applyAlignment="0" applyProtection="0">
      <alignment vertical="top"/>
      <protection locked="0"/>
    </xf>
    <xf numFmtId="0" fontId="9" fillId="0" borderId="0"/>
    <xf numFmtId="0" fontId="73" fillId="10" borderId="43" applyNumberFormat="0" applyFont="0" applyAlignment="0" applyProtection="0"/>
    <xf numFmtId="0" fontId="2" fillId="0" borderId="0"/>
    <xf numFmtId="197" fontId="73" fillId="0" borderId="0" applyFont="0" applyFill="0" applyBorder="0" applyAlignment="0" applyProtection="0"/>
    <xf numFmtId="188" fontId="73" fillId="0" borderId="0" applyFont="0" applyFill="0" applyBorder="0" applyAlignment="0" applyProtection="0"/>
    <xf numFmtId="37" fontId="105" fillId="0" borderId="0"/>
    <xf numFmtId="0" fontId="73" fillId="0" borderId="0"/>
    <xf numFmtId="197" fontId="73" fillId="0" borderId="0" applyFont="0" applyFill="0" applyBorder="0" applyAlignment="0" applyProtection="0"/>
    <xf numFmtId="43" fontId="2" fillId="0" borderId="0" applyFont="0" applyFill="0" applyBorder="0" applyAlignment="0" applyProtection="0"/>
    <xf numFmtId="43" fontId="107" fillId="0" borderId="0" applyFont="0" applyFill="0" applyBorder="0" applyAlignment="0" applyProtection="0"/>
    <xf numFmtId="43" fontId="73" fillId="0" borderId="0" applyFont="0" applyFill="0" applyBorder="0" applyAlignment="0" applyProtection="0"/>
    <xf numFmtId="188"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8" fontId="9" fillId="0" borderId="0" applyFont="0" applyFill="0" applyBorder="0" applyAlignment="0" applyProtection="0"/>
    <xf numFmtId="43" fontId="73" fillId="0" borderId="0" applyFont="0" applyFill="0" applyBorder="0" applyAlignment="0" applyProtection="0"/>
    <xf numFmtId="0" fontId="9"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9" fillId="0" borderId="0"/>
    <xf numFmtId="0" fontId="2" fillId="0" borderId="0"/>
    <xf numFmtId="0" fontId="73" fillId="0" borderId="0"/>
    <xf numFmtId="0" fontId="2" fillId="0" borderId="0"/>
    <xf numFmtId="43" fontId="9" fillId="0" borderId="0" applyFont="0" applyFill="0" applyBorder="0" applyAlignment="0" applyProtection="0"/>
    <xf numFmtId="43" fontId="2" fillId="0" borderId="0" applyFont="0" applyFill="0" applyBorder="0" applyAlignment="0" applyProtection="0"/>
    <xf numFmtId="0" fontId="1" fillId="0" borderId="0"/>
    <xf numFmtId="0" fontId="9" fillId="0" borderId="0"/>
    <xf numFmtId="189" fontId="2" fillId="0" borderId="0" applyFont="0" applyFill="0" applyBorder="0" applyAlignment="0" applyProtection="0"/>
    <xf numFmtId="0" fontId="95" fillId="0" borderId="0"/>
    <xf numFmtId="189" fontId="2" fillId="0" borderId="0" applyFont="0" applyFill="0" applyBorder="0" applyAlignment="0" applyProtection="0"/>
    <xf numFmtId="188" fontId="95" fillId="0" borderId="0" applyFont="0" applyFill="0" applyBorder="0" applyAlignment="0" applyProtection="0"/>
    <xf numFmtId="0" fontId="108" fillId="0" borderId="0" applyNumberForma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88" fontId="73" fillId="0" borderId="0" applyFont="0" applyFill="0" applyBorder="0" applyAlignment="0" applyProtection="0"/>
    <xf numFmtId="209" fontId="73" fillId="0" borderId="0" applyFont="0" applyFill="0" applyBorder="0" applyAlignment="0" applyProtection="0"/>
    <xf numFmtId="188" fontId="9" fillId="0" borderId="0" applyFont="0" applyFill="0" applyBorder="0" applyAlignment="0" applyProtection="0"/>
    <xf numFmtId="205" fontId="2" fillId="0" borderId="0" applyFont="0" applyFill="0" applyBorder="0" applyAlignment="0" applyProtection="0"/>
    <xf numFmtId="0" fontId="95" fillId="0" borderId="0"/>
    <xf numFmtId="195" fontId="95" fillId="0" borderId="0" applyFont="0" applyFill="0" applyBorder="0" applyAlignment="0" applyProtection="0"/>
    <xf numFmtId="0" fontId="95" fillId="0" borderId="0"/>
    <xf numFmtId="198" fontId="95" fillId="0" borderId="0" applyFont="0" applyFill="0" applyBorder="0" applyAlignment="0" applyProtection="0"/>
    <xf numFmtId="0" fontId="2" fillId="0" borderId="0"/>
    <xf numFmtId="195" fontId="2" fillId="0" borderId="0" applyFont="0" applyFill="0" applyBorder="0" applyAlignment="0" applyProtection="0"/>
    <xf numFmtId="0" fontId="2" fillId="0" borderId="0"/>
    <xf numFmtId="0" fontId="2" fillId="0" borderId="0"/>
    <xf numFmtId="0" fontId="73" fillId="0" borderId="0"/>
    <xf numFmtId="43" fontId="2" fillId="0" borderId="0" applyFont="0" applyFill="0" applyBorder="0" applyAlignment="0" applyProtection="0"/>
    <xf numFmtId="0" fontId="2" fillId="0" borderId="0"/>
    <xf numFmtId="0" fontId="2" fillId="0" borderId="0"/>
    <xf numFmtId="191"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124" fillId="0" borderId="0"/>
    <xf numFmtId="195" fontId="95" fillId="0" borderId="0" applyFont="0" applyFill="0" applyBorder="0" applyAlignment="0" applyProtection="0"/>
    <xf numFmtId="187" fontId="9" fillId="0" borderId="0" applyFont="0" applyFill="0" applyBorder="0" applyAlignment="0" applyProtection="0"/>
    <xf numFmtId="43" fontId="1" fillId="0" borderId="0" applyFont="0" applyFill="0" applyBorder="0" applyAlignment="0" applyProtection="0"/>
    <xf numFmtId="188" fontId="9" fillId="0" borderId="0" applyFont="0" applyFill="0" applyBorder="0" applyAlignment="0" applyProtection="0"/>
    <xf numFmtId="188" fontId="73" fillId="0" borderId="0" applyFont="0" applyFill="0" applyBorder="0" applyAlignment="0" applyProtection="0"/>
    <xf numFmtId="0" fontId="95" fillId="0" borderId="0"/>
    <xf numFmtId="0" fontId="73" fillId="0" borderId="0"/>
    <xf numFmtId="188" fontId="73" fillId="0" borderId="0" applyFont="0" applyFill="0" applyBorder="0" applyAlignment="0" applyProtection="0"/>
    <xf numFmtId="188" fontId="73" fillId="0" borderId="0" applyFont="0" applyFill="0" applyBorder="0" applyAlignment="0" applyProtection="0"/>
    <xf numFmtId="188" fontId="73" fillId="0" borderId="0" applyFont="0" applyFill="0" applyBorder="0" applyAlignment="0" applyProtection="0"/>
    <xf numFmtId="0" fontId="2" fillId="0" borderId="0"/>
    <xf numFmtId="0" fontId="150" fillId="0" borderId="0"/>
    <xf numFmtId="0" fontId="2" fillId="0" borderId="0"/>
    <xf numFmtId="208" fontId="2" fillId="0" borderId="0" applyFont="0" applyFill="0" applyBorder="0" applyAlignment="0" applyProtection="0"/>
    <xf numFmtId="204" fontId="155" fillId="0" borderId="0" applyFont="0" applyFill="0" applyBorder="0" applyAlignment="0" applyProtection="0"/>
    <xf numFmtId="0" fontId="93" fillId="0" borderId="0">
      <alignment vertical="center"/>
    </xf>
    <xf numFmtId="0" fontId="156" fillId="20" borderId="0" applyNumberFormat="0" applyBorder="0" applyAlignment="0" applyProtection="0"/>
    <xf numFmtId="0" fontId="156" fillId="21" borderId="0" applyNumberFormat="0" applyBorder="0" applyAlignment="0" applyProtection="0"/>
    <xf numFmtId="0" fontId="156" fillId="10" borderId="0" applyNumberFormat="0" applyBorder="0" applyAlignment="0" applyProtection="0"/>
    <xf numFmtId="0" fontId="156" fillId="22" borderId="0" applyNumberFormat="0" applyBorder="0" applyAlignment="0" applyProtection="0"/>
    <xf numFmtId="0" fontId="156" fillId="23" borderId="0" applyNumberFormat="0" applyBorder="0" applyAlignment="0" applyProtection="0"/>
    <xf numFmtId="0" fontId="156" fillId="10" borderId="0" applyNumberFormat="0" applyBorder="0" applyAlignment="0" applyProtection="0"/>
    <xf numFmtId="0" fontId="156" fillId="23" borderId="0" applyNumberFormat="0" applyBorder="0" applyAlignment="0" applyProtection="0"/>
    <xf numFmtId="0" fontId="156" fillId="21" borderId="0" applyNumberFormat="0" applyBorder="0" applyAlignment="0" applyProtection="0"/>
    <xf numFmtId="0" fontId="156" fillId="24" borderId="0" applyNumberFormat="0" applyBorder="0" applyAlignment="0" applyProtection="0"/>
    <xf numFmtId="0" fontId="156" fillId="25" borderId="0" applyNumberFormat="0" applyBorder="0" applyAlignment="0" applyProtection="0"/>
    <xf numFmtId="0" fontId="156" fillId="23" borderId="0" applyNumberFormat="0" applyBorder="0" applyAlignment="0" applyProtection="0"/>
    <xf numFmtId="0" fontId="156" fillId="10" borderId="0" applyNumberFormat="0" applyBorder="0" applyAlignment="0" applyProtection="0"/>
    <xf numFmtId="0" fontId="157" fillId="23" borderId="0" applyNumberFormat="0" applyBorder="0" applyAlignment="0" applyProtection="0"/>
    <xf numFmtId="0" fontId="157" fillId="26" borderId="0" applyNumberFormat="0" applyBorder="0" applyAlignment="0" applyProtection="0"/>
    <xf numFmtId="0" fontId="157" fillId="27" borderId="0" applyNumberFormat="0" applyBorder="0" applyAlignment="0" applyProtection="0"/>
    <xf numFmtId="0" fontId="157" fillId="25" borderId="0" applyNumberFormat="0" applyBorder="0" applyAlignment="0" applyProtection="0"/>
    <xf numFmtId="0" fontId="157" fillId="23" borderId="0" applyNumberFormat="0" applyBorder="0" applyAlignment="0" applyProtection="0"/>
    <xf numFmtId="0" fontId="157" fillId="21" borderId="0" applyNumberFormat="0" applyBorder="0" applyAlignment="0" applyProtection="0"/>
    <xf numFmtId="0" fontId="157" fillId="28" borderId="0" applyNumberFormat="0" applyBorder="0" applyAlignment="0" applyProtection="0"/>
    <xf numFmtId="0" fontId="157" fillId="26" borderId="0" applyNumberFormat="0" applyBorder="0" applyAlignment="0" applyProtection="0"/>
    <xf numFmtId="0" fontId="157" fillId="27" borderId="0" applyNumberFormat="0" applyBorder="0" applyAlignment="0" applyProtection="0"/>
    <xf numFmtId="0" fontId="157" fillId="29" borderId="0" applyNumberFormat="0" applyBorder="0" applyAlignment="0" applyProtection="0"/>
    <xf numFmtId="0" fontId="157" fillId="30" borderId="0" applyNumberFormat="0" applyBorder="0" applyAlignment="0" applyProtection="0"/>
    <xf numFmtId="0" fontId="157" fillId="31" borderId="0" applyNumberFormat="0" applyBorder="0" applyAlignment="0" applyProtection="0"/>
    <xf numFmtId="0" fontId="158" fillId="32" borderId="0" applyNumberFormat="0" applyBorder="0" applyAlignment="0" applyProtection="0"/>
    <xf numFmtId="219" fontId="94" fillId="0" borderId="0" applyFill="0" applyBorder="0" applyAlignment="0"/>
    <xf numFmtId="212" fontId="94" fillId="0" borderId="0" applyFill="0" applyBorder="0" applyAlignment="0"/>
    <xf numFmtId="0" fontId="159" fillId="33" borderId="109" applyNumberFormat="0" applyAlignment="0" applyProtection="0"/>
    <xf numFmtId="0" fontId="160" fillId="34" borderId="110" applyNumberFormat="0" applyAlignment="0" applyProtection="0"/>
    <xf numFmtId="219" fontId="94" fillId="0" borderId="0" applyFont="0" applyFill="0" applyBorder="0" applyAlignment="0" applyProtection="0"/>
    <xf numFmtId="40" fontId="161" fillId="0" borderId="0" applyFont="0" applyFill="0" applyBorder="0" applyAlignment="0" applyProtection="0"/>
    <xf numFmtId="0" fontId="73" fillId="0" borderId="0" applyFont="0" applyFill="0" applyBorder="0" applyAlignment="0" applyProtection="0"/>
    <xf numFmtId="0" fontId="73" fillId="0" borderId="0" applyFont="0" applyFill="0" applyBorder="0" applyAlignment="0" applyProtection="0"/>
    <xf numFmtId="189" fontId="2" fillId="0" borderId="0" applyFont="0" applyFill="0" applyBorder="0" applyAlignment="0" applyProtection="0"/>
    <xf numFmtId="43" fontId="2" fillId="0" borderId="0" applyFont="0" applyFill="0" applyBorder="0" applyAlignment="0" applyProtection="0"/>
    <xf numFmtId="40" fontId="162" fillId="0" borderId="0" applyFont="0" applyFill="0" applyBorder="0" applyAlignment="0" applyProtection="0"/>
    <xf numFmtId="188" fontId="73" fillId="0" borderId="0" applyFont="0" applyFill="0" applyBorder="0" applyAlignment="0" applyProtection="0"/>
    <xf numFmtId="15" fontId="109" fillId="0" borderId="0"/>
    <xf numFmtId="15" fontId="109" fillId="0" borderId="0"/>
    <xf numFmtId="219" fontId="94" fillId="0" borderId="0" applyFill="0" applyBorder="0" applyAlignment="0"/>
    <xf numFmtId="219" fontId="94" fillId="0" borderId="0" applyFill="0" applyBorder="0" applyAlignment="0"/>
    <xf numFmtId="212" fontId="94" fillId="0" borderId="0" applyFill="0" applyBorder="0" applyAlignment="0"/>
    <xf numFmtId="0" fontId="163" fillId="0" borderId="0" applyNumberFormat="0" applyFill="0" applyBorder="0" applyAlignment="0" applyProtection="0"/>
    <xf numFmtId="0" fontId="164" fillId="23" borderId="0" applyNumberFormat="0" applyBorder="0" applyAlignment="0" applyProtection="0"/>
    <xf numFmtId="0" fontId="165" fillId="0" borderId="111" applyNumberFormat="0" applyFill="0" applyAlignment="0" applyProtection="0"/>
    <xf numFmtId="0" fontId="166" fillId="0" borderId="112" applyNumberFormat="0" applyFill="0" applyAlignment="0" applyProtection="0"/>
    <xf numFmtId="0" fontId="167" fillId="0" borderId="113" applyNumberFormat="0" applyFill="0" applyAlignment="0" applyProtection="0"/>
    <xf numFmtId="0" fontId="167" fillId="0" borderId="0" applyNumberFormat="0" applyFill="0" applyBorder="0" applyAlignment="0" applyProtection="0"/>
    <xf numFmtId="0" fontId="168" fillId="24" borderId="109" applyNumberFormat="0" applyAlignment="0" applyProtection="0"/>
    <xf numFmtId="0" fontId="169" fillId="24" borderId="109" applyNumberFormat="0" applyAlignment="0" applyProtection="0"/>
    <xf numFmtId="219" fontId="94" fillId="0" borderId="0" applyFill="0" applyBorder="0" applyAlignment="0"/>
    <xf numFmtId="219" fontId="94" fillId="0" borderId="0" applyFill="0" applyBorder="0" applyAlignment="0"/>
    <xf numFmtId="212" fontId="94" fillId="0" borderId="0" applyFill="0" applyBorder="0" applyAlignment="0"/>
    <xf numFmtId="0" fontId="170" fillId="0" borderId="114" applyNumberFormat="0" applyFill="0" applyAlignment="0" applyProtection="0"/>
    <xf numFmtId="0" fontId="171" fillId="24" borderId="0" applyNumberFormat="0" applyBorder="0" applyAlignment="0" applyProtection="0"/>
    <xf numFmtId="0" fontId="172" fillId="0" borderId="0"/>
    <xf numFmtId="232" fontId="76" fillId="0" borderId="0"/>
    <xf numFmtId="0" fontId="162" fillId="0" borderId="0"/>
    <xf numFmtId="0" fontId="73" fillId="0" borderId="0"/>
    <xf numFmtId="0" fontId="73" fillId="0" borderId="0"/>
    <xf numFmtId="0" fontId="162" fillId="0" borderId="0"/>
    <xf numFmtId="0" fontId="2" fillId="0" borderId="0"/>
    <xf numFmtId="0" fontId="161" fillId="10" borderId="115" applyNumberFormat="0" applyFont="0" applyAlignment="0" applyProtection="0"/>
    <xf numFmtId="0" fontId="173" fillId="33" borderId="116" applyNumberFormat="0" applyAlignment="0" applyProtection="0"/>
    <xf numFmtId="219" fontId="94" fillId="0" borderId="0" applyFill="0" applyBorder="0" applyAlignment="0"/>
    <xf numFmtId="219" fontId="94" fillId="0" borderId="0" applyFill="0" applyBorder="0" applyAlignment="0"/>
    <xf numFmtId="212" fontId="94" fillId="0" borderId="0" applyFill="0" applyBorder="0" applyAlignment="0"/>
    <xf numFmtId="0" fontId="174" fillId="0" borderId="0" applyNumberFormat="0" applyFill="0" applyBorder="0" applyAlignment="0" applyProtection="0"/>
    <xf numFmtId="0" fontId="175" fillId="0" borderId="117" applyNumberFormat="0" applyFill="0" applyAlignment="0" applyProtection="0"/>
    <xf numFmtId="0" fontId="170" fillId="0" borderId="0" applyNumberFormat="0" applyFill="0" applyBorder="0" applyAlignment="0" applyProtection="0"/>
    <xf numFmtId="191" fontId="2" fillId="0" borderId="0" applyFont="0" applyFill="0" applyBorder="0" applyAlignment="0" applyProtection="0"/>
    <xf numFmtId="7" fontId="1" fillId="0" borderId="0" applyFont="0" applyFill="0" applyBorder="0" applyAlignment="0" applyProtection="0"/>
    <xf numFmtId="190" fontId="2" fillId="0" borderId="0" applyFont="0" applyFill="0" applyBorder="0" applyAlignment="0" applyProtection="0"/>
    <xf numFmtId="198" fontId="2" fillId="0" borderId="0" applyFont="0" applyFill="0" applyBorder="0" applyAlignment="0" applyProtection="0"/>
    <xf numFmtId="208" fontId="2" fillId="0" borderId="0" applyFont="0" applyFill="0" applyBorder="0" applyAlignment="0" applyProtection="0"/>
    <xf numFmtId="188" fontId="73" fillId="0" borderId="0" applyFont="0" applyFill="0" applyBorder="0" applyAlignment="0" applyProtection="0"/>
    <xf numFmtId="190" fontId="9" fillId="0" borderId="0" applyFont="0" applyFill="0" applyBorder="0" applyAlignment="0" applyProtection="0"/>
    <xf numFmtId="190" fontId="9" fillId="0" borderId="0" applyFont="0" applyFill="0" applyBorder="0" applyAlignment="0" applyProtection="0"/>
    <xf numFmtId="0" fontId="176" fillId="0" borderId="0" applyNumberFormat="0" applyFill="0" applyBorder="0" applyAlignment="0" applyProtection="0">
      <alignment vertical="top"/>
      <protection locked="0"/>
    </xf>
    <xf numFmtId="0" fontId="177" fillId="0" borderId="0" applyNumberFormat="0" applyFill="0" applyBorder="0" applyAlignment="0" applyProtection="0">
      <alignment vertical="top"/>
      <protection locked="0"/>
    </xf>
    <xf numFmtId="0" fontId="156" fillId="0" borderId="0"/>
    <xf numFmtId="0" fontId="2" fillId="0" borderId="0"/>
    <xf numFmtId="0" fontId="2" fillId="0" borderId="0"/>
    <xf numFmtId="0" fontId="73" fillId="0" borderId="0"/>
    <xf numFmtId="9" fontId="73" fillId="0" borderId="0" applyFont="0" applyFill="0" applyBorder="0" applyAlignment="0" applyProtection="0"/>
    <xf numFmtId="0" fontId="2" fillId="0" borderId="0"/>
  </cellStyleXfs>
  <cellXfs count="1872">
    <xf numFmtId="0" fontId="0" fillId="0" borderId="0" xfId="0"/>
    <xf numFmtId="0" fontId="9" fillId="0" borderId="0" xfId="2" applyFont="1"/>
    <xf numFmtId="0" fontId="10" fillId="0" borderId="0" xfId="2" applyFont="1"/>
    <xf numFmtId="0" fontId="11" fillId="0" borderId="0" xfId="2" applyFont="1"/>
    <xf numFmtId="0" fontId="2" fillId="0" borderId="0" xfId="2"/>
    <xf numFmtId="0" fontId="12" fillId="0" borderId="0" xfId="2" applyFont="1" applyAlignment="1">
      <alignment horizontal="center"/>
    </xf>
    <xf numFmtId="0" fontId="12" fillId="0" borderId="0" xfId="2" applyFont="1"/>
    <xf numFmtId="0" fontId="13" fillId="0" borderId="0" xfId="2" applyFont="1"/>
    <xf numFmtId="0" fontId="9" fillId="0" borderId="0" xfId="2" applyFont="1" applyAlignment="1">
      <alignment horizontal="center"/>
    </xf>
    <xf numFmtId="193" fontId="9" fillId="2" borderId="0" xfId="3" applyNumberFormat="1" applyFont="1" applyFill="1"/>
    <xf numFmtId="0" fontId="9" fillId="0" borderId="0" xfId="2" applyFont="1" applyAlignment="1">
      <alignment horizontal="left"/>
    </xf>
    <xf numFmtId="1" fontId="9" fillId="0" borderId="0" xfId="2" applyNumberFormat="1" applyFont="1"/>
    <xf numFmtId="194" fontId="9" fillId="2" borderId="0" xfId="3" applyNumberFormat="1" applyFont="1" applyFill="1"/>
    <xf numFmtId="195" fontId="9" fillId="0" borderId="0" xfId="2" applyNumberFormat="1" applyFont="1"/>
    <xf numFmtId="191" fontId="9" fillId="0" borderId="0" xfId="2" applyNumberFormat="1" applyFont="1"/>
    <xf numFmtId="193" fontId="9" fillId="0" borderId="0" xfId="2" applyNumberFormat="1" applyFont="1"/>
    <xf numFmtId="191" fontId="15" fillId="3" borderId="0" xfId="2" applyNumberFormat="1" applyFont="1" applyFill="1"/>
    <xf numFmtId="0" fontId="14" fillId="0" borderId="0" xfId="2" applyFont="1" applyAlignment="1">
      <alignment horizontal="center"/>
    </xf>
    <xf numFmtId="0" fontId="9" fillId="0" borderId="0" xfId="2" applyFont="1" applyAlignment="1">
      <alignment horizontal="right"/>
    </xf>
    <xf numFmtId="193" fontId="9" fillId="0" borderId="0" xfId="3" applyNumberFormat="1" applyFont="1" applyFill="1"/>
    <xf numFmtId="193" fontId="9" fillId="0" borderId="0" xfId="2" applyNumberFormat="1" applyFont="1" applyAlignment="1">
      <alignment horizontal="center"/>
    </xf>
    <xf numFmtId="192" fontId="9" fillId="0" borderId="0" xfId="2" applyNumberFormat="1" applyFont="1"/>
    <xf numFmtId="192" fontId="15" fillId="4" borderId="0" xfId="2" applyNumberFormat="1" applyFont="1" applyFill="1"/>
    <xf numFmtId="191" fontId="15" fillId="3" borderId="0" xfId="2" applyNumberFormat="1" applyFont="1" applyFill="1" applyAlignment="1">
      <alignment horizontal="center"/>
    </xf>
    <xf numFmtId="0" fontId="17" fillId="0" borderId="0" xfId="2" applyFont="1" applyAlignment="1">
      <alignment horizontal="center"/>
    </xf>
    <xf numFmtId="0" fontId="17" fillId="0" borderId="0" xfId="2" applyFont="1"/>
    <xf numFmtId="0" fontId="18" fillId="0" borderId="0" xfId="2" applyFont="1" applyAlignment="1">
      <alignment horizontal="center"/>
    </xf>
    <xf numFmtId="0" fontId="19" fillId="0" borderId="0" xfId="2" applyFont="1" applyAlignment="1">
      <alignment horizontal="center"/>
    </xf>
    <xf numFmtId="0" fontId="18" fillId="0" borderId="0" xfId="2" applyFont="1"/>
    <xf numFmtId="2" fontId="18" fillId="2" borderId="0" xfId="2" applyNumberFormat="1" applyFont="1" applyFill="1" applyAlignment="1">
      <alignment horizontal="center"/>
    </xf>
    <xf numFmtId="0" fontId="18" fillId="2" borderId="0" xfId="2" applyFont="1" applyFill="1" applyAlignment="1">
      <alignment horizontal="center"/>
    </xf>
    <xf numFmtId="191" fontId="18" fillId="0" borderId="0" xfId="2" applyNumberFormat="1" applyFont="1" applyAlignment="1">
      <alignment horizontal="center"/>
    </xf>
    <xf numFmtId="191" fontId="17" fillId="3" borderId="0" xfId="2" applyNumberFormat="1" applyFont="1" applyFill="1" applyAlignment="1">
      <alignment horizontal="center"/>
    </xf>
    <xf numFmtId="0" fontId="16" fillId="0" borderId="0" xfId="2" applyFont="1" applyAlignment="1">
      <alignment horizontal="center"/>
    </xf>
    <xf numFmtId="0" fontId="20" fillId="0" borderId="0" xfId="2" applyFont="1" applyAlignment="1">
      <alignment horizontal="center"/>
    </xf>
    <xf numFmtId="0" fontId="16" fillId="0" borderId="0" xfId="2" applyFont="1"/>
    <xf numFmtId="0" fontId="21" fillId="0" borderId="0" xfId="2" applyFont="1"/>
    <xf numFmtId="193" fontId="9" fillId="3" borderId="0" xfId="3" applyNumberFormat="1" applyFont="1" applyFill="1"/>
    <xf numFmtId="193" fontId="9" fillId="3" borderId="0" xfId="2" applyNumberFormat="1" applyFont="1" applyFill="1"/>
    <xf numFmtId="193" fontId="9" fillId="4" borderId="0" xfId="2" applyNumberFormat="1" applyFont="1" applyFill="1"/>
    <xf numFmtId="192" fontId="9" fillId="0" borderId="0" xfId="3" applyNumberFormat="1" applyFont="1" applyFill="1"/>
    <xf numFmtId="0" fontId="15" fillId="0" borderId="0" xfId="2" applyFont="1"/>
    <xf numFmtId="192" fontId="15" fillId="3" borderId="0" xfId="2" applyNumberFormat="1" applyFont="1" applyFill="1"/>
    <xf numFmtId="0" fontId="22" fillId="4" borderId="0" xfId="2" applyFont="1" applyFill="1" applyAlignment="1">
      <alignment horizontal="center"/>
    </xf>
    <xf numFmtId="0" fontId="15" fillId="4" borderId="0" xfId="2" applyFont="1" applyFill="1"/>
    <xf numFmtId="0" fontId="9" fillId="4" borderId="0" xfId="2" applyFont="1" applyFill="1"/>
    <xf numFmtId="0" fontId="9" fillId="4" borderId="0" xfId="2" applyFont="1" applyFill="1" applyAlignment="1">
      <alignment horizontal="right"/>
    </xf>
    <xf numFmtId="193" fontId="9" fillId="4" borderId="0" xfId="3" applyNumberFormat="1" applyFont="1" applyFill="1"/>
    <xf numFmtId="0" fontId="9" fillId="4" borderId="0" xfId="2" applyFont="1" applyFill="1" applyAlignment="1">
      <alignment horizontal="center"/>
    </xf>
    <xf numFmtId="0" fontId="14" fillId="0" borderId="0" xfId="2" applyFont="1"/>
    <xf numFmtId="0" fontId="15" fillId="0" borderId="0" xfId="2" applyFont="1" applyAlignment="1">
      <alignment horizontal="center"/>
    </xf>
    <xf numFmtId="43" fontId="9" fillId="0" borderId="0" xfId="3" applyFont="1" applyFill="1"/>
    <xf numFmtId="2" fontId="9" fillId="0" borderId="0" xfId="2" applyNumberFormat="1" applyFont="1"/>
    <xf numFmtId="196" fontId="9" fillId="0" borderId="0" xfId="3" applyNumberFormat="1" applyFont="1" applyFill="1"/>
    <xf numFmtId="192" fontId="15" fillId="3" borderId="0" xfId="3" applyNumberFormat="1" applyFont="1" applyFill="1"/>
    <xf numFmtId="192" fontId="15" fillId="0" borderId="0" xfId="2" applyNumberFormat="1" applyFont="1"/>
    <xf numFmtId="191" fontId="15" fillId="4" borderId="0" xfId="2" applyNumberFormat="1" applyFont="1" applyFill="1"/>
    <xf numFmtId="43" fontId="9" fillId="3" borderId="0" xfId="3" applyFont="1" applyFill="1"/>
    <xf numFmtId="0" fontId="22" fillId="5" borderId="0" xfId="2" applyFont="1" applyFill="1" applyAlignment="1">
      <alignment horizontal="center"/>
    </xf>
    <xf numFmtId="0" fontId="15" fillId="5" borderId="0" xfId="2" applyFont="1" applyFill="1"/>
    <xf numFmtId="0" fontId="9" fillId="5" borderId="0" xfId="2" applyFont="1" applyFill="1"/>
    <xf numFmtId="0" fontId="9" fillId="5" borderId="0" xfId="2" applyFont="1" applyFill="1" applyAlignment="1">
      <alignment horizontal="center"/>
    </xf>
    <xf numFmtId="192" fontId="15" fillId="5" borderId="0" xfId="2" applyNumberFormat="1" applyFont="1" applyFill="1"/>
    <xf numFmtId="0" fontId="24" fillId="0" borderId="0" xfId="2" applyFont="1"/>
    <xf numFmtId="43" fontId="9" fillId="2" borderId="0" xfId="3" applyFont="1" applyFill="1"/>
    <xf numFmtId="43" fontId="9" fillId="2" borderId="0" xfId="3" applyFont="1" applyFill="1" applyAlignment="1"/>
    <xf numFmtId="197" fontId="9" fillId="0" borderId="0" xfId="3" applyNumberFormat="1" applyFont="1" applyFill="1"/>
    <xf numFmtId="197" fontId="9" fillId="0" borderId="0" xfId="2" applyNumberFormat="1" applyFont="1"/>
    <xf numFmtId="43" fontId="9" fillId="0" borderId="0" xfId="2" applyNumberFormat="1" applyFont="1"/>
    <xf numFmtId="193" fontId="9" fillId="2" borderId="0" xfId="2" applyNumberFormat="1" applyFont="1" applyFill="1"/>
    <xf numFmtId="198" fontId="9" fillId="0" borderId="0" xfId="2" applyNumberFormat="1" applyFont="1"/>
    <xf numFmtId="192" fontId="16" fillId="0" borderId="0" xfId="2" applyNumberFormat="1" applyFont="1"/>
    <xf numFmtId="199" fontId="9" fillId="0" borderId="0" xfId="2" applyNumberFormat="1" applyFont="1"/>
    <xf numFmtId="0" fontId="9" fillId="5" borderId="0" xfId="2" applyFont="1" applyFill="1" applyAlignment="1">
      <alignment horizontal="right"/>
    </xf>
    <xf numFmtId="193" fontId="9" fillId="5" borderId="0" xfId="3" applyNumberFormat="1" applyFont="1" applyFill="1"/>
    <xf numFmtId="193" fontId="9" fillId="5" borderId="0" xfId="2" applyNumberFormat="1" applyFont="1" applyFill="1" applyAlignment="1">
      <alignment horizontal="center"/>
    </xf>
    <xf numFmtId="192" fontId="9" fillId="5" borderId="0" xfId="2" applyNumberFormat="1" applyFont="1" applyFill="1"/>
    <xf numFmtId="1" fontId="9" fillId="5" borderId="0" xfId="2" applyNumberFormat="1" applyFont="1" applyFill="1"/>
    <xf numFmtId="193" fontId="9" fillId="6" borderId="0" xfId="2" applyNumberFormat="1" applyFont="1" applyFill="1"/>
    <xf numFmtId="200" fontId="9" fillId="0" borderId="0" xfId="2" applyNumberFormat="1" applyFont="1"/>
    <xf numFmtId="192" fontId="15" fillId="3" borderId="0" xfId="4" applyNumberFormat="1" applyFont="1" applyFill="1"/>
    <xf numFmtId="0" fontId="9" fillId="2" borderId="0" xfId="2" applyFont="1" applyFill="1"/>
    <xf numFmtId="199" fontId="15" fillId="0" borderId="0" xfId="2" applyNumberFormat="1" applyFont="1"/>
    <xf numFmtId="0" fontId="15" fillId="5" borderId="0" xfId="2" applyFont="1" applyFill="1" applyAlignment="1">
      <alignment horizontal="center"/>
    </xf>
    <xf numFmtId="0" fontId="14" fillId="5" borderId="0" xfId="2" applyFont="1" applyFill="1" applyAlignment="1">
      <alignment horizontal="center"/>
    </xf>
    <xf numFmtId="0" fontId="25" fillId="0" borderId="0" xfId="2" applyFont="1"/>
    <xf numFmtId="0" fontId="26" fillId="0" borderId="0" xfId="2" applyFont="1"/>
    <xf numFmtId="0" fontId="27" fillId="0" borderId="0" xfId="2" applyFont="1"/>
    <xf numFmtId="191" fontId="9" fillId="2" borderId="0" xfId="2" applyNumberFormat="1" applyFont="1" applyFill="1"/>
    <xf numFmtId="2" fontId="9" fillId="2" borderId="0" xfId="2" applyNumberFormat="1" applyFont="1" applyFill="1"/>
    <xf numFmtId="201" fontId="9" fillId="0" borderId="0" xfId="2" applyNumberFormat="1" applyFont="1"/>
    <xf numFmtId="191" fontId="15" fillId="0" borderId="0" xfId="2" applyNumberFormat="1" applyFont="1"/>
    <xf numFmtId="0" fontId="25" fillId="5" borderId="0" xfId="2" applyFont="1" applyFill="1"/>
    <xf numFmtId="0" fontId="25" fillId="5" borderId="0" xfId="2" applyFont="1" applyFill="1" applyAlignment="1">
      <alignment horizontal="center"/>
    </xf>
    <xf numFmtId="0" fontId="27" fillId="5" borderId="0" xfId="2" applyFont="1" applyFill="1" applyAlignment="1">
      <alignment horizontal="center"/>
    </xf>
    <xf numFmtId="0" fontId="25" fillId="5" borderId="0" xfId="2" applyFont="1" applyFill="1" applyAlignment="1">
      <alignment horizontal="right"/>
    </xf>
    <xf numFmtId="193" fontId="25" fillId="5" borderId="0" xfId="3" applyNumberFormat="1" applyFont="1" applyFill="1"/>
    <xf numFmtId="193" fontId="25" fillId="5" borderId="0" xfId="2" applyNumberFormat="1" applyFont="1" applyFill="1" applyAlignment="1">
      <alignment horizontal="center"/>
    </xf>
    <xf numFmtId="192" fontId="25" fillId="5" borderId="0" xfId="2" applyNumberFormat="1" applyFont="1" applyFill="1"/>
    <xf numFmtId="1" fontId="25" fillId="5" borderId="0" xfId="2" applyNumberFormat="1" applyFont="1" applyFill="1"/>
    <xf numFmtId="192" fontId="26" fillId="5" borderId="0" xfId="2" applyNumberFormat="1" applyFont="1" applyFill="1"/>
    <xf numFmtId="43" fontId="25" fillId="2" borderId="0" xfId="3" applyFont="1" applyFill="1"/>
    <xf numFmtId="191" fontId="25" fillId="0" borderId="0" xfId="2" applyNumberFormat="1" applyFont="1"/>
    <xf numFmtId="2" fontId="25" fillId="2" borderId="0" xfId="2" applyNumberFormat="1" applyFont="1" applyFill="1"/>
    <xf numFmtId="0" fontId="25" fillId="2" borderId="0" xfId="2" applyFont="1" applyFill="1"/>
    <xf numFmtId="0" fontId="25" fillId="0" borderId="0" xfId="2" applyFont="1" applyAlignment="1">
      <alignment horizontal="right"/>
    </xf>
    <xf numFmtId="202" fontId="25" fillId="0" borderId="0" xfId="2" applyNumberFormat="1" applyFont="1"/>
    <xf numFmtId="0" fontId="25" fillId="0" borderId="0" xfId="2" applyFont="1" applyAlignment="1">
      <alignment horizontal="center"/>
    </xf>
    <xf numFmtId="193" fontId="25" fillId="0" borderId="0" xfId="3" applyNumberFormat="1" applyFont="1" applyFill="1"/>
    <xf numFmtId="43" fontId="25" fillId="0" borderId="0" xfId="2" applyNumberFormat="1" applyFont="1"/>
    <xf numFmtId="193" fontId="25" fillId="3" borderId="0" xfId="3" applyNumberFormat="1" applyFont="1" applyFill="1"/>
    <xf numFmtId="193" fontId="25" fillId="0" borderId="0" xfId="2" applyNumberFormat="1" applyFont="1"/>
    <xf numFmtId="192" fontId="25" fillId="0" borderId="0" xfId="3" applyNumberFormat="1" applyFont="1" applyFill="1"/>
    <xf numFmtId="192" fontId="26" fillId="3" borderId="0" xfId="2" applyNumberFormat="1" applyFont="1" applyFill="1"/>
    <xf numFmtId="43" fontId="25" fillId="3" borderId="0" xfId="3" applyFont="1" applyFill="1"/>
    <xf numFmtId="2" fontId="25" fillId="3" borderId="0" xfId="2" applyNumberFormat="1" applyFont="1" applyFill="1"/>
    <xf numFmtId="0" fontId="25" fillId="3" borderId="0" xfId="2" applyFont="1" applyFill="1"/>
    <xf numFmtId="43" fontId="25" fillId="3" borderId="0" xfId="2" applyNumberFormat="1" applyFont="1" applyFill="1"/>
    <xf numFmtId="43" fontId="25" fillId="0" borderId="0" xfId="3" applyFont="1" applyFill="1"/>
    <xf numFmtId="43" fontId="25" fillId="4" borderId="0" xfId="2" applyNumberFormat="1" applyFont="1" applyFill="1"/>
    <xf numFmtId="0" fontId="27" fillId="0" borderId="0" xfId="2" applyFont="1" applyAlignment="1">
      <alignment horizontal="center"/>
    </xf>
    <xf numFmtId="0" fontId="25" fillId="4" borderId="0" xfId="2" applyFont="1" applyFill="1"/>
    <xf numFmtId="0" fontId="27" fillId="4" borderId="0" xfId="2" applyFont="1" applyFill="1" applyAlignment="1">
      <alignment horizontal="center"/>
    </xf>
    <xf numFmtId="0" fontId="25" fillId="4" borderId="0" xfId="2" applyFont="1" applyFill="1" applyAlignment="1">
      <alignment horizontal="center"/>
    </xf>
    <xf numFmtId="0" fontId="25" fillId="4" borderId="0" xfId="2" applyFont="1" applyFill="1" applyAlignment="1">
      <alignment horizontal="right"/>
    </xf>
    <xf numFmtId="193" fontId="25" fillId="4" borderId="0" xfId="3" applyNumberFormat="1" applyFont="1" applyFill="1"/>
    <xf numFmtId="193" fontId="25" fillId="4" borderId="0" xfId="2" applyNumberFormat="1" applyFont="1" applyFill="1" applyAlignment="1">
      <alignment horizontal="center"/>
    </xf>
    <xf numFmtId="192" fontId="25" fillId="4" borderId="0" xfId="2" applyNumberFormat="1" applyFont="1" applyFill="1"/>
    <xf numFmtId="191" fontId="25" fillId="4" borderId="0" xfId="2" applyNumberFormat="1" applyFont="1" applyFill="1"/>
    <xf numFmtId="192" fontId="26" fillId="4" borderId="0" xfId="2" applyNumberFormat="1" applyFont="1" applyFill="1"/>
    <xf numFmtId="0" fontId="19" fillId="0" borderId="0" xfId="2" applyFont="1"/>
    <xf numFmtId="0" fontId="29" fillId="0" borderId="0" xfId="2" applyFont="1" applyAlignment="1">
      <alignment horizontal="center"/>
    </xf>
    <xf numFmtId="0" fontId="9" fillId="3" borderId="0" xfId="2" applyFont="1" applyFill="1"/>
    <xf numFmtId="192" fontId="9" fillId="6" borderId="0" xfId="2" applyNumberFormat="1" applyFont="1" applyFill="1"/>
    <xf numFmtId="199" fontId="19" fillId="0" borderId="0" xfId="2" applyNumberFormat="1" applyFont="1"/>
    <xf numFmtId="199" fontId="30" fillId="0" borderId="0" xfId="2" applyNumberFormat="1" applyFont="1"/>
    <xf numFmtId="0" fontId="26" fillId="0" borderId="0" xfId="2" applyFont="1" applyAlignment="1">
      <alignment horizontal="center"/>
    </xf>
    <xf numFmtId="192" fontId="9" fillId="4" borderId="0" xfId="2" applyNumberFormat="1" applyFont="1" applyFill="1"/>
    <xf numFmtId="203" fontId="9" fillId="0" borderId="0" xfId="2" applyNumberFormat="1" applyFont="1"/>
    <xf numFmtId="196" fontId="9" fillId="0" borderId="0" xfId="2" applyNumberFormat="1" applyFont="1"/>
    <xf numFmtId="192" fontId="9" fillId="3" borderId="0" xfId="2" applyNumberFormat="1" applyFont="1" applyFill="1"/>
    <xf numFmtId="191" fontId="9" fillId="3" borderId="0" xfId="2" applyNumberFormat="1" applyFont="1" applyFill="1"/>
    <xf numFmtId="193" fontId="9" fillId="4" borderId="0" xfId="2" applyNumberFormat="1" applyFont="1" applyFill="1" applyAlignment="1">
      <alignment horizontal="center"/>
    </xf>
    <xf numFmtId="191" fontId="9" fillId="4" borderId="0" xfId="2" applyNumberFormat="1" applyFont="1" applyFill="1"/>
    <xf numFmtId="191" fontId="9" fillId="4" borderId="0" xfId="2" applyNumberFormat="1" applyFont="1" applyFill="1" applyAlignment="1">
      <alignment horizontal="center"/>
    </xf>
    <xf numFmtId="0" fontId="14" fillId="4" borderId="0" xfId="2" applyFont="1" applyFill="1" applyAlignment="1">
      <alignment horizontal="center"/>
    </xf>
    <xf numFmtId="193" fontId="9" fillId="5" borderId="0" xfId="2" applyNumberFormat="1" applyFont="1" applyFill="1"/>
    <xf numFmtId="192" fontId="9" fillId="5" borderId="0" xfId="3" applyNumberFormat="1" applyFont="1" applyFill="1"/>
    <xf numFmtId="192" fontId="15" fillId="6" borderId="0" xfId="3" applyNumberFormat="1" applyFont="1" applyFill="1"/>
    <xf numFmtId="0" fontId="31" fillId="0" borderId="0" xfId="2" applyFont="1"/>
    <xf numFmtId="0" fontId="32" fillId="0" borderId="0" xfId="2" applyFont="1"/>
    <xf numFmtId="0" fontId="33" fillId="0" borderId="0" xfId="2" applyFont="1"/>
    <xf numFmtId="0" fontId="33" fillId="0" borderId="0" xfId="2" applyFont="1" applyAlignment="1">
      <alignment horizontal="center"/>
    </xf>
    <xf numFmtId="191" fontId="34" fillId="0" borderId="0" xfId="2" applyNumberFormat="1" applyFont="1" applyAlignment="1">
      <alignment horizontal="center"/>
    </xf>
    <xf numFmtId="0" fontId="35" fillId="0" borderId="0" xfId="2" applyFont="1" applyAlignment="1">
      <alignment horizontal="center"/>
    </xf>
    <xf numFmtId="191" fontId="36" fillId="3" borderId="0" xfId="2" applyNumberFormat="1" applyFont="1" applyFill="1" applyAlignment="1">
      <alignment horizontal="center"/>
    </xf>
    <xf numFmtId="0" fontId="37" fillId="0" borderId="0" xfId="2" applyFont="1" applyAlignment="1">
      <alignment horizontal="left"/>
    </xf>
    <xf numFmtId="0" fontId="23" fillId="0" borderId="0" xfId="2" applyFont="1" applyAlignment="1">
      <alignment horizontal="center" vertical="center" textRotation="180"/>
    </xf>
    <xf numFmtId="0" fontId="41" fillId="0" borderId="0" xfId="2" applyFont="1" applyAlignment="1">
      <alignment horizontal="center"/>
    </xf>
    <xf numFmtId="0" fontId="23" fillId="0" borderId="0" xfId="2" applyFont="1" applyAlignment="1">
      <alignment horizontal="center"/>
    </xf>
    <xf numFmtId="0" fontId="23" fillId="0" borderId="0" xfId="2" applyFont="1"/>
    <xf numFmtId="0" fontId="42" fillId="0" borderId="0" xfId="2" applyFont="1" applyAlignment="1">
      <alignment vertical="top"/>
    </xf>
    <xf numFmtId="0" fontId="7" fillId="0" borderId="0" xfId="2" applyFont="1" applyAlignment="1">
      <alignment vertical="top"/>
    </xf>
    <xf numFmtId="0" fontId="15" fillId="3" borderId="4" xfId="2" applyFont="1" applyFill="1" applyBorder="1" applyAlignment="1">
      <alignment horizontal="center"/>
    </xf>
    <xf numFmtId="0" fontId="44" fillId="5" borderId="9" xfId="2" applyFont="1" applyFill="1" applyBorder="1" applyAlignment="1">
      <alignment horizontal="center"/>
    </xf>
    <xf numFmtId="0" fontId="44" fillId="5" borderId="9" xfId="2" applyFont="1" applyFill="1" applyBorder="1"/>
    <xf numFmtId="0" fontId="45" fillId="5" borderId="9" xfId="2" applyFont="1" applyFill="1" applyBorder="1"/>
    <xf numFmtId="0" fontId="46" fillId="0" borderId="0" xfId="2" applyFont="1"/>
    <xf numFmtId="0" fontId="16" fillId="0" borderId="13" xfId="2" applyFont="1" applyBorder="1" applyAlignment="1">
      <alignment horizontal="center"/>
    </xf>
    <xf numFmtId="0" fontId="16" fillId="0" borderId="13" xfId="2" applyFont="1" applyBorder="1"/>
    <xf numFmtId="192" fontId="16" fillId="0" borderId="13" xfId="3" applyNumberFormat="1" applyFont="1" applyFill="1" applyBorder="1" applyProtection="1">
      <protection hidden="1"/>
    </xf>
    <xf numFmtId="0" fontId="16" fillId="0" borderId="13" xfId="2" applyFont="1" applyBorder="1" applyAlignment="1">
      <alignment horizontal="left"/>
    </xf>
    <xf numFmtId="0" fontId="44" fillId="5" borderId="13" xfId="2" applyFont="1" applyFill="1" applyBorder="1" applyAlignment="1">
      <alignment horizontal="center"/>
    </xf>
    <xf numFmtId="0" fontId="44" fillId="5" borderId="13" xfId="2" applyFont="1" applyFill="1" applyBorder="1"/>
    <xf numFmtId="192" fontId="45" fillId="5" borderId="13" xfId="3" applyNumberFormat="1" applyFont="1" applyFill="1" applyBorder="1" applyAlignment="1" applyProtection="1">
      <alignment horizontal="center"/>
      <protection hidden="1"/>
    </xf>
    <xf numFmtId="0" fontId="47" fillId="0" borderId="13" xfId="2" applyFont="1" applyBorder="1" applyAlignment="1">
      <alignment horizontal="center"/>
    </xf>
    <xf numFmtId="0" fontId="47" fillId="0" borderId="13" xfId="2" applyFont="1" applyBorder="1"/>
    <xf numFmtId="192" fontId="47" fillId="0" borderId="13" xfId="3" applyNumberFormat="1" applyFont="1" applyFill="1" applyBorder="1" applyProtection="1">
      <protection hidden="1"/>
    </xf>
    <xf numFmtId="0" fontId="48" fillId="0" borderId="0" xfId="2" applyFont="1"/>
    <xf numFmtId="192" fontId="45" fillId="5" borderId="13" xfId="3" applyNumberFormat="1" applyFont="1" applyFill="1" applyBorder="1" applyProtection="1">
      <protection hidden="1"/>
    </xf>
    <xf numFmtId="0" fontId="49" fillId="5" borderId="13" xfId="2" applyFont="1" applyFill="1" applyBorder="1" applyAlignment="1">
      <alignment horizontal="center"/>
    </xf>
    <xf numFmtId="0" fontId="49" fillId="5" borderId="13" xfId="2" applyFont="1" applyFill="1" applyBorder="1"/>
    <xf numFmtId="192" fontId="45" fillId="5" borderId="13" xfId="2" applyNumberFormat="1" applyFont="1" applyFill="1" applyBorder="1" applyProtection="1">
      <protection hidden="1"/>
    </xf>
    <xf numFmtId="192" fontId="47" fillId="0" borderId="13" xfId="4" applyNumberFormat="1" applyFont="1" applyFill="1" applyBorder="1" applyProtection="1">
      <protection hidden="1"/>
    </xf>
    <xf numFmtId="0" fontId="16" fillId="0" borderId="18" xfId="2" applyFont="1" applyBorder="1" applyAlignment="1">
      <alignment horizontal="center"/>
    </xf>
    <xf numFmtId="0" fontId="16" fillId="0" borderId="18" xfId="2" applyFont="1" applyBorder="1"/>
    <xf numFmtId="192" fontId="16" fillId="0" borderId="18" xfId="4" applyNumberFormat="1" applyFont="1" applyFill="1" applyBorder="1"/>
    <xf numFmtId="0" fontId="44" fillId="2" borderId="4" xfId="2" applyFont="1" applyFill="1" applyBorder="1"/>
    <xf numFmtId="0" fontId="44" fillId="2" borderId="4" xfId="2" applyFont="1" applyFill="1" applyBorder="1" applyAlignment="1">
      <alignment horizontal="center"/>
    </xf>
    <xf numFmtId="192" fontId="44" fillId="2" borderId="4" xfId="2" applyNumberFormat="1" applyFont="1" applyFill="1" applyBorder="1"/>
    <xf numFmtId="0" fontId="50" fillId="0" borderId="0" xfId="2" applyFont="1" applyAlignment="1">
      <alignment horizontal="center"/>
    </xf>
    <xf numFmtId="192" fontId="50" fillId="0" borderId="0" xfId="2" applyNumberFormat="1" applyFont="1"/>
    <xf numFmtId="0" fontId="23" fillId="0" borderId="0" xfId="2" applyFont="1" applyAlignment="1">
      <alignment horizontal="left"/>
    </xf>
    <xf numFmtId="192" fontId="16" fillId="0" borderId="13" xfId="3" applyNumberFormat="1" applyFont="1" applyFill="1" applyBorder="1"/>
    <xf numFmtId="192" fontId="45" fillId="5" borderId="13" xfId="3" applyNumberFormat="1" applyFont="1" applyFill="1" applyBorder="1" applyAlignment="1">
      <alignment horizontal="center"/>
    </xf>
    <xf numFmtId="192" fontId="47" fillId="0" borderId="13" xfId="3" applyNumberFormat="1" applyFont="1" applyFill="1" applyBorder="1"/>
    <xf numFmtId="192" fontId="45" fillId="5" borderId="13" xfId="3" applyNumberFormat="1" applyFont="1" applyFill="1" applyBorder="1"/>
    <xf numFmtId="192" fontId="45" fillId="5" borderId="13" xfId="2" applyNumberFormat="1" applyFont="1" applyFill="1" applyBorder="1"/>
    <xf numFmtId="192" fontId="47" fillId="0" borderId="13" xfId="4" applyNumberFormat="1" applyFont="1" applyFill="1" applyBorder="1"/>
    <xf numFmtId="0" fontId="52" fillId="0" borderId="0" xfId="2" applyFont="1" applyAlignment="1">
      <alignment horizontal="center"/>
    </xf>
    <xf numFmtId="0" fontId="54" fillId="0" borderId="0" xfId="2" applyFont="1" applyAlignment="1">
      <alignment horizontal="center"/>
    </xf>
    <xf numFmtId="0" fontId="3" fillId="0" borderId="0" xfId="2" applyFont="1"/>
    <xf numFmtId="0" fontId="4" fillId="0" borderId="0" xfId="2" applyFont="1"/>
    <xf numFmtId="0" fontId="55" fillId="2" borderId="0" xfId="2" applyFont="1" applyFill="1"/>
    <xf numFmtId="0" fontId="6" fillId="0" borderId="0" xfId="2" applyFont="1"/>
    <xf numFmtId="0" fontId="56" fillId="0" borderId="0" xfId="2" applyFont="1" applyAlignment="1">
      <alignment vertical="center"/>
    </xf>
    <xf numFmtId="0" fontId="5" fillId="0" borderId="0" xfId="2" applyFont="1" applyAlignment="1">
      <alignment vertical="center"/>
    </xf>
    <xf numFmtId="0" fontId="57" fillId="0" borderId="0" xfId="2" applyFont="1"/>
    <xf numFmtId="0" fontId="58" fillId="0" borderId="0" xfId="2" applyFont="1"/>
    <xf numFmtId="0" fontId="3" fillId="0" borderId="0" xfId="2" applyFont="1" applyAlignment="1">
      <alignment vertical="center"/>
    </xf>
    <xf numFmtId="0" fontId="4" fillId="6" borderId="11" xfId="2" applyFont="1" applyFill="1" applyBorder="1" applyAlignment="1">
      <alignment horizontal="center" vertical="top"/>
    </xf>
    <xf numFmtId="0" fontId="4" fillId="6" borderId="12" xfId="2" applyFont="1" applyFill="1" applyBorder="1" applyAlignment="1">
      <alignment horizontal="center" vertical="top"/>
    </xf>
    <xf numFmtId="0" fontId="4" fillId="6" borderId="20" xfId="2" applyFont="1" applyFill="1" applyBorder="1" applyAlignment="1">
      <alignment horizontal="center" vertical="top"/>
    </xf>
    <xf numFmtId="0" fontId="4" fillId="6" borderId="15" xfId="2" applyFont="1" applyFill="1" applyBorder="1" applyAlignment="1">
      <alignment horizontal="center" vertical="top"/>
    </xf>
    <xf numFmtId="0" fontId="4" fillId="6" borderId="16" xfId="2" applyFont="1" applyFill="1" applyBorder="1" applyAlignment="1">
      <alignment horizontal="center" vertical="top"/>
    </xf>
    <xf numFmtId="0" fontId="59" fillId="0" borderId="2" xfId="2" applyFont="1" applyBorder="1" applyAlignment="1">
      <alignment vertical="center"/>
    </xf>
    <xf numFmtId="0" fontId="8" fillId="0" borderId="19" xfId="2" applyFont="1" applyBorder="1" applyAlignment="1">
      <alignment horizontal="center" vertical="center"/>
    </xf>
    <xf numFmtId="0" fontId="8" fillId="0" borderId="11" xfId="2" applyFont="1" applyBorder="1" applyAlignment="1">
      <alignment horizontal="center" vertical="center"/>
    </xf>
    <xf numFmtId="2" fontId="8" fillId="0" borderId="11" xfId="2" applyNumberFormat="1" applyFont="1" applyBorder="1" applyAlignment="1">
      <alignment horizontal="center" vertical="center"/>
    </xf>
    <xf numFmtId="191" fontId="4" fillId="6" borderId="11" xfId="2" applyNumberFormat="1" applyFont="1" applyFill="1" applyBorder="1" applyAlignment="1">
      <alignment horizontal="center" vertical="center"/>
    </xf>
    <xf numFmtId="0" fontId="8" fillId="0" borderId="0" xfId="2" applyFont="1"/>
    <xf numFmtId="0" fontId="8" fillId="0" borderId="19" xfId="2" applyFont="1" applyBorder="1"/>
    <xf numFmtId="0" fontId="60" fillId="0" borderId="12" xfId="2" applyFont="1" applyBorder="1" applyAlignment="1">
      <alignment vertical="center"/>
    </xf>
    <xf numFmtId="0" fontId="8" fillId="0" borderId="20" xfId="2" applyFont="1" applyBorder="1" applyAlignment="1">
      <alignment horizontal="center" vertical="center"/>
    </xf>
    <xf numFmtId="0" fontId="8" fillId="0" borderId="15" xfId="2" applyFont="1" applyBorder="1" applyAlignment="1">
      <alignment horizontal="center" vertical="center"/>
    </xf>
    <xf numFmtId="2" fontId="8" fillId="0" borderId="15" xfId="2" applyNumberFormat="1" applyFont="1" applyBorder="1" applyAlignment="1">
      <alignment horizontal="center" vertical="center"/>
    </xf>
    <xf numFmtId="191" fontId="4" fillId="6" borderId="15" xfId="2" applyNumberFormat="1" applyFont="1" applyFill="1" applyBorder="1" applyAlignment="1">
      <alignment horizontal="center" vertical="center"/>
    </xf>
    <xf numFmtId="0" fontId="4" fillId="0" borderId="0" xfId="2" applyFont="1" applyAlignment="1">
      <alignment vertical="top"/>
    </xf>
    <xf numFmtId="0" fontId="8" fillId="0" borderId="20" xfId="2" applyFont="1" applyBorder="1"/>
    <xf numFmtId="0" fontId="8" fillId="0" borderId="0" xfId="2" applyFont="1" applyAlignment="1">
      <alignment horizontal="center" vertical="top"/>
    </xf>
    <xf numFmtId="0" fontId="8" fillId="0" borderId="0" xfId="2" applyFont="1" applyAlignment="1">
      <alignment vertical="top"/>
    </xf>
    <xf numFmtId="0" fontId="59" fillId="0" borderId="8" xfId="2" applyFont="1" applyBorder="1" applyAlignment="1">
      <alignment horizontal="center" vertical="center"/>
    </xf>
    <xf numFmtId="0" fontId="8" fillId="0" borderId="21" xfId="2" applyFont="1" applyBorder="1" applyAlignment="1">
      <alignment horizontal="center" vertical="center"/>
    </xf>
    <xf numFmtId="0" fontId="8" fillId="0" borderId="16" xfId="2" applyFont="1" applyBorder="1" applyAlignment="1">
      <alignment horizontal="center" vertical="center"/>
    </xf>
    <xf numFmtId="2" fontId="8" fillId="0" borderId="16" xfId="2" applyNumberFormat="1" applyFont="1" applyBorder="1" applyAlignment="1">
      <alignment horizontal="center" vertical="center"/>
    </xf>
    <xf numFmtId="191" fontId="4" fillId="6" borderId="16" xfId="2" applyNumberFormat="1" applyFont="1" applyFill="1" applyBorder="1" applyAlignment="1">
      <alignment horizontal="center" vertical="center"/>
    </xf>
    <xf numFmtId="0" fontId="8" fillId="0" borderId="1" xfId="2" applyFont="1" applyBorder="1"/>
    <xf numFmtId="0" fontId="8" fillId="0" borderId="21" xfId="2" applyFont="1" applyBorder="1"/>
    <xf numFmtId="0" fontId="59" fillId="0" borderId="2" xfId="2" applyFont="1" applyBorder="1" applyAlignment="1">
      <alignment horizontal="center" vertical="center"/>
    </xf>
    <xf numFmtId="0" fontId="61" fillId="0" borderId="19" xfId="2" applyFont="1" applyBorder="1" applyAlignment="1">
      <alignment horizontal="center" vertical="center"/>
    </xf>
    <xf numFmtId="0" fontId="61" fillId="0" borderId="2" xfId="2" applyFont="1" applyBorder="1"/>
    <xf numFmtId="0" fontId="61" fillId="0" borderId="19" xfId="2" applyFont="1" applyBorder="1"/>
    <xf numFmtId="0" fontId="61" fillId="0" borderId="20" xfId="2" applyFont="1" applyBorder="1" applyAlignment="1">
      <alignment horizontal="center" vertical="center"/>
    </xf>
    <xf numFmtId="0" fontId="61" fillId="0" borderId="12" xfId="2" applyFont="1" applyBorder="1"/>
    <xf numFmtId="0" fontId="61" fillId="0" borderId="20" xfId="2" applyFont="1" applyBorder="1"/>
    <xf numFmtId="0" fontId="61" fillId="0" borderId="21" xfId="2" applyFont="1" applyBorder="1" applyAlignment="1">
      <alignment horizontal="center" vertical="center"/>
    </xf>
    <xf numFmtId="0" fontId="61" fillId="0" borderId="8" xfId="2" applyFont="1" applyBorder="1"/>
    <xf numFmtId="0" fontId="61" fillId="0" borderId="21" xfId="2" applyFont="1" applyBorder="1"/>
    <xf numFmtId="0" fontId="2" fillId="0" borderId="0" xfId="2" applyAlignment="1">
      <alignment horizontal="center"/>
    </xf>
    <xf numFmtId="0" fontId="63" fillId="0" borderId="0" xfId="2" applyFont="1"/>
    <xf numFmtId="0" fontId="23" fillId="0" borderId="0" xfId="2" applyFont="1" applyAlignment="1">
      <alignment horizontal="center" vertical="center"/>
    </xf>
    <xf numFmtId="0" fontId="63" fillId="0" borderId="0" xfId="2" applyFont="1" applyAlignment="1">
      <alignment horizontal="center"/>
    </xf>
    <xf numFmtId="0" fontId="53" fillId="0" borderId="0" xfId="2" applyFont="1" applyAlignment="1">
      <alignment horizontal="center"/>
    </xf>
    <xf numFmtId="0" fontId="2" fillId="0" borderId="0" xfId="2" applyAlignment="1">
      <alignment horizontal="center" vertical="center"/>
    </xf>
    <xf numFmtId="0" fontId="2" fillId="0" borderId="0" xfId="2" applyAlignment="1">
      <alignment vertical="center"/>
    </xf>
    <xf numFmtId="0" fontId="64" fillId="0" borderId="0" xfId="2" applyFont="1" applyAlignment="1">
      <alignment horizontal="center"/>
    </xf>
    <xf numFmtId="0" fontId="65" fillId="0" borderId="0" xfId="2" applyFont="1" applyAlignment="1">
      <alignment horizontal="center"/>
    </xf>
    <xf numFmtId="0" fontId="66" fillId="0" borderId="0" xfId="2" applyFont="1"/>
    <xf numFmtId="0" fontId="88" fillId="9" borderId="0" xfId="80" applyFont="1" applyFill="1" applyProtection="1">
      <protection locked="0"/>
    </xf>
    <xf numFmtId="41" fontId="88" fillId="9" borderId="32" xfId="80" applyNumberFormat="1" applyFont="1" applyFill="1" applyBorder="1" applyProtection="1">
      <protection locked="0"/>
    </xf>
    <xf numFmtId="0" fontId="88" fillId="9" borderId="32" xfId="0" applyFont="1" applyFill="1" applyBorder="1"/>
    <xf numFmtId="49" fontId="88" fillId="9" borderId="32" xfId="186" applyNumberFormat="1" applyFont="1" applyFill="1" applyBorder="1" applyAlignment="1" applyProtection="1">
      <alignment horizontal="left" indent="1"/>
      <protection locked="0"/>
    </xf>
    <xf numFmtId="41" fontId="88" fillId="9" borderId="32" xfId="190" applyNumberFormat="1" applyFont="1" applyFill="1" applyBorder="1" applyProtection="1">
      <protection locked="0"/>
    </xf>
    <xf numFmtId="0" fontId="85" fillId="0" borderId="0" xfId="226" applyFont="1"/>
    <xf numFmtId="0" fontId="88" fillId="0" borderId="0" xfId="226" applyFont="1"/>
    <xf numFmtId="0" fontId="88" fillId="9" borderId="32" xfId="190" applyFont="1" applyFill="1" applyBorder="1" applyAlignment="1" applyProtection="1">
      <alignment horizontal="center"/>
      <protection locked="0"/>
    </xf>
    <xf numFmtId="0" fontId="88" fillId="9" borderId="32" xfId="190" applyFont="1" applyFill="1" applyBorder="1" applyProtection="1">
      <protection locked="0"/>
    </xf>
    <xf numFmtId="0" fontId="99" fillId="0" borderId="28" xfId="226" applyFont="1" applyBorder="1" applyAlignment="1" applyProtection="1">
      <alignment horizontal="right" vertical="top"/>
      <protection hidden="1"/>
    </xf>
    <xf numFmtId="0" fontId="99" fillId="0" borderId="27" xfId="226" applyFont="1" applyBorder="1" applyAlignment="1" applyProtection="1">
      <alignment horizontal="right" vertical="top"/>
      <protection hidden="1"/>
    </xf>
    <xf numFmtId="0" fontId="88" fillId="0" borderId="27" xfId="226" applyFont="1" applyBorder="1" applyAlignment="1" applyProtection="1">
      <alignment horizontal="right" vertical="top"/>
      <protection hidden="1"/>
    </xf>
    <xf numFmtId="0" fontId="88" fillId="0" borderId="0" xfId="226" applyFont="1" applyProtection="1">
      <protection hidden="1"/>
    </xf>
    <xf numFmtId="41" fontId="88" fillId="0" borderId="29" xfId="226" applyNumberFormat="1" applyFont="1" applyBorder="1" applyProtection="1">
      <protection hidden="1"/>
    </xf>
    <xf numFmtId="41" fontId="88" fillId="0" borderId="32" xfId="226" applyNumberFormat="1" applyFont="1" applyBorder="1" applyProtection="1">
      <protection hidden="1"/>
    </xf>
    <xf numFmtId="0" fontId="88" fillId="0" borderId="32" xfId="226" applyFont="1" applyBorder="1" applyProtection="1">
      <protection hidden="1"/>
    </xf>
    <xf numFmtId="0" fontId="88" fillId="0" borderId="16" xfId="226" applyFont="1" applyBorder="1" applyProtection="1">
      <protection hidden="1"/>
    </xf>
    <xf numFmtId="0" fontId="88" fillId="0" borderId="9" xfId="226" applyFont="1" applyBorder="1" applyAlignment="1" applyProtection="1">
      <alignment horizontal="center"/>
      <protection hidden="1"/>
    </xf>
    <xf numFmtId="0" fontId="99" fillId="0" borderId="30" xfId="226" applyFont="1" applyBorder="1" applyAlignment="1" applyProtection="1">
      <alignment horizontal="right" vertical="top"/>
      <protection hidden="1"/>
    </xf>
    <xf numFmtId="0" fontId="99" fillId="0" borderId="0" xfId="185" applyFont="1" applyAlignment="1" applyProtection="1">
      <alignment horizontal="right" vertical="top"/>
      <protection hidden="1"/>
    </xf>
    <xf numFmtId="0" fontId="88" fillId="0" borderId="0" xfId="185" applyFont="1" applyAlignment="1" applyProtection="1">
      <alignment horizontal="left" vertical="top" indent="2"/>
      <protection hidden="1"/>
    </xf>
    <xf numFmtId="193" fontId="100" fillId="0" borderId="0" xfId="258" applyNumberFormat="1" applyFont="1" applyBorder="1" applyAlignment="1" applyProtection="1">
      <alignment horizontal="center" vertical="top"/>
      <protection hidden="1"/>
    </xf>
    <xf numFmtId="0" fontId="88" fillId="0" borderId="0" xfId="185" applyFont="1" applyAlignment="1" applyProtection="1">
      <alignment vertical="top"/>
      <protection hidden="1"/>
    </xf>
    <xf numFmtId="0" fontId="88" fillId="0" borderId="0" xfId="185" applyFont="1" applyAlignment="1" applyProtection="1">
      <alignment horizontal="center"/>
      <protection hidden="1"/>
    </xf>
    <xf numFmtId="0" fontId="88" fillId="0" borderId="0" xfId="185" applyFont="1"/>
    <xf numFmtId="0" fontId="88" fillId="0" borderId="0" xfId="238" applyFont="1"/>
    <xf numFmtId="0" fontId="96" fillId="0" borderId="0" xfId="185" applyFont="1" applyAlignment="1" applyProtection="1">
      <alignment horizontal="left" vertical="top"/>
      <protection hidden="1"/>
    </xf>
    <xf numFmtId="0" fontId="101" fillId="0" borderId="0" xfId="185" applyFont="1" applyAlignment="1" applyProtection="1">
      <alignment horizontal="center" vertical="top"/>
      <protection hidden="1"/>
    </xf>
    <xf numFmtId="0" fontId="96" fillId="0" borderId="0" xfId="185" applyFont="1"/>
    <xf numFmtId="0" fontId="101" fillId="0" borderId="0" xfId="185" applyFont="1" applyAlignment="1" applyProtection="1">
      <alignment vertical="top"/>
      <protection hidden="1"/>
    </xf>
    <xf numFmtId="0" fontId="96" fillId="0" borderId="0" xfId="185" applyFont="1" applyAlignment="1" applyProtection="1">
      <alignment vertical="top"/>
      <protection hidden="1"/>
    </xf>
    <xf numFmtId="0" fontId="103" fillId="0" borderId="0" xfId="185" applyFont="1" applyAlignment="1" applyProtection="1">
      <alignment vertical="top"/>
      <protection hidden="1"/>
    </xf>
    <xf numFmtId="0" fontId="102" fillId="0" borderId="0" xfId="185" applyFont="1" applyAlignment="1" applyProtection="1">
      <alignment vertical="center"/>
      <protection hidden="1"/>
    </xf>
    <xf numFmtId="0" fontId="102" fillId="0" borderId="0" xfId="185" applyFont="1" applyAlignment="1" applyProtection="1">
      <alignment vertical="top"/>
      <protection hidden="1"/>
    </xf>
    <xf numFmtId="0" fontId="101" fillId="0" borderId="0" xfId="185" applyFont="1" applyAlignment="1" applyProtection="1">
      <alignment vertical="center"/>
      <protection hidden="1"/>
    </xf>
    <xf numFmtId="0" fontId="96" fillId="0" borderId="0" xfId="185" applyFont="1" applyAlignment="1" applyProtection="1">
      <alignment vertical="center"/>
      <protection locked="0"/>
    </xf>
    <xf numFmtId="0" fontId="96" fillId="0" borderId="0" xfId="238" applyFont="1" applyAlignment="1" applyProtection="1">
      <alignment vertical="top"/>
      <protection locked="0"/>
    </xf>
    <xf numFmtId="0" fontId="88" fillId="0" borderId="0" xfId="188" applyFont="1" applyProtection="1">
      <protection hidden="1"/>
    </xf>
    <xf numFmtId="0" fontId="88" fillId="0" borderId="0" xfId="184" applyFont="1"/>
    <xf numFmtId="0" fontId="102" fillId="0" borderId="0" xfId="184" applyFont="1" applyAlignment="1" applyProtection="1">
      <alignment vertical="top"/>
      <protection hidden="1"/>
    </xf>
    <xf numFmtId="0" fontId="101" fillId="0" borderId="0" xfId="184" applyFont="1" applyAlignment="1" applyProtection="1">
      <alignment vertical="top"/>
      <protection hidden="1"/>
    </xf>
    <xf numFmtId="0" fontId="88" fillId="0" borderId="0" xfId="184" applyFont="1" applyAlignment="1" applyProtection="1">
      <alignment vertical="top"/>
      <protection hidden="1"/>
    </xf>
    <xf numFmtId="0" fontId="96" fillId="0" borderId="0" xfId="184" applyFont="1" applyAlignment="1" applyProtection="1">
      <alignment vertical="center"/>
      <protection locked="0"/>
    </xf>
    <xf numFmtId="0" fontId="84" fillId="9" borderId="0" xfId="0" applyFont="1" applyFill="1"/>
    <xf numFmtId="216" fontId="84" fillId="9" borderId="0" xfId="0" applyNumberFormat="1" applyFont="1" applyFill="1"/>
    <xf numFmtId="0" fontId="84" fillId="9" borderId="34" xfId="0" applyFont="1" applyFill="1" applyBorder="1"/>
    <xf numFmtId="0" fontId="86" fillId="9" borderId="34" xfId="0" applyFont="1" applyFill="1" applyBorder="1" applyAlignment="1">
      <alignment horizontal="center" vertical="center"/>
    </xf>
    <xf numFmtId="0" fontId="84" fillId="9" borderId="34" xfId="0" applyFont="1" applyFill="1" applyBorder="1" applyAlignment="1">
      <alignment vertical="center"/>
    </xf>
    <xf numFmtId="193" fontId="86" fillId="9" borderId="34" xfId="1" applyNumberFormat="1" applyFont="1" applyFill="1" applyBorder="1" applyAlignment="1">
      <alignment vertical="center"/>
    </xf>
    <xf numFmtId="0" fontId="88" fillId="9" borderId="32" xfId="0" applyFont="1" applyFill="1" applyBorder="1" applyAlignment="1">
      <alignment vertical="center"/>
    </xf>
    <xf numFmtId="0" fontId="88" fillId="9" borderId="0" xfId="0" applyFont="1" applyFill="1"/>
    <xf numFmtId="0" fontId="88" fillId="9" borderId="32" xfId="0" applyFont="1" applyFill="1" applyBorder="1" applyAlignment="1">
      <alignment horizontal="left" vertical="center" indent="1"/>
    </xf>
    <xf numFmtId="193" fontId="84" fillId="9" borderId="0" xfId="0" applyNumberFormat="1" applyFont="1" applyFill="1"/>
    <xf numFmtId="193" fontId="84" fillId="9" borderId="34" xfId="0" applyNumberFormat="1" applyFont="1" applyFill="1" applyBorder="1" applyAlignment="1">
      <alignment vertical="center"/>
    </xf>
    <xf numFmtId="193" fontId="88" fillId="9" borderId="32" xfId="190" applyNumberFormat="1" applyFont="1" applyFill="1" applyBorder="1" applyProtection="1">
      <protection locked="0"/>
    </xf>
    <xf numFmtId="0" fontId="84" fillId="0" borderId="0" xfId="0" applyFont="1"/>
    <xf numFmtId="0" fontId="86" fillId="0" borderId="48" xfId="0" applyFont="1" applyBorder="1" applyAlignment="1">
      <alignment horizontal="center" vertical="center"/>
    </xf>
    <xf numFmtId="0" fontId="84" fillId="0" borderId="9" xfId="0" applyFont="1" applyBorder="1"/>
    <xf numFmtId="0" fontId="84" fillId="0" borderId="32" xfId="0" applyFont="1" applyBorder="1"/>
    <xf numFmtId="193" fontId="84" fillId="0" borderId="9" xfId="1" applyNumberFormat="1" applyFont="1" applyBorder="1"/>
    <xf numFmtId="193" fontId="84" fillId="0" borderId="32" xfId="1" applyNumberFormat="1" applyFont="1" applyBorder="1"/>
    <xf numFmtId="49" fontId="84" fillId="0" borderId="32" xfId="0" applyNumberFormat="1" applyFont="1" applyBorder="1"/>
    <xf numFmtId="0" fontId="88" fillId="0" borderId="27" xfId="226" applyFont="1" applyBorder="1" applyAlignment="1" applyProtection="1">
      <alignment vertical="top"/>
      <protection hidden="1"/>
    </xf>
    <xf numFmtId="0" fontId="85" fillId="0" borderId="49" xfId="226" applyFont="1" applyBorder="1" applyAlignment="1" applyProtection="1">
      <alignment horizontal="center" vertical="center"/>
      <protection hidden="1"/>
    </xf>
    <xf numFmtId="0" fontId="88" fillId="0" borderId="0" xfId="185" applyFont="1" applyAlignment="1" applyProtection="1">
      <alignment horizontal="center" vertical="top"/>
      <protection hidden="1"/>
    </xf>
    <xf numFmtId="0" fontId="96" fillId="0" borderId="0" xfId="185" applyFont="1" applyAlignment="1" applyProtection="1">
      <alignment horizontal="center" vertical="center"/>
      <protection hidden="1"/>
    </xf>
    <xf numFmtId="0" fontId="99" fillId="0" borderId="0" xfId="185" applyFont="1" applyAlignment="1" applyProtection="1">
      <alignment horizontal="center" vertical="top"/>
      <protection hidden="1"/>
    </xf>
    <xf numFmtId="0" fontId="96" fillId="0" borderId="0" xfId="185" applyFont="1" applyAlignment="1" applyProtection="1">
      <alignment horizontal="left" vertical="center" indent="2"/>
      <protection hidden="1"/>
    </xf>
    <xf numFmtId="0" fontId="103" fillId="0" borderId="0" xfId="185" applyFont="1" applyAlignment="1" applyProtection="1">
      <alignment horizontal="center" vertical="top"/>
      <protection hidden="1"/>
    </xf>
    <xf numFmtId="0" fontId="96" fillId="0" borderId="0" xfId="185" applyFont="1" applyAlignment="1" applyProtection="1">
      <alignment horizontal="center" vertical="top"/>
      <protection hidden="1"/>
    </xf>
    <xf numFmtId="0" fontId="84" fillId="9" borderId="0" xfId="0" applyFont="1" applyFill="1" applyAlignment="1">
      <alignment horizontal="left" indent="1"/>
    </xf>
    <xf numFmtId="0" fontId="84" fillId="0" borderId="0" xfId="0" applyFont="1" applyAlignment="1">
      <alignment horizontal="left" indent="1"/>
    </xf>
    <xf numFmtId="49" fontId="86" fillId="0" borderId="9" xfId="0" applyNumberFormat="1" applyFont="1" applyBorder="1" applyAlignment="1">
      <alignment horizontal="left" vertical="center" indent="1"/>
    </xf>
    <xf numFmtId="216" fontId="84" fillId="9" borderId="0" xfId="0" applyNumberFormat="1" applyFont="1" applyFill="1" applyAlignment="1">
      <alignment horizontal="center"/>
    </xf>
    <xf numFmtId="216" fontId="84" fillId="9" borderId="0" xfId="0" applyNumberFormat="1" applyFont="1" applyFill="1" applyAlignment="1">
      <alignment horizontal="left"/>
    </xf>
    <xf numFmtId="0" fontId="88" fillId="0" borderId="27" xfId="226" applyFont="1" applyBorder="1" applyAlignment="1" applyProtection="1">
      <alignment horizontal="center" vertical="top"/>
      <protection locked="0"/>
    </xf>
    <xf numFmtId="0" fontId="88" fillId="9" borderId="34" xfId="0" applyFont="1" applyFill="1" applyBorder="1"/>
    <xf numFmtId="0" fontId="88" fillId="9" borderId="9" xfId="0" applyFont="1" applyFill="1" applyBorder="1"/>
    <xf numFmtId="0" fontId="95" fillId="9" borderId="0" xfId="232" applyFill="1"/>
    <xf numFmtId="0" fontId="44" fillId="9" borderId="62" xfId="232" applyFont="1" applyFill="1" applyBorder="1" applyAlignment="1">
      <alignment horizontal="center"/>
    </xf>
    <xf numFmtId="0" fontId="44" fillId="9" borderId="61" xfId="232" applyFont="1" applyFill="1" applyBorder="1" applyAlignment="1">
      <alignment horizontal="center"/>
    </xf>
    <xf numFmtId="0" fontId="44" fillId="9" borderId="16" xfId="232" applyFont="1" applyFill="1" applyBorder="1" applyAlignment="1">
      <alignment horizontal="center"/>
    </xf>
    <xf numFmtId="0" fontId="113" fillId="9" borderId="66" xfId="232" applyFont="1" applyFill="1" applyBorder="1" applyAlignment="1">
      <alignment horizontal="center"/>
    </xf>
    <xf numFmtId="0" fontId="113" fillId="9" borderId="10" xfId="232" applyFont="1" applyFill="1" applyBorder="1"/>
    <xf numFmtId="0" fontId="20" fillId="9" borderId="25" xfId="232" applyFont="1" applyFill="1" applyBorder="1"/>
    <xf numFmtId="0" fontId="20" fillId="9" borderId="9" xfId="232" applyFont="1" applyFill="1" applyBorder="1"/>
    <xf numFmtId="0" fontId="20" fillId="9" borderId="25" xfId="232" applyFont="1" applyFill="1" applyBorder="1" applyAlignment="1">
      <alignment horizontal="center"/>
    </xf>
    <xf numFmtId="0" fontId="114" fillId="9" borderId="67" xfId="232" applyFont="1" applyFill="1" applyBorder="1"/>
    <xf numFmtId="0" fontId="20" fillId="9" borderId="0" xfId="232" applyFont="1" applyFill="1"/>
    <xf numFmtId="0" fontId="15" fillId="9" borderId="68" xfId="232" applyFont="1" applyFill="1" applyBorder="1" applyAlignment="1">
      <alignment horizontal="center"/>
    </xf>
    <xf numFmtId="0" fontId="15" fillId="9" borderId="14" xfId="232" applyFont="1" applyFill="1" applyBorder="1"/>
    <xf numFmtId="0" fontId="95" fillId="9" borderId="33" xfId="232" applyFill="1" applyBorder="1"/>
    <xf numFmtId="0" fontId="95" fillId="9" borderId="24" xfId="232" applyFill="1" applyBorder="1"/>
    <xf numFmtId="0" fontId="95" fillId="9" borderId="40" xfId="232" applyFill="1" applyBorder="1" applyAlignment="1">
      <alignment horizontal="center"/>
    </xf>
    <xf numFmtId="0" fontId="114" fillId="9" borderId="69" xfId="232" applyFont="1" applyFill="1" applyBorder="1"/>
    <xf numFmtId="0" fontId="95" fillId="9" borderId="70" xfId="232" applyFill="1" applyBorder="1"/>
    <xf numFmtId="0" fontId="16" fillId="9" borderId="14" xfId="232" applyFont="1" applyFill="1" applyBorder="1"/>
    <xf numFmtId="193" fontId="16" fillId="9" borderId="32" xfId="295" applyNumberFormat="1" applyFont="1" applyFill="1" applyBorder="1"/>
    <xf numFmtId="0" fontId="16" fillId="9" borderId="32" xfId="232" applyFont="1" applyFill="1" applyBorder="1" applyAlignment="1">
      <alignment horizontal="center"/>
    </xf>
    <xf numFmtId="0" fontId="95" fillId="9" borderId="32" xfId="232" applyFill="1" applyBorder="1" applyAlignment="1">
      <alignment horizontal="center"/>
    </xf>
    <xf numFmtId="193" fontId="15" fillId="9" borderId="33" xfId="232" applyNumberFormat="1" applyFont="1" applyFill="1" applyBorder="1" applyAlignment="1">
      <alignment horizontal="center"/>
    </xf>
    <xf numFmtId="0" fontId="115" fillId="9" borderId="69" xfId="232" applyFont="1" applyFill="1" applyBorder="1" applyAlignment="1">
      <alignment horizontal="center"/>
    </xf>
    <xf numFmtId="0" fontId="95" fillId="9" borderId="71" xfId="232" applyFill="1" applyBorder="1"/>
    <xf numFmtId="0" fontId="16" fillId="9" borderId="17" xfId="232" applyFont="1" applyFill="1" applyBorder="1"/>
    <xf numFmtId="0" fontId="95" fillId="9" borderId="26" xfId="232" applyFill="1" applyBorder="1"/>
    <xf numFmtId="193" fontId="16" fillId="9" borderId="34" xfId="295" applyNumberFormat="1" applyFont="1" applyFill="1" applyBorder="1"/>
    <xf numFmtId="0" fontId="16" fillId="9" borderId="34" xfId="232" applyFont="1" applyFill="1" applyBorder="1" applyAlignment="1">
      <alignment horizontal="center"/>
    </xf>
    <xf numFmtId="0" fontId="95" fillId="9" borderId="34" xfId="232" applyFill="1" applyBorder="1" applyAlignment="1">
      <alignment horizontal="center"/>
    </xf>
    <xf numFmtId="193" fontId="15" fillId="9" borderId="34" xfId="232" applyNumberFormat="1" applyFont="1" applyFill="1" applyBorder="1" applyAlignment="1">
      <alignment horizontal="center"/>
    </xf>
    <xf numFmtId="0" fontId="115" fillId="9" borderId="72" xfId="232" applyFont="1" applyFill="1" applyBorder="1" applyAlignment="1">
      <alignment horizontal="center"/>
    </xf>
    <xf numFmtId="0" fontId="113" fillId="9" borderId="68" xfId="232" applyFont="1" applyFill="1" applyBorder="1" applyAlignment="1">
      <alignment horizontal="center"/>
    </xf>
    <xf numFmtId="0" fontId="113" fillId="9" borderId="39" xfId="232" applyFont="1" applyFill="1" applyBorder="1"/>
    <xf numFmtId="0" fontId="20" fillId="9" borderId="40" xfId="232" applyFont="1" applyFill="1" applyBorder="1"/>
    <xf numFmtId="193" fontId="20" fillId="9" borderId="24" xfId="295" applyNumberFormat="1" applyFont="1" applyFill="1" applyBorder="1"/>
    <xf numFmtId="0" fontId="20" fillId="9" borderId="24" xfId="232" applyFont="1" applyFill="1" applyBorder="1" applyAlignment="1">
      <alignment horizontal="center"/>
    </xf>
    <xf numFmtId="0" fontId="20" fillId="9" borderId="40" xfId="232" applyFont="1" applyFill="1" applyBorder="1" applyAlignment="1">
      <alignment horizontal="center"/>
    </xf>
    <xf numFmtId="0" fontId="115" fillId="9" borderId="73" xfId="232" applyFont="1" applyFill="1" applyBorder="1"/>
    <xf numFmtId="0" fontId="95" fillId="9" borderId="33" xfId="232" applyFill="1" applyBorder="1" applyAlignment="1">
      <alignment horizontal="center"/>
    </xf>
    <xf numFmtId="0" fontId="116" fillId="9" borderId="69" xfId="232" applyFont="1" applyFill="1" applyBorder="1"/>
    <xf numFmtId="0" fontId="95" fillId="9" borderId="40" xfId="232" applyFill="1" applyBorder="1"/>
    <xf numFmtId="43" fontId="9" fillId="9" borderId="32" xfId="295" applyNumberFormat="1" applyFont="1" applyFill="1" applyBorder="1"/>
    <xf numFmtId="0" fontId="9" fillId="9" borderId="32" xfId="232" applyFont="1" applyFill="1" applyBorder="1" applyAlignment="1">
      <alignment horizontal="center"/>
    </xf>
    <xf numFmtId="43" fontId="95" fillId="9" borderId="32" xfId="232" applyNumberFormat="1" applyFill="1" applyBorder="1"/>
    <xf numFmtId="43" fontId="95" fillId="9" borderId="33" xfId="295" applyNumberFormat="1" applyFont="1" applyFill="1" applyBorder="1" applyAlignment="1"/>
    <xf numFmtId="0" fontId="115" fillId="9" borderId="69" xfId="232" applyFont="1" applyFill="1" applyBorder="1"/>
    <xf numFmtId="192" fontId="95" fillId="9" borderId="32" xfId="295" applyNumberFormat="1" applyFont="1" applyFill="1" applyBorder="1"/>
    <xf numFmtId="199" fontId="9" fillId="9" borderId="32" xfId="295" applyNumberFormat="1" applyFont="1" applyFill="1" applyBorder="1"/>
    <xf numFmtId="193" fontId="95" fillId="9" borderId="32" xfId="295" applyNumberFormat="1" applyFont="1" applyFill="1" applyBorder="1" applyAlignment="1"/>
    <xf numFmtId="43" fontId="95" fillId="9" borderId="32" xfId="295" applyNumberFormat="1" applyFont="1" applyFill="1" applyBorder="1" applyAlignment="1"/>
    <xf numFmtId="43" fontId="95" fillId="9" borderId="32" xfId="295" applyNumberFormat="1" applyFont="1" applyFill="1" applyBorder="1"/>
    <xf numFmtId="43" fontId="95" fillId="9" borderId="32" xfId="232" applyNumberFormat="1" applyFill="1" applyBorder="1" applyAlignment="1">
      <alignment horizontal="center"/>
    </xf>
    <xf numFmtId="0" fontId="9" fillId="9" borderId="71" xfId="232" applyFont="1" applyFill="1" applyBorder="1"/>
    <xf numFmtId="0" fontId="9" fillId="9" borderId="17" xfId="232" applyFont="1" applyFill="1" applyBorder="1"/>
    <xf numFmtId="193" fontId="9" fillId="9" borderId="34" xfId="295" applyNumberFormat="1" applyFont="1" applyFill="1" applyBorder="1"/>
    <xf numFmtId="0" fontId="9" fillId="9" borderId="34" xfId="232" applyFont="1" applyFill="1" applyBorder="1" applyAlignment="1">
      <alignment horizontal="center"/>
    </xf>
    <xf numFmtId="193" fontId="15" fillId="9" borderId="26" xfId="295" applyNumberFormat="1" applyFont="1" applyFill="1" applyBorder="1" applyAlignment="1"/>
    <xf numFmtId="0" fontId="115" fillId="9" borderId="74" xfId="232" applyFont="1" applyFill="1" applyBorder="1"/>
    <xf numFmtId="199" fontId="95" fillId="9" borderId="32" xfId="295" applyNumberFormat="1" applyFont="1" applyFill="1" applyBorder="1"/>
    <xf numFmtId="193" fontId="20" fillId="9" borderId="9" xfId="295" applyNumberFormat="1" applyFont="1" applyFill="1" applyBorder="1"/>
    <xf numFmtId="0" fontId="20" fillId="9" borderId="9" xfId="232" applyFont="1" applyFill="1" applyBorder="1" applyAlignment="1">
      <alignment horizontal="center"/>
    </xf>
    <xf numFmtId="0" fontId="115" fillId="9" borderId="67" xfId="232" applyFont="1" applyFill="1" applyBorder="1"/>
    <xf numFmtId="0" fontId="15" fillId="9" borderId="70" xfId="232" applyFont="1" applyFill="1" applyBorder="1" applyAlignment="1">
      <alignment horizontal="center"/>
    </xf>
    <xf numFmtId="193" fontId="9" fillId="9" borderId="32" xfId="295" applyNumberFormat="1" applyFont="1" applyFill="1" applyBorder="1"/>
    <xf numFmtId="0" fontId="9" fillId="9" borderId="70" xfId="232" applyFont="1" applyFill="1" applyBorder="1"/>
    <xf numFmtId="193" fontId="95" fillId="9" borderId="33" xfId="295" applyNumberFormat="1" applyFont="1" applyFill="1" applyBorder="1" applyAlignment="1"/>
    <xf numFmtId="193" fontId="15" fillId="9" borderId="26" xfId="232" applyNumberFormat="1" applyFont="1" applyFill="1" applyBorder="1"/>
    <xf numFmtId="0" fontId="15" fillId="9" borderId="66" xfId="232" applyFont="1" applyFill="1" applyBorder="1" applyAlignment="1">
      <alignment horizontal="center"/>
    </xf>
    <xf numFmtId="0" fontId="95" fillId="9" borderId="25" xfId="232" applyFill="1" applyBorder="1"/>
    <xf numFmtId="0" fontId="95" fillId="9" borderId="32" xfId="232" applyFill="1" applyBorder="1"/>
    <xf numFmtId="195" fontId="15" fillId="9" borderId="68" xfId="232" applyNumberFormat="1" applyFont="1" applyFill="1" applyBorder="1" applyAlignment="1">
      <alignment horizontal="center"/>
    </xf>
    <xf numFmtId="0" fontId="15" fillId="9" borderId="40" xfId="232" applyFont="1" applyFill="1" applyBorder="1" applyAlignment="1">
      <alignment horizontal="left" indent="1"/>
    </xf>
    <xf numFmtId="0" fontId="9" fillId="9" borderId="40" xfId="232" applyFont="1" applyFill="1" applyBorder="1"/>
    <xf numFmtId="43" fontId="95" fillId="9" borderId="24" xfId="295" applyNumberFormat="1" applyFont="1" applyFill="1" applyBorder="1"/>
    <xf numFmtId="0" fontId="95" fillId="9" borderId="24" xfId="232" applyFill="1" applyBorder="1" applyAlignment="1">
      <alignment horizontal="center"/>
    </xf>
    <xf numFmtId="43" fontId="95" fillId="9" borderId="24" xfId="232" applyNumberFormat="1" applyFill="1" applyBorder="1"/>
    <xf numFmtId="43" fontId="95" fillId="9" borderId="40" xfId="295" applyNumberFormat="1" applyFont="1" applyFill="1" applyBorder="1" applyAlignment="1"/>
    <xf numFmtId="0" fontId="15" fillId="9" borderId="33" xfId="232" applyFont="1" applyFill="1" applyBorder="1" applyAlignment="1">
      <alignment horizontal="left" indent="1"/>
    </xf>
    <xf numFmtId="0" fontId="9" fillId="9" borderId="33" xfId="232" applyFont="1" applyFill="1" applyBorder="1"/>
    <xf numFmtId="0" fontId="95" fillId="9" borderId="14" xfId="232" applyFill="1" applyBorder="1"/>
    <xf numFmtId="193" fontId="95" fillId="9" borderId="32" xfId="295" applyNumberFormat="1" applyFont="1" applyFill="1" applyBorder="1"/>
    <xf numFmtId="193" fontId="15" fillId="9" borderId="33" xfId="295" applyNumberFormat="1" applyFont="1" applyFill="1" applyBorder="1" applyAlignment="1"/>
    <xf numFmtId="0" fontId="15" fillId="9" borderId="40" xfId="232" applyFont="1" applyFill="1" applyBorder="1"/>
    <xf numFmtId="0" fontId="15" fillId="9" borderId="33" xfId="232" applyFont="1" applyFill="1" applyBorder="1"/>
    <xf numFmtId="195" fontId="85" fillId="9" borderId="68" xfId="296" applyNumberFormat="1" applyFont="1" applyFill="1" applyBorder="1" applyAlignment="1">
      <alignment horizontal="center"/>
    </xf>
    <xf numFmtId="0" fontId="85" fillId="9" borderId="40" xfId="296" applyFont="1" applyFill="1" applyBorder="1"/>
    <xf numFmtId="43" fontId="88" fillId="9" borderId="24" xfId="297" applyNumberFormat="1" applyFont="1" applyFill="1" applyBorder="1"/>
    <xf numFmtId="0" fontId="88" fillId="9" borderId="24" xfId="296" applyFont="1" applyFill="1" applyBorder="1" applyAlignment="1">
      <alignment horizontal="center"/>
    </xf>
    <xf numFmtId="43" fontId="88" fillId="9" borderId="24" xfId="296" applyNumberFormat="1" applyFont="1" applyFill="1" applyBorder="1"/>
    <xf numFmtId="43" fontId="88" fillId="9" borderId="40" xfId="297" applyNumberFormat="1" applyFont="1" applyFill="1" applyBorder="1" applyAlignment="1"/>
    <xf numFmtId="0" fontId="117" fillId="9" borderId="73" xfId="296" applyFont="1" applyFill="1" applyBorder="1" applyAlignment="1">
      <alignment horizontal="center"/>
    </xf>
    <xf numFmtId="0" fontId="88" fillId="9" borderId="0" xfId="296" applyFont="1" applyFill="1"/>
    <xf numFmtId="0" fontId="88" fillId="9" borderId="70" xfId="296" applyFont="1" applyFill="1" applyBorder="1"/>
    <xf numFmtId="0" fontId="88" fillId="9" borderId="33" xfId="296" applyFont="1" applyFill="1" applyBorder="1"/>
    <xf numFmtId="43" fontId="88" fillId="9" borderId="32" xfId="297" applyNumberFormat="1" applyFont="1" applyFill="1" applyBorder="1"/>
    <xf numFmtId="0" fontId="88" fillId="9" borderId="32" xfId="296" applyFont="1" applyFill="1" applyBorder="1" applyAlignment="1">
      <alignment horizontal="center"/>
    </xf>
    <xf numFmtId="43" fontId="88" fillId="9" borderId="32" xfId="296" applyNumberFormat="1" applyFont="1" applyFill="1" applyBorder="1"/>
    <xf numFmtId="43" fontId="88" fillId="9" borderId="33" xfId="297" applyNumberFormat="1" applyFont="1" applyFill="1" applyBorder="1" applyAlignment="1"/>
    <xf numFmtId="0" fontId="116" fillId="9" borderId="73" xfId="232" applyFont="1" applyFill="1" applyBorder="1"/>
    <xf numFmtId="0" fontId="88" fillId="9" borderId="70" xfId="298" applyFont="1" applyFill="1" applyBorder="1"/>
    <xf numFmtId="0" fontId="88" fillId="9" borderId="33" xfId="298" applyFont="1" applyFill="1" applyBorder="1"/>
    <xf numFmtId="43" fontId="88" fillId="9" borderId="32" xfId="34" applyNumberFormat="1" applyFont="1" applyFill="1" applyBorder="1"/>
    <xf numFmtId="0" fontId="88" fillId="9" borderId="32" xfId="298" applyFont="1" applyFill="1" applyBorder="1" applyAlignment="1">
      <alignment horizontal="center"/>
    </xf>
    <xf numFmtId="43" fontId="88" fillId="9" borderId="33" xfId="34" applyNumberFormat="1" applyFont="1" applyFill="1" applyBorder="1" applyAlignment="1"/>
    <xf numFmtId="0" fontId="117" fillId="9" borderId="69" xfId="298" applyFont="1" applyFill="1" applyBorder="1" applyAlignment="1">
      <alignment horizontal="center"/>
    </xf>
    <xf numFmtId="0" fontId="88" fillId="9" borderId="0" xfId="298" applyFont="1" applyFill="1"/>
    <xf numFmtId="0" fontId="88" fillId="9" borderId="58" xfId="298" applyFont="1" applyFill="1" applyBorder="1"/>
    <xf numFmtId="43" fontId="88" fillId="9" borderId="24" xfId="34" applyNumberFormat="1" applyFont="1" applyFill="1" applyBorder="1"/>
    <xf numFmtId="0" fontId="88" fillId="9" borderId="75" xfId="298" applyFont="1" applyFill="1" applyBorder="1"/>
    <xf numFmtId="43" fontId="88" fillId="9" borderId="18" xfId="34" applyNumberFormat="1" applyFont="1" applyFill="1" applyBorder="1"/>
    <xf numFmtId="0" fontId="88" fillId="9" borderId="18" xfId="298" applyFont="1" applyFill="1" applyBorder="1" applyAlignment="1">
      <alignment horizontal="center"/>
    </xf>
    <xf numFmtId="43" fontId="88" fillId="9" borderId="15" xfId="34" applyNumberFormat="1" applyFont="1" applyFill="1" applyBorder="1"/>
    <xf numFmtId="0" fontId="117" fillId="9" borderId="76" xfId="298" applyFont="1" applyFill="1" applyBorder="1" applyAlignment="1">
      <alignment horizontal="center"/>
    </xf>
    <xf numFmtId="0" fontId="88" fillId="9" borderId="71" xfId="298" applyFont="1" applyFill="1" applyBorder="1"/>
    <xf numFmtId="0" fontId="88" fillId="9" borderId="17" xfId="298" applyFont="1" applyFill="1" applyBorder="1"/>
    <xf numFmtId="0" fontId="85" fillId="9" borderId="26" xfId="298" applyFont="1" applyFill="1" applyBorder="1" applyAlignment="1">
      <alignment horizontal="center"/>
    </xf>
    <xf numFmtId="193" fontId="88" fillId="9" borderId="34" xfId="34" applyNumberFormat="1" applyFont="1" applyFill="1" applyBorder="1"/>
    <xf numFmtId="0" fontId="88" fillId="9" borderId="34" xfId="298" applyFont="1" applyFill="1" applyBorder="1" applyAlignment="1">
      <alignment horizontal="center"/>
    </xf>
    <xf numFmtId="193" fontId="88" fillId="9" borderId="34" xfId="34" applyNumberFormat="1" applyFont="1" applyFill="1" applyBorder="1" applyAlignment="1"/>
    <xf numFmtId="0" fontId="117" fillId="9" borderId="74" xfId="298" applyFont="1" applyFill="1" applyBorder="1" applyAlignment="1">
      <alignment horizontal="center"/>
    </xf>
    <xf numFmtId="0" fontId="20" fillId="9" borderId="24" xfId="232" applyFont="1" applyFill="1" applyBorder="1"/>
    <xf numFmtId="0" fontId="95" fillId="9" borderId="58" xfId="232" applyFill="1" applyBorder="1"/>
    <xf numFmtId="43" fontId="9" fillId="9" borderId="32" xfId="232" applyNumberFormat="1" applyFont="1" applyFill="1" applyBorder="1"/>
    <xf numFmtId="43" fontId="9" fillId="9" borderId="33" xfId="295" applyNumberFormat="1" applyFont="1" applyFill="1" applyBorder="1" applyAlignment="1"/>
    <xf numFmtId="0" fontId="9" fillId="9" borderId="0" xfId="232" applyFont="1" applyFill="1"/>
    <xf numFmtId="0" fontId="95" fillId="9" borderId="17" xfId="232" applyFill="1" applyBorder="1"/>
    <xf numFmtId="193" fontId="95" fillId="9" borderId="34" xfId="295" applyNumberFormat="1" applyFont="1" applyFill="1" applyBorder="1"/>
    <xf numFmtId="193" fontId="15" fillId="9" borderId="34" xfId="295" applyNumberFormat="1" applyFont="1" applyFill="1" applyBorder="1" applyAlignment="1"/>
    <xf numFmtId="0" fontId="15" fillId="9" borderId="25" xfId="232" applyFont="1" applyFill="1" applyBorder="1"/>
    <xf numFmtId="0" fontId="95" fillId="9" borderId="9" xfId="232" applyFill="1" applyBorder="1"/>
    <xf numFmtId="0" fontId="95" fillId="9" borderId="25" xfId="232" applyFill="1" applyBorder="1" applyAlignment="1">
      <alignment horizontal="center"/>
    </xf>
    <xf numFmtId="0" fontId="95" fillId="9" borderId="68" xfId="232" applyFill="1" applyBorder="1"/>
    <xf numFmtId="0" fontId="15" fillId="9" borderId="39" xfId="232" applyFont="1" applyFill="1" applyBorder="1"/>
    <xf numFmtId="0" fontId="15" fillId="9" borderId="22" xfId="232" applyFont="1" applyFill="1" applyBorder="1"/>
    <xf numFmtId="0" fontId="15" fillId="9" borderId="24" xfId="232" applyFont="1" applyFill="1" applyBorder="1"/>
    <xf numFmtId="0" fontId="119" fillId="9" borderId="74" xfId="232" applyFont="1" applyFill="1" applyBorder="1"/>
    <xf numFmtId="0" fontId="9" fillId="9" borderId="24" xfId="232" applyFont="1" applyFill="1" applyBorder="1"/>
    <xf numFmtId="0" fontId="9" fillId="9" borderId="40" xfId="232" applyFont="1" applyFill="1" applyBorder="1" applyAlignment="1">
      <alignment horizontal="center"/>
    </xf>
    <xf numFmtId="192" fontId="9" fillId="9" borderId="32" xfId="295" applyNumberFormat="1" applyFont="1" applyFill="1" applyBorder="1"/>
    <xf numFmtId="0" fontId="9" fillId="9" borderId="26" xfId="232" applyFont="1" applyFill="1" applyBorder="1"/>
    <xf numFmtId="2" fontId="15" fillId="9" borderId="68" xfId="232" applyNumberFormat="1" applyFont="1" applyFill="1" applyBorder="1" applyAlignment="1">
      <alignment horizontal="center"/>
    </xf>
    <xf numFmtId="0" fontId="16" fillId="9" borderId="33" xfId="232" applyFont="1" applyFill="1" applyBorder="1"/>
    <xf numFmtId="0" fontId="95" fillId="9" borderId="73" xfId="232" applyFill="1" applyBorder="1"/>
    <xf numFmtId="0" fontId="95" fillId="9" borderId="0" xfId="232" applyFill="1" applyAlignment="1">
      <alignment horizontal="center"/>
    </xf>
    <xf numFmtId="0" fontId="116" fillId="9" borderId="32" xfId="232" applyFont="1" applyFill="1" applyBorder="1"/>
    <xf numFmtId="0" fontId="95" fillId="9" borderId="48" xfId="232" applyFill="1" applyBorder="1" applyAlignment="1">
      <alignment horizontal="center"/>
    </xf>
    <xf numFmtId="0" fontId="95" fillId="9" borderId="48" xfId="232" applyFill="1" applyBorder="1"/>
    <xf numFmtId="0" fontId="95" fillId="9" borderId="27" xfId="232" applyFill="1" applyBorder="1"/>
    <xf numFmtId="0" fontId="9" fillId="9" borderId="69" xfId="232" applyFont="1" applyFill="1" applyBorder="1"/>
    <xf numFmtId="0" fontId="9" fillId="9" borderId="69" xfId="232" applyFont="1" applyFill="1" applyBorder="1" applyAlignment="1">
      <alignment horizontal="center"/>
    </xf>
    <xf numFmtId="0" fontId="95" fillId="9" borderId="75" xfId="232" applyFill="1" applyBorder="1"/>
    <xf numFmtId="43" fontId="95" fillId="9" borderId="18" xfId="295" applyNumberFormat="1" applyFont="1" applyFill="1" applyBorder="1"/>
    <xf numFmtId="0" fontId="116" fillId="9" borderId="76" xfId="232" applyFont="1" applyFill="1" applyBorder="1"/>
    <xf numFmtId="0" fontId="95" fillId="9" borderId="55" xfId="232" applyFill="1" applyBorder="1"/>
    <xf numFmtId="193" fontId="95" fillId="9" borderId="26" xfId="295" applyNumberFormat="1" applyFont="1" applyFill="1" applyBorder="1" applyAlignment="1"/>
    <xf numFmtId="188" fontId="118" fillId="11" borderId="74" xfId="232" applyNumberFormat="1" applyFont="1" applyFill="1" applyBorder="1"/>
    <xf numFmtId="0" fontId="95" fillId="9" borderId="73" xfId="232" applyFill="1" applyBorder="1" applyAlignment="1">
      <alignment horizontal="center"/>
    </xf>
    <xf numFmtId="0" fontId="121" fillId="9" borderId="69" xfId="232" applyFont="1" applyFill="1" applyBorder="1" applyAlignment="1">
      <alignment horizontal="center"/>
    </xf>
    <xf numFmtId="188" fontId="95" fillId="11" borderId="72" xfId="232" applyNumberFormat="1" applyFill="1" applyBorder="1"/>
    <xf numFmtId="193" fontId="95" fillId="9" borderId="32" xfId="232" applyNumberFormat="1" applyFill="1" applyBorder="1"/>
    <xf numFmtId="193" fontId="95" fillId="9" borderId="24" xfId="295" applyNumberFormat="1" applyFont="1" applyFill="1" applyBorder="1"/>
    <xf numFmtId="192" fontId="95" fillId="9" borderId="24" xfId="295" applyNumberFormat="1" applyFont="1" applyFill="1" applyBorder="1"/>
    <xf numFmtId="0" fontId="116" fillId="9" borderId="73" xfId="232" applyFont="1" applyFill="1" applyBorder="1" applyAlignment="1">
      <alignment horizontal="center"/>
    </xf>
    <xf numFmtId="0" fontId="95" fillId="9" borderId="69" xfId="232" applyFill="1" applyBorder="1" applyAlignment="1">
      <alignment horizontal="center"/>
    </xf>
    <xf numFmtId="0" fontId="116" fillId="9" borderId="67" xfId="232" applyFont="1" applyFill="1" applyBorder="1"/>
    <xf numFmtId="0" fontId="95" fillId="9" borderId="30" xfId="232" applyFill="1" applyBorder="1"/>
    <xf numFmtId="0" fontId="118" fillId="9" borderId="40" xfId="232" applyFont="1" applyFill="1" applyBorder="1"/>
    <xf numFmtId="193" fontId="95" fillId="9" borderId="18" xfId="295" applyNumberFormat="1" applyFont="1" applyFill="1" applyBorder="1"/>
    <xf numFmtId="0" fontId="95" fillId="9" borderId="18" xfId="232" applyFill="1" applyBorder="1" applyAlignment="1">
      <alignment horizontal="center"/>
    </xf>
    <xf numFmtId="43" fontId="95" fillId="9" borderId="58" xfId="295" applyNumberFormat="1" applyFont="1" applyFill="1" applyBorder="1" applyAlignment="1"/>
    <xf numFmtId="43" fontId="95" fillId="9" borderId="32" xfId="0" applyNumberFormat="1" applyFont="1" applyFill="1" applyBorder="1"/>
    <xf numFmtId="0" fontId="116" fillId="9" borderId="69" xfId="232" applyFont="1" applyFill="1" applyBorder="1" applyAlignment="1">
      <alignment horizontal="center"/>
    </xf>
    <xf numFmtId="0" fontId="15" fillId="9" borderId="68" xfId="0" applyFont="1" applyFill="1" applyBorder="1" applyAlignment="1">
      <alignment horizontal="center"/>
    </xf>
    <xf numFmtId="0" fontId="15" fillId="9" borderId="10" xfId="0" applyFont="1" applyFill="1" applyBorder="1" applyAlignment="1">
      <alignment horizontal="left"/>
    </xf>
    <xf numFmtId="0" fontId="15" fillId="9" borderId="28" xfId="0" applyFont="1" applyFill="1" applyBorder="1" applyAlignment="1">
      <alignment horizontal="left"/>
    </xf>
    <xf numFmtId="0" fontId="15" fillId="9" borderId="67" xfId="0" applyFont="1" applyFill="1" applyBorder="1" applyAlignment="1">
      <alignment horizontal="left"/>
    </xf>
    <xf numFmtId="0" fontId="95" fillId="9" borderId="0" xfId="0" applyFont="1" applyFill="1"/>
    <xf numFmtId="0" fontId="95" fillId="9" borderId="70" xfId="0" applyFont="1" applyFill="1" applyBorder="1"/>
    <xf numFmtId="0" fontId="95" fillId="9" borderId="33" xfId="0" applyFont="1" applyFill="1" applyBorder="1"/>
    <xf numFmtId="193" fontId="95" fillId="9" borderId="32" xfId="1" applyNumberFormat="1" applyFont="1" applyFill="1" applyBorder="1"/>
    <xf numFmtId="0" fontId="95" fillId="9" borderId="32" xfId="0" applyFont="1" applyFill="1" applyBorder="1" applyAlignment="1">
      <alignment horizontal="center"/>
    </xf>
    <xf numFmtId="43" fontId="95" fillId="9" borderId="33" xfId="1" applyFont="1" applyFill="1" applyBorder="1" applyAlignment="1"/>
    <xf numFmtId="0" fontId="116" fillId="9" borderId="69" xfId="0" applyFont="1" applyFill="1" applyBorder="1"/>
    <xf numFmtId="43" fontId="95" fillId="9" borderId="32" xfId="1" applyFont="1" applyFill="1" applyBorder="1"/>
    <xf numFmtId="192" fontId="95" fillId="9" borderId="32" xfId="1" applyNumberFormat="1" applyFont="1" applyFill="1" applyBorder="1"/>
    <xf numFmtId="0" fontId="116" fillId="9" borderId="27" xfId="0" applyFont="1" applyFill="1" applyBorder="1"/>
    <xf numFmtId="0" fontId="95" fillId="9" borderId="71" xfId="0" applyFont="1" applyFill="1" applyBorder="1"/>
    <xf numFmtId="0" fontId="95" fillId="9" borderId="17" xfId="0" applyFont="1" applyFill="1" applyBorder="1"/>
    <xf numFmtId="0" fontId="95" fillId="9" borderId="26" xfId="0" applyFont="1" applyFill="1" applyBorder="1"/>
    <xf numFmtId="193" fontId="95" fillId="9" borderId="34" xfId="1" applyNumberFormat="1" applyFont="1" applyFill="1" applyBorder="1"/>
    <xf numFmtId="0" fontId="95" fillId="9" borderId="34" xfId="0" applyFont="1" applyFill="1" applyBorder="1" applyAlignment="1">
      <alignment horizontal="center"/>
    </xf>
    <xf numFmtId="193" fontId="15" fillId="9" borderId="26" xfId="1" applyNumberFormat="1" applyFont="1" applyFill="1" applyBorder="1" applyAlignment="1"/>
    <xf numFmtId="0" fontId="115" fillId="9" borderId="30" xfId="0" applyFont="1" applyFill="1" applyBorder="1"/>
    <xf numFmtId="2" fontId="15" fillId="9" borderId="68" xfId="0" applyNumberFormat="1" applyFont="1" applyFill="1" applyBorder="1" applyAlignment="1">
      <alignment horizontal="center"/>
    </xf>
    <xf numFmtId="0" fontId="15" fillId="9" borderId="40" xfId="0" applyFont="1" applyFill="1" applyBorder="1"/>
    <xf numFmtId="0" fontId="95" fillId="9" borderId="40" xfId="0" applyFont="1" applyFill="1" applyBorder="1"/>
    <xf numFmtId="0" fontId="95" fillId="9" borderId="24" xfId="0" applyFont="1" applyFill="1" applyBorder="1"/>
    <xf numFmtId="0" fontId="95" fillId="9" borderId="40" xfId="0" applyFont="1" applyFill="1" applyBorder="1" applyAlignment="1">
      <alignment horizontal="center"/>
    </xf>
    <xf numFmtId="0" fontId="116" fillId="9" borderId="73" xfId="0" applyFont="1" applyFill="1" applyBorder="1"/>
    <xf numFmtId="0" fontId="115" fillId="9" borderId="77" xfId="0" applyFont="1" applyFill="1" applyBorder="1"/>
    <xf numFmtId="0" fontId="115" fillId="9" borderId="78" xfId="0" applyFont="1" applyFill="1" applyBorder="1"/>
    <xf numFmtId="43" fontId="95" fillId="9" borderId="58" xfId="1" applyFont="1" applyFill="1" applyBorder="1" applyAlignment="1"/>
    <xf numFmtId="0" fontId="115" fillId="9" borderId="79" xfId="0" applyFont="1" applyFill="1" applyBorder="1"/>
    <xf numFmtId="0" fontId="95" fillId="9" borderId="14" xfId="0" applyFont="1" applyFill="1" applyBorder="1"/>
    <xf numFmtId="0" fontId="95" fillId="9" borderId="14" xfId="0" applyFont="1" applyFill="1" applyBorder="1" applyAlignment="1">
      <alignment horizontal="center"/>
    </xf>
    <xf numFmtId="193" fontId="15" fillId="12" borderId="56" xfId="1" applyNumberFormat="1" applyFont="1" applyFill="1" applyBorder="1" applyAlignment="1"/>
    <xf numFmtId="0" fontId="115" fillId="12" borderId="69" xfId="0" applyFont="1" applyFill="1" applyBorder="1"/>
    <xf numFmtId="0" fontId="95" fillId="9" borderId="80" xfId="0" applyFont="1" applyFill="1" applyBorder="1"/>
    <xf numFmtId="0" fontId="95" fillId="9" borderId="20" xfId="0" applyFont="1" applyFill="1" applyBorder="1"/>
    <xf numFmtId="193" fontId="95" fillId="9" borderId="15" xfId="1" applyNumberFormat="1" applyFont="1" applyFill="1" applyBorder="1" applyAlignment="1">
      <alignment horizontal="left" indent="1"/>
    </xf>
    <xf numFmtId="0" fontId="95" fillId="9" borderId="15" xfId="0" applyFont="1" applyFill="1" applyBorder="1" applyAlignment="1">
      <alignment horizontal="center"/>
    </xf>
    <xf numFmtId="43" fontId="95" fillId="9" borderId="12" xfId="0" applyNumberFormat="1" applyFont="1" applyFill="1" applyBorder="1"/>
    <xf numFmtId="43" fontId="95" fillId="9" borderId="81" xfId="1" applyFont="1" applyFill="1" applyBorder="1" applyAlignment="1"/>
    <xf numFmtId="0" fontId="116" fillId="9" borderId="42" xfId="0" applyFont="1" applyFill="1" applyBorder="1"/>
    <xf numFmtId="0" fontId="95" fillId="9" borderId="75" xfId="0" applyFont="1" applyFill="1" applyBorder="1"/>
    <xf numFmtId="0" fontId="95" fillId="9" borderId="55" xfId="0" applyFont="1" applyFill="1" applyBorder="1"/>
    <xf numFmtId="0" fontId="95" fillId="9" borderId="58" xfId="0" applyFont="1" applyFill="1" applyBorder="1"/>
    <xf numFmtId="193" fontId="95" fillId="9" borderId="18" xfId="1" applyNumberFormat="1" applyFont="1" applyFill="1" applyBorder="1" applyAlignment="1">
      <alignment horizontal="left" indent="1"/>
    </xf>
    <xf numFmtId="0" fontId="95" fillId="9" borderId="18" xfId="0" applyFont="1" applyFill="1" applyBorder="1" applyAlignment="1">
      <alignment horizontal="center"/>
    </xf>
    <xf numFmtId="43" fontId="95" fillId="9" borderId="82" xfId="0" applyNumberFormat="1" applyFont="1" applyFill="1" applyBorder="1"/>
    <xf numFmtId="43" fontId="95" fillId="9" borderId="57" xfId="1" applyFont="1" applyFill="1" applyBorder="1" applyAlignment="1"/>
    <xf numFmtId="0" fontId="116" fillId="9" borderId="76" xfId="0" applyFont="1" applyFill="1" applyBorder="1"/>
    <xf numFmtId="0" fontId="95" fillId="9" borderId="17" xfId="0" applyFont="1" applyFill="1" applyBorder="1" applyAlignment="1">
      <alignment horizontal="center"/>
    </xf>
    <xf numFmtId="193" fontId="15" fillId="12" borderId="83" xfId="1" applyNumberFormat="1" applyFont="1" applyFill="1" applyBorder="1" applyAlignment="1"/>
    <xf numFmtId="0" fontId="116" fillId="12" borderId="84" xfId="0" applyFont="1" applyFill="1" applyBorder="1"/>
    <xf numFmtId="0" fontId="15" fillId="9" borderId="14" xfId="232" applyFont="1" applyFill="1" applyBorder="1" applyAlignment="1">
      <alignment horizontal="left"/>
    </xf>
    <xf numFmtId="0" fontId="15" fillId="9" borderId="27" xfId="232" applyFont="1" applyFill="1" applyBorder="1" applyAlignment="1">
      <alignment horizontal="left"/>
    </xf>
    <xf numFmtId="0" fontId="115" fillId="9" borderId="27" xfId="232" applyFont="1" applyFill="1" applyBorder="1"/>
    <xf numFmtId="0" fontId="118" fillId="9" borderId="33" xfId="232" applyFont="1" applyFill="1" applyBorder="1"/>
    <xf numFmtId="0" fontId="116" fillId="9" borderId="27" xfId="232" applyFont="1" applyFill="1" applyBorder="1"/>
    <xf numFmtId="0" fontId="15" fillId="9" borderId="39" xfId="232" applyFont="1" applyFill="1" applyBorder="1" applyAlignment="1">
      <alignment horizontal="center"/>
    </xf>
    <xf numFmtId="0" fontId="15" fillId="9" borderId="22" xfId="232" applyFont="1" applyFill="1" applyBorder="1" applyAlignment="1">
      <alignment horizontal="center"/>
    </xf>
    <xf numFmtId="0" fontId="15" fillId="9" borderId="40" xfId="232" applyFont="1" applyFill="1" applyBorder="1" applyAlignment="1">
      <alignment horizontal="center"/>
    </xf>
    <xf numFmtId="0" fontId="118" fillId="9" borderId="68" xfId="232" applyFont="1" applyFill="1" applyBorder="1" applyAlignment="1">
      <alignment horizontal="center"/>
    </xf>
    <xf numFmtId="199" fontId="95" fillId="9" borderId="24" xfId="295" applyNumberFormat="1" applyFont="1" applyFill="1" applyBorder="1"/>
    <xf numFmtId="0" fontId="95" fillId="9" borderId="70" xfId="232" applyFill="1" applyBorder="1" applyAlignment="1">
      <alignment horizontal="center"/>
    </xf>
    <xf numFmtId="0" fontId="115" fillId="9" borderId="74" xfId="232" applyFont="1" applyFill="1" applyBorder="1" applyAlignment="1">
      <alignment horizontal="center"/>
    </xf>
    <xf numFmtId="0" fontId="116" fillId="9" borderId="0" xfId="232" applyFont="1" applyFill="1"/>
    <xf numFmtId="0" fontId="85" fillId="0" borderId="0" xfId="305" applyFont="1"/>
    <xf numFmtId="0" fontId="88" fillId="0" borderId="0" xfId="305" applyFont="1"/>
    <xf numFmtId="193" fontId="88" fillId="0" borderId="0" xfId="305" applyNumberFormat="1" applyFont="1"/>
    <xf numFmtId="193" fontId="88" fillId="0" borderId="0" xfId="306" applyNumberFormat="1" applyFont="1"/>
    <xf numFmtId="0" fontId="88" fillId="0" borderId="0" xfId="305" applyFont="1" applyAlignment="1">
      <alignment horizontal="right"/>
    </xf>
    <xf numFmtId="0" fontId="85" fillId="0" borderId="0" xfId="307" applyFont="1"/>
    <xf numFmtId="0" fontId="88" fillId="0" borderId="0" xfId="307" applyFont="1"/>
    <xf numFmtId="193" fontId="88" fillId="0" borderId="0" xfId="307" applyNumberFormat="1" applyFont="1"/>
    <xf numFmtId="193" fontId="88" fillId="0" borderId="0" xfId="120" applyNumberFormat="1" applyFont="1"/>
    <xf numFmtId="193" fontId="88" fillId="0" borderId="0" xfId="226" applyNumberFormat="1" applyFont="1"/>
    <xf numFmtId="193" fontId="85" fillId="0" borderId="0" xfId="305" applyNumberFormat="1" applyFont="1"/>
    <xf numFmtId="193" fontId="85" fillId="0" borderId="0" xfId="306" applyNumberFormat="1" applyFont="1"/>
    <xf numFmtId="0" fontId="88" fillId="0" borderId="44" xfId="305" applyFont="1" applyBorder="1" applyAlignment="1">
      <alignment horizontal="center"/>
    </xf>
    <xf numFmtId="193" fontId="88" fillId="0" borderId="44" xfId="305" applyNumberFormat="1" applyFont="1" applyBorder="1" applyAlignment="1">
      <alignment horizontal="center"/>
    </xf>
    <xf numFmtId="0" fontId="88" fillId="0" borderId="15" xfId="305" applyFont="1" applyBorder="1" applyAlignment="1">
      <alignment horizontal="center"/>
    </xf>
    <xf numFmtId="193" fontId="88" fillId="0" borderId="15" xfId="305" applyNumberFormat="1" applyFont="1" applyBorder="1" applyAlignment="1">
      <alignment horizontal="center"/>
    </xf>
    <xf numFmtId="193" fontId="88" fillId="0" borderId="44" xfId="306" applyNumberFormat="1" applyFont="1" applyBorder="1" applyAlignment="1">
      <alignment horizontal="center"/>
    </xf>
    <xf numFmtId="0" fontId="88" fillId="0" borderId="16" xfId="305" applyFont="1" applyBorder="1" applyAlignment="1">
      <alignment horizontal="center"/>
    </xf>
    <xf numFmtId="193" fontId="88" fillId="0" borderId="16" xfId="305" applyNumberFormat="1" applyFont="1" applyBorder="1" applyAlignment="1">
      <alignment horizontal="center"/>
    </xf>
    <xf numFmtId="193" fontId="88" fillId="0" borderId="16" xfId="306" applyNumberFormat="1" applyFont="1" applyBorder="1" applyAlignment="1">
      <alignment horizontal="center"/>
    </xf>
    <xf numFmtId="0" fontId="85" fillId="0" borderId="9" xfId="305" applyFont="1" applyBorder="1" applyAlignment="1">
      <alignment horizontal="center"/>
    </xf>
    <xf numFmtId="0" fontId="85" fillId="0" borderId="9" xfId="305" applyFont="1" applyBorder="1" applyAlignment="1">
      <alignment horizontal="left"/>
    </xf>
    <xf numFmtId="193" fontId="85" fillId="0" borderId="9" xfId="305" applyNumberFormat="1" applyFont="1" applyBorder="1"/>
    <xf numFmtId="0" fontId="88" fillId="0" borderId="9" xfId="305" applyFont="1" applyBorder="1" applyAlignment="1">
      <alignment horizontal="center"/>
    </xf>
    <xf numFmtId="193" fontId="88" fillId="0" borderId="9" xfId="306" applyNumberFormat="1" applyFont="1" applyBorder="1" applyAlignment="1">
      <alignment horizontal="center"/>
    </xf>
    <xf numFmtId="43" fontId="88" fillId="0" borderId="9" xfId="306" applyNumberFormat="1" applyFont="1" applyBorder="1"/>
    <xf numFmtId="193" fontId="88" fillId="0" borderId="9" xfId="306" applyNumberFormat="1" applyFont="1" applyBorder="1"/>
    <xf numFmtId="0" fontId="88" fillId="0" borderId="32" xfId="305" applyFont="1" applyBorder="1" applyAlignment="1">
      <alignment horizontal="center"/>
    </xf>
    <xf numFmtId="0" fontId="88" fillId="0" borderId="32" xfId="305" applyFont="1" applyBorder="1"/>
    <xf numFmtId="193" fontId="88" fillId="0" borderId="32" xfId="306" applyNumberFormat="1" applyFont="1" applyBorder="1"/>
    <xf numFmtId="193" fontId="88" fillId="0" borderId="32" xfId="307" applyNumberFormat="1" applyFont="1" applyBorder="1"/>
    <xf numFmtId="0" fontId="88" fillId="0" borderId="32" xfId="305" applyFont="1" applyBorder="1" applyAlignment="1">
      <alignment horizontal="left"/>
    </xf>
    <xf numFmtId="44" fontId="88" fillId="0" borderId="0" xfId="253" applyFont="1"/>
    <xf numFmtId="44" fontId="88" fillId="0" borderId="0" xfId="253" applyFont="1" applyFill="1"/>
    <xf numFmtId="43" fontId="88" fillId="0" borderId="32" xfId="306" applyNumberFormat="1" applyFont="1" applyBorder="1" applyAlignment="1">
      <alignment horizontal="right"/>
    </xf>
    <xf numFmtId="43" fontId="88" fillId="0" borderId="32" xfId="306" applyNumberFormat="1" applyFont="1" applyBorder="1"/>
    <xf numFmtId="0" fontId="123" fillId="0" borderId="32" xfId="304" applyFont="1" applyBorder="1"/>
    <xf numFmtId="0" fontId="88" fillId="0" borderId="32" xfId="305" quotePrefix="1" applyFont="1" applyBorder="1" applyAlignment="1">
      <alignment horizontal="center"/>
    </xf>
    <xf numFmtId="0" fontId="85" fillId="0" borderId="32" xfId="304" applyFont="1" applyBorder="1"/>
    <xf numFmtId="194" fontId="88" fillId="0" borderId="32" xfId="306" applyNumberFormat="1" applyFont="1" applyBorder="1" applyAlignment="1">
      <alignment horizontal="right"/>
    </xf>
    <xf numFmtId="193" fontId="88" fillId="0" borderId="32" xfId="305" applyNumberFormat="1" applyFont="1" applyBorder="1"/>
    <xf numFmtId="193" fontId="88" fillId="0" borderId="32" xfId="306" applyNumberFormat="1" applyFont="1" applyBorder="1" applyAlignment="1">
      <alignment horizontal="right"/>
    </xf>
    <xf numFmtId="0" fontId="88" fillId="0" borderId="32" xfId="304" applyFont="1" applyBorder="1"/>
    <xf numFmtId="193" fontId="85" fillId="0" borderId="32" xfId="306" applyNumberFormat="1" applyFont="1" applyBorder="1"/>
    <xf numFmtId="0" fontId="88" fillId="0" borderId="34" xfId="305" applyFont="1" applyBorder="1"/>
    <xf numFmtId="193" fontId="88" fillId="0" borderId="34" xfId="306" applyNumberFormat="1" applyFont="1" applyBorder="1"/>
    <xf numFmtId="0" fontId="88" fillId="0" borderId="34" xfId="305" applyFont="1" applyBorder="1" applyAlignment="1">
      <alignment horizontal="center"/>
    </xf>
    <xf numFmtId="193" fontId="88" fillId="0" borderId="34" xfId="306" applyNumberFormat="1" applyFont="1" applyBorder="1" applyAlignment="1">
      <alignment horizontal="center"/>
    </xf>
    <xf numFmtId="43" fontId="88" fillId="0" borderId="34" xfId="306" applyNumberFormat="1" applyFont="1" applyBorder="1"/>
    <xf numFmtId="0" fontId="85" fillId="0" borderId="0" xfId="304" applyFont="1" applyAlignment="1">
      <alignment vertical="center"/>
    </xf>
    <xf numFmtId="0" fontId="88" fillId="0" borderId="0" xfId="304" applyFont="1" applyAlignment="1">
      <alignment vertical="center"/>
    </xf>
    <xf numFmtId="193" fontId="88" fillId="0" borderId="0" xfId="304" applyNumberFormat="1" applyFont="1" applyAlignment="1">
      <alignment vertical="center"/>
    </xf>
    <xf numFmtId="193" fontId="88" fillId="0" borderId="0" xfId="306" applyNumberFormat="1" applyFont="1" applyFill="1" applyAlignment="1">
      <alignment vertical="center"/>
    </xf>
    <xf numFmtId="0" fontId="85" fillId="0" borderId="0" xfId="304" applyFont="1"/>
    <xf numFmtId="0" fontId="88" fillId="0" borderId="44" xfId="304" applyFont="1" applyBorder="1" applyAlignment="1">
      <alignment horizontal="center" vertical="center"/>
    </xf>
    <xf numFmtId="193" fontId="88" fillId="0" borderId="44" xfId="304" applyNumberFormat="1" applyFont="1" applyBorder="1" applyAlignment="1">
      <alignment horizontal="center" vertical="center"/>
    </xf>
    <xf numFmtId="0" fontId="88" fillId="0" borderId="15" xfId="304" applyFont="1" applyBorder="1" applyAlignment="1">
      <alignment horizontal="center" vertical="center"/>
    </xf>
    <xf numFmtId="193" fontId="88" fillId="0" borderId="15" xfId="304" applyNumberFormat="1" applyFont="1" applyBorder="1" applyAlignment="1">
      <alignment horizontal="center" vertical="center"/>
    </xf>
    <xf numFmtId="193" fontId="88" fillId="0" borderId="44" xfId="306" applyNumberFormat="1" applyFont="1" applyFill="1" applyBorder="1" applyAlignment="1">
      <alignment horizontal="center" vertical="center"/>
    </xf>
    <xf numFmtId="0" fontId="88" fillId="0" borderId="0" xfId="304" applyFont="1"/>
    <xf numFmtId="0" fontId="88" fillId="0" borderId="16" xfId="304" applyFont="1" applyBorder="1" applyAlignment="1">
      <alignment horizontal="center" vertical="center"/>
    </xf>
    <xf numFmtId="193" fontId="88" fillId="0" borderId="16" xfId="304" applyNumberFormat="1" applyFont="1" applyBorder="1" applyAlignment="1">
      <alignment horizontal="center" vertical="center"/>
    </xf>
    <xf numFmtId="193" fontId="88" fillId="0" borderId="16" xfId="306" applyNumberFormat="1" applyFont="1" applyFill="1" applyBorder="1" applyAlignment="1">
      <alignment horizontal="center" vertical="center"/>
    </xf>
    <xf numFmtId="0" fontId="85" fillId="0" borderId="9" xfId="304" applyFont="1" applyBorder="1" applyAlignment="1">
      <alignment horizontal="center" vertical="center"/>
    </xf>
    <xf numFmtId="0" fontId="85" fillId="0" borderId="9" xfId="304" applyFont="1" applyBorder="1" applyAlignment="1">
      <alignment horizontal="left" vertical="center"/>
    </xf>
    <xf numFmtId="193" fontId="85" fillId="0" borderId="9" xfId="304" applyNumberFormat="1" applyFont="1" applyBorder="1" applyAlignment="1">
      <alignment vertical="center"/>
    </xf>
    <xf numFmtId="0" fontId="88" fillId="0" borderId="9" xfId="304" applyFont="1" applyBorder="1" applyAlignment="1">
      <alignment horizontal="center" vertical="center"/>
    </xf>
    <xf numFmtId="193" fontId="88" fillId="0" borderId="9" xfId="306" applyNumberFormat="1" applyFont="1" applyFill="1" applyBorder="1" applyAlignment="1">
      <alignment horizontal="center" vertical="center"/>
    </xf>
    <xf numFmtId="43" fontId="88" fillId="0" borderId="9" xfId="306" applyNumberFormat="1" applyFont="1" applyFill="1" applyBorder="1" applyAlignment="1">
      <alignment vertical="center"/>
    </xf>
    <xf numFmtId="193" fontId="88" fillId="0" borderId="9" xfId="306" applyNumberFormat="1" applyFont="1" applyFill="1" applyBorder="1" applyAlignment="1">
      <alignment vertical="center"/>
    </xf>
    <xf numFmtId="0" fontId="88" fillId="0" borderId="32" xfId="304" applyFont="1" applyBorder="1" applyAlignment="1">
      <alignment horizontal="center" vertical="center"/>
    </xf>
    <xf numFmtId="0" fontId="88" fillId="0" borderId="32" xfId="304" applyFont="1" applyBorder="1" applyAlignment="1">
      <alignment vertical="center"/>
    </xf>
    <xf numFmtId="43" fontId="88" fillId="0" borderId="32" xfId="306" applyNumberFormat="1" applyFont="1" applyFill="1" applyBorder="1" applyAlignment="1">
      <alignment horizontal="center" vertical="center"/>
    </xf>
    <xf numFmtId="12" fontId="88" fillId="0" borderId="32" xfId="306" applyNumberFormat="1" applyFont="1" applyFill="1" applyBorder="1" applyAlignment="1">
      <alignment vertical="center"/>
    </xf>
    <xf numFmtId="43" fontId="88" fillId="0" borderId="32" xfId="306" applyNumberFormat="1" applyFont="1" applyFill="1" applyBorder="1" applyAlignment="1">
      <alignment vertical="center"/>
    </xf>
    <xf numFmtId="193" fontId="88" fillId="0" borderId="32" xfId="304" applyNumberFormat="1" applyFont="1" applyBorder="1" applyAlignment="1">
      <alignment vertical="center"/>
    </xf>
    <xf numFmtId="43" fontId="88" fillId="0" borderId="32" xfId="306" applyNumberFormat="1" applyFont="1" applyFill="1" applyBorder="1" applyAlignment="1">
      <alignment horizontal="right" vertical="center"/>
    </xf>
    <xf numFmtId="193" fontId="88" fillId="0" borderId="32" xfId="306" applyNumberFormat="1" applyFont="1" applyFill="1" applyBorder="1" applyAlignment="1">
      <alignment horizontal="right" vertical="center"/>
    </xf>
    <xf numFmtId="2" fontId="88" fillId="0" borderId="32" xfId="304" applyNumberFormat="1" applyFont="1" applyBorder="1" applyAlignment="1">
      <alignment horizontal="center" vertical="center"/>
    </xf>
    <xf numFmtId="193" fontId="88" fillId="0" borderId="32" xfId="306" applyNumberFormat="1" applyFont="1" applyFill="1" applyBorder="1" applyAlignment="1">
      <alignment vertical="center"/>
    </xf>
    <xf numFmtId="0" fontId="88" fillId="0" borderId="32" xfId="304" quotePrefix="1" applyFont="1" applyBorder="1" applyAlignment="1">
      <alignment horizontal="center" vertical="center"/>
    </xf>
    <xf numFmtId="0" fontId="88" fillId="0" borderId="18" xfId="304" applyFont="1" applyBorder="1" applyAlignment="1">
      <alignment vertical="center"/>
    </xf>
    <xf numFmtId="193" fontId="88" fillId="0" borderId="18" xfId="306" applyNumberFormat="1" applyFont="1" applyFill="1" applyBorder="1" applyAlignment="1">
      <alignment vertical="center"/>
    </xf>
    <xf numFmtId="0" fontId="88" fillId="0" borderId="18" xfId="304" applyFont="1" applyBorder="1" applyAlignment="1">
      <alignment horizontal="center" vertical="center"/>
    </xf>
    <xf numFmtId="193" fontId="88" fillId="0" borderId="18" xfId="306" applyNumberFormat="1" applyFont="1" applyFill="1" applyBorder="1" applyAlignment="1">
      <alignment horizontal="center" vertical="center"/>
    </xf>
    <xf numFmtId="43" fontId="88" fillId="0" borderId="18" xfId="306" applyNumberFormat="1" applyFont="1" applyFill="1" applyBorder="1" applyAlignment="1">
      <alignment vertical="center"/>
    </xf>
    <xf numFmtId="0" fontId="88" fillId="0" borderId="48" xfId="304" applyFont="1" applyBorder="1" applyAlignment="1">
      <alignment vertical="center"/>
    </xf>
    <xf numFmtId="0" fontId="85" fillId="0" borderId="48" xfId="304" applyFont="1" applyBorder="1" applyAlignment="1">
      <alignment horizontal="center" vertical="center"/>
    </xf>
    <xf numFmtId="193" fontId="88" fillId="0" borderId="48" xfId="306" applyNumberFormat="1" applyFont="1" applyFill="1" applyBorder="1" applyAlignment="1">
      <alignment vertical="center"/>
    </xf>
    <xf numFmtId="0" fontId="88" fillId="0" borderId="48" xfId="304" applyFont="1" applyBorder="1" applyAlignment="1">
      <alignment horizontal="center" vertical="center"/>
    </xf>
    <xf numFmtId="193" fontId="88" fillId="0" borderId="48" xfId="306" applyNumberFormat="1" applyFont="1" applyFill="1" applyBorder="1" applyAlignment="1">
      <alignment horizontal="center" vertical="center"/>
    </xf>
    <xf numFmtId="43" fontId="88" fillId="0" borderId="48" xfId="306" applyNumberFormat="1" applyFont="1" applyFill="1" applyBorder="1" applyAlignment="1">
      <alignment vertical="center"/>
    </xf>
    <xf numFmtId="0" fontId="85" fillId="0" borderId="9" xfId="304" applyFont="1" applyBorder="1" applyAlignment="1">
      <alignment horizontal="left"/>
    </xf>
    <xf numFmtId="0" fontId="88" fillId="0" borderId="32" xfId="304" applyFont="1" applyBorder="1" applyAlignment="1">
      <alignment horizontal="center"/>
    </xf>
    <xf numFmtId="0" fontId="88" fillId="0" borderId="32" xfId="306" applyNumberFormat="1" applyFont="1" applyFill="1" applyBorder="1" applyAlignment="1">
      <alignment vertical="center"/>
    </xf>
    <xf numFmtId="193" fontId="88" fillId="0" borderId="32" xfId="1" applyNumberFormat="1" applyFont="1" applyFill="1" applyBorder="1" applyAlignment="1">
      <alignment vertical="center"/>
    </xf>
    <xf numFmtId="0" fontId="88" fillId="0" borderId="32" xfId="304" quotePrefix="1" applyFont="1" applyBorder="1"/>
    <xf numFmtId="43" fontId="88" fillId="0" borderId="32" xfId="1" applyFont="1" applyFill="1" applyBorder="1" applyAlignment="1">
      <alignment horizontal="center" vertical="center"/>
    </xf>
    <xf numFmtId="0" fontId="88" fillId="9" borderId="34" xfId="0" applyFont="1" applyFill="1" applyBorder="1" applyAlignment="1">
      <alignment vertical="center"/>
    </xf>
    <xf numFmtId="0" fontId="85" fillId="9" borderId="34" xfId="0" applyFont="1" applyFill="1" applyBorder="1" applyAlignment="1">
      <alignment horizontal="center" vertical="center"/>
    </xf>
    <xf numFmtId="0" fontId="88" fillId="11" borderId="48" xfId="305" applyFont="1" applyFill="1" applyBorder="1"/>
    <xf numFmtId="0" fontId="85" fillId="11" borderId="48" xfId="305" applyFont="1" applyFill="1" applyBorder="1" applyAlignment="1">
      <alignment horizontal="center"/>
    </xf>
    <xf numFmtId="193" fontId="88" fillId="11" borderId="48" xfId="306" applyNumberFormat="1" applyFont="1" applyFill="1" applyBorder="1"/>
    <xf numFmtId="0" fontId="88" fillId="11" borderId="48" xfId="305" applyFont="1" applyFill="1" applyBorder="1" applyAlignment="1">
      <alignment horizontal="center"/>
    </xf>
    <xf numFmtId="193" fontId="88" fillId="11" borderId="48" xfId="306" applyNumberFormat="1" applyFont="1" applyFill="1" applyBorder="1" applyAlignment="1">
      <alignment horizontal="center"/>
    </xf>
    <xf numFmtId="43" fontId="88" fillId="11" borderId="48" xfId="306" applyNumberFormat="1" applyFont="1" applyFill="1" applyBorder="1"/>
    <xf numFmtId="0" fontId="88" fillId="11" borderId="0" xfId="305" applyFont="1" applyFill="1"/>
    <xf numFmtId="0" fontId="88" fillId="11" borderId="48" xfId="304" applyFont="1" applyFill="1" applyBorder="1" applyAlignment="1">
      <alignment vertical="center"/>
    </xf>
    <xf numFmtId="0" fontId="85" fillId="11" borderId="48" xfId="304" applyFont="1" applyFill="1" applyBorder="1" applyAlignment="1">
      <alignment horizontal="center" vertical="center"/>
    </xf>
    <xf numFmtId="193" fontId="88" fillId="11" borderId="48" xfId="306" applyNumberFormat="1" applyFont="1" applyFill="1" applyBorder="1" applyAlignment="1">
      <alignment vertical="center"/>
    </xf>
    <xf numFmtId="0" fontId="88" fillId="11" borderId="48" xfId="304" applyFont="1" applyFill="1" applyBorder="1" applyAlignment="1">
      <alignment horizontal="center" vertical="center"/>
    </xf>
    <xf numFmtId="193" fontId="88" fillId="11" borderId="48" xfId="306" applyNumberFormat="1" applyFont="1" applyFill="1" applyBorder="1" applyAlignment="1">
      <alignment horizontal="center" vertical="center"/>
    </xf>
    <xf numFmtId="43" fontId="88" fillId="11" borderId="48" xfId="306" applyNumberFormat="1" applyFont="1" applyFill="1" applyBorder="1" applyAlignment="1">
      <alignment vertical="center"/>
    </xf>
    <xf numFmtId="0" fontId="88" fillId="11" borderId="0" xfId="304" applyFont="1" applyFill="1"/>
    <xf numFmtId="0" fontId="88" fillId="9" borderId="0" xfId="226" applyFont="1" applyFill="1"/>
    <xf numFmtId="0" fontId="99" fillId="9" borderId="28" xfId="226" applyFont="1" applyFill="1" applyBorder="1" applyAlignment="1" applyProtection="1">
      <alignment horizontal="right" vertical="top"/>
      <protection hidden="1"/>
    </xf>
    <xf numFmtId="0" fontId="99" fillId="9" borderId="27" xfId="226" applyFont="1" applyFill="1" applyBorder="1" applyAlignment="1" applyProtection="1">
      <alignment horizontal="right" vertical="top"/>
      <protection hidden="1"/>
    </xf>
    <xf numFmtId="0" fontId="88" fillId="9" borderId="27" xfId="226" applyFont="1" applyFill="1" applyBorder="1" applyAlignment="1" applyProtection="1">
      <alignment vertical="top"/>
      <protection hidden="1"/>
    </xf>
    <xf numFmtId="0" fontId="88" fillId="9" borderId="27" xfId="226" applyFont="1" applyFill="1" applyBorder="1" applyAlignment="1" applyProtection="1">
      <alignment horizontal="center" vertical="center"/>
      <protection locked="0"/>
    </xf>
    <xf numFmtId="0" fontId="88" fillId="9" borderId="27" xfId="226" applyFont="1" applyFill="1" applyBorder="1" applyAlignment="1" applyProtection="1">
      <alignment horizontal="right" vertical="top"/>
      <protection hidden="1"/>
    </xf>
    <xf numFmtId="0" fontId="88" fillId="9" borderId="0" xfId="226" applyFont="1" applyFill="1" applyProtection="1">
      <protection hidden="1"/>
    </xf>
    <xf numFmtId="0" fontId="85" fillId="9" borderId="49" xfId="226" applyFont="1" applyFill="1" applyBorder="1" applyAlignment="1" applyProtection="1">
      <alignment horizontal="center" vertical="center"/>
      <protection hidden="1"/>
    </xf>
    <xf numFmtId="41" fontId="88" fillId="9" borderId="29" xfId="226" applyNumberFormat="1" applyFont="1" applyFill="1" applyBorder="1" applyProtection="1">
      <protection hidden="1"/>
    </xf>
    <xf numFmtId="41" fontId="88" fillId="9" borderId="32" xfId="226" applyNumberFormat="1" applyFont="1" applyFill="1" applyBorder="1" applyProtection="1">
      <protection hidden="1"/>
    </xf>
    <xf numFmtId="0" fontId="88" fillId="9" borderId="32" xfId="226" applyFont="1" applyFill="1" applyBorder="1" applyProtection="1">
      <protection hidden="1"/>
    </xf>
    <xf numFmtId="0" fontId="88" fillId="9" borderId="16" xfId="226" applyFont="1" applyFill="1" applyBorder="1" applyProtection="1">
      <protection hidden="1"/>
    </xf>
    <xf numFmtId="0" fontId="88" fillId="9" borderId="9" xfId="226" applyFont="1" applyFill="1" applyBorder="1" applyAlignment="1" applyProtection="1">
      <alignment horizontal="center"/>
      <protection hidden="1"/>
    </xf>
    <xf numFmtId="0" fontId="99" fillId="9" borderId="30" xfId="226" applyFont="1" applyFill="1" applyBorder="1" applyAlignment="1" applyProtection="1">
      <alignment horizontal="right" vertical="top"/>
      <protection hidden="1"/>
    </xf>
    <xf numFmtId="0" fontId="88" fillId="9" borderId="30" xfId="226" applyFont="1" applyFill="1" applyBorder="1" applyAlignment="1" applyProtection="1">
      <alignment vertical="top"/>
      <protection hidden="1"/>
    </xf>
    <xf numFmtId="0" fontId="88" fillId="9" borderId="30" xfId="226" applyFont="1" applyFill="1" applyBorder="1" applyProtection="1">
      <protection hidden="1"/>
    </xf>
    <xf numFmtId="0" fontId="85" fillId="9" borderId="0" xfId="0" applyFont="1" applyFill="1" applyAlignment="1">
      <alignment horizontal="left" indent="1"/>
    </xf>
    <xf numFmtId="193" fontId="85" fillId="9" borderId="0" xfId="0" applyNumberFormat="1" applyFont="1" applyFill="1" applyAlignment="1">
      <alignment horizontal="left" indent="1"/>
    </xf>
    <xf numFmtId="193" fontId="88" fillId="9" borderId="0" xfId="0" applyNumberFormat="1" applyFont="1" applyFill="1"/>
    <xf numFmtId="216" fontId="88" fillId="9" borderId="0" xfId="0" applyNumberFormat="1" applyFont="1" applyFill="1"/>
    <xf numFmtId="193" fontId="85" fillId="9" borderId="4" xfId="0" applyNumberFormat="1" applyFont="1" applyFill="1" applyBorder="1" applyAlignment="1">
      <alignment horizontal="center" vertical="center"/>
    </xf>
    <xf numFmtId="0" fontId="91" fillId="9" borderId="9" xfId="0" applyFont="1" applyFill="1" applyBorder="1" applyAlignment="1">
      <alignment horizontal="center" vertical="center"/>
    </xf>
    <xf numFmtId="193" fontId="88" fillId="9" borderId="9" xfId="0" applyNumberFormat="1" applyFont="1" applyFill="1" applyBorder="1"/>
    <xf numFmtId="193" fontId="85" fillId="9" borderId="13" xfId="1" applyNumberFormat="1" applyFont="1" applyFill="1" applyBorder="1"/>
    <xf numFmtId="0" fontId="85" fillId="9" borderId="13" xfId="0" applyFont="1" applyFill="1" applyBorder="1" applyAlignment="1">
      <alignment horizontal="left" vertical="center" indent="1"/>
    </xf>
    <xf numFmtId="0" fontId="88" fillId="9" borderId="13" xfId="0" applyFont="1" applyFill="1" applyBorder="1" applyAlignment="1">
      <alignment vertical="center"/>
    </xf>
    <xf numFmtId="193" fontId="88" fillId="9" borderId="13" xfId="0" applyNumberFormat="1" applyFont="1" applyFill="1" applyBorder="1" applyAlignment="1">
      <alignment vertical="center"/>
    </xf>
    <xf numFmtId="0" fontId="88" fillId="9" borderId="13" xfId="0" applyFont="1" applyFill="1" applyBorder="1"/>
    <xf numFmtId="193" fontId="85" fillId="9" borderId="32" xfId="1" applyNumberFormat="1" applyFont="1" applyFill="1" applyBorder="1"/>
    <xf numFmtId="0" fontId="85" fillId="9" borderId="32" xfId="0" applyFont="1" applyFill="1" applyBorder="1" applyAlignment="1">
      <alignment horizontal="left" vertical="center" indent="1"/>
    </xf>
    <xf numFmtId="193" fontId="88" fillId="9" borderId="32" xfId="0" applyNumberFormat="1" applyFont="1" applyFill="1" applyBorder="1" applyAlignment="1">
      <alignment vertical="center"/>
    </xf>
    <xf numFmtId="0" fontId="88" fillId="9" borderId="13" xfId="0" applyFont="1" applyFill="1" applyBorder="1" applyAlignment="1">
      <alignment horizontal="left" vertical="center" indent="1"/>
    </xf>
    <xf numFmtId="193" fontId="88" fillId="9" borderId="34" xfId="0" applyNumberFormat="1" applyFont="1" applyFill="1" applyBorder="1" applyAlignment="1">
      <alignment vertical="center"/>
    </xf>
    <xf numFmtId="193" fontId="85" fillId="9" borderId="34" xfId="1" applyNumberFormat="1" applyFont="1" applyFill="1" applyBorder="1" applyAlignment="1">
      <alignment vertical="center"/>
    </xf>
    <xf numFmtId="0" fontId="88" fillId="9" borderId="0" xfId="0" applyFont="1" applyFill="1" applyAlignment="1">
      <alignment horizontal="left"/>
    </xf>
    <xf numFmtId="193" fontId="88" fillId="9" borderId="0" xfId="0" applyNumberFormat="1" applyFont="1" applyFill="1" applyAlignment="1">
      <alignment horizontal="left"/>
    </xf>
    <xf numFmtId="41" fontId="84" fillId="9" borderId="32" xfId="0" applyNumberFormat="1" applyFont="1" applyFill="1" applyBorder="1" applyProtection="1">
      <protection locked="0"/>
    </xf>
    <xf numFmtId="49" fontId="84" fillId="9" borderId="40" xfId="239" applyNumberFormat="1" applyFont="1" applyFill="1" applyBorder="1" applyAlignment="1">
      <alignment vertical="top"/>
    </xf>
    <xf numFmtId="0" fontId="88" fillId="0" borderId="0" xfId="0" applyFont="1"/>
    <xf numFmtId="0" fontId="88" fillId="0" borderId="32" xfId="0" applyFont="1" applyBorder="1" applyAlignment="1">
      <alignment vertical="center"/>
    </xf>
    <xf numFmtId="0" fontId="85" fillId="0" borderId="32" xfId="0" applyFont="1" applyBorder="1" applyAlignment="1">
      <alignment horizontal="left" vertical="center" indent="1"/>
    </xf>
    <xf numFmtId="0" fontId="88" fillId="0" borderId="32" xfId="0" applyFont="1" applyBorder="1" applyAlignment="1">
      <alignment horizontal="left" vertical="center" indent="1"/>
    </xf>
    <xf numFmtId="0" fontId="85" fillId="0" borderId="34" xfId="0" applyFont="1" applyBorder="1" applyAlignment="1">
      <alignment horizontal="center" vertical="center"/>
    </xf>
    <xf numFmtId="0" fontId="85" fillId="9" borderId="0" xfId="0" applyFont="1" applyFill="1" applyAlignment="1">
      <alignment horizontal="center" vertical="center"/>
    </xf>
    <xf numFmtId="2" fontId="123" fillId="9" borderId="68" xfId="2" applyNumberFormat="1" applyFont="1" applyFill="1" applyBorder="1" applyAlignment="1">
      <alignment horizontal="center"/>
    </xf>
    <xf numFmtId="0" fontId="85" fillId="9" borderId="40" xfId="2" applyFont="1" applyFill="1" applyBorder="1" applyAlignment="1">
      <alignment horizontal="left"/>
    </xf>
    <xf numFmtId="0" fontId="87" fillId="9" borderId="40" xfId="2" applyFont="1" applyFill="1" applyBorder="1"/>
    <xf numFmtId="0" fontId="88" fillId="9" borderId="24" xfId="2" applyFont="1" applyFill="1" applyBorder="1" applyAlignment="1">
      <alignment horizontal="center"/>
    </xf>
    <xf numFmtId="43" fontId="88" fillId="0" borderId="24" xfId="2" applyNumberFormat="1" applyFont="1" applyBorder="1"/>
    <xf numFmtId="43" fontId="88" fillId="0" borderId="40" xfId="34" applyNumberFormat="1" applyFont="1" applyFill="1" applyBorder="1" applyAlignment="1"/>
    <xf numFmtId="0" fontId="125" fillId="0" borderId="73" xfId="2" applyFont="1" applyBorder="1"/>
    <xf numFmtId="0" fontId="88" fillId="9" borderId="0" xfId="2" applyFont="1" applyFill="1"/>
    <xf numFmtId="0" fontId="88" fillId="9" borderId="70" xfId="2" applyFont="1" applyFill="1" applyBorder="1"/>
    <xf numFmtId="0" fontId="85" fillId="9" borderId="33" xfId="2" applyFont="1" applyFill="1" applyBorder="1"/>
    <xf numFmtId="0" fontId="87" fillId="9" borderId="33" xfId="2" applyFont="1" applyFill="1" applyBorder="1"/>
    <xf numFmtId="0" fontId="88" fillId="9" borderId="32" xfId="2" applyFont="1" applyFill="1" applyBorder="1" applyAlignment="1">
      <alignment horizontal="center"/>
    </xf>
    <xf numFmtId="43" fontId="88" fillId="0" borderId="32" xfId="2" applyNumberFormat="1" applyFont="1" applyBorder="1"/>
    <xf numFmtId="43" fontId="88" fillId="0" borderId="33" xfId="34" applyNumberFormat="1" applyFont="1" applyFill="1" applyBorder="1" applyAlignment="1"/>
    <xf numFmtId="0" fontId="125" fillId="0" borderId="69" xfId="2" applyFont="1" applyBorder="1"/>
    <xf numFmtId="0" fontId="88" fillId="9" borderId="33" xfId="2" applyFont="1" applyFill="1" applyBorder="1"/>
    <xf numFmtId="43" fontId="88" fillId="0" borderId="24" xfId="34" applyNumberFormat="1" applyFont="1" applyFill="1" applyBorder="1"/>
    <xf numFmtId="0" fontId="88" fillId="9" borderId="75" xfId="2" applyFont="1" applyFill="1" applyBorder="1"/>
    <xf numFmtId="0" fontId="125" fillId="0" borderId="76" xfId="2" applyFont="1" applyBorder="1"/>
    <xf numFmtId="193" fontId="88" fillId="9" borderId="32" xfId="34" applyNumberFormat="1" applyFont="1" applyFill="1" applyBorder="1"/>
    <xf numFmtId="0" fontId="88" fillId="0" borderId="32" xfId="2" applyFont="1" applyBorder="1" applyAlignment="1">
      <alignment horizontal="center"/>
    </xf>
    <xf numFmtId="43" fontId="85" fillId="0" borderId="32" xfId="34" applyNumberFormat="1" applyFont="1" applyFill="1" applyBorder="1" applyAlignment="1"/>
    <xf numFmtId="0" fontId="88" fillId="0" borderId="70" xfId="2" applyFont="1" applyBorder="1"/>
    <xf numFmtId="193" fontId="88" fillId="0" borderId="32" xfId="34" applyNumberFormat="1" applyFont="1" applyFill="1" applyBorder="1"/>
    <xf numFmtId="43" fontId="85" fillId="0" borderId="33" xfId="34" applyNumberFormat="1" applyFont="1" applyFill="1" applyBorder="1" applyAlignment="1"/>
    <xf numFmtId="0" fontId="88" fillId="0" borderId="86" xfId="2" applyFont="1" applyBorder="1"/>
    <xf numFmtId="0" fontId="88" fillId="0" borderId="87" xfId="2" applyFont="1" applyBorder="1" applyAlignment="1">
      <alignment horizontal="center"/>
    </xf>
    <xf numFmtId="0" fontId="88" fillId="0" borderId="88" xfId="2" applyFont="1" applyBorder="1" applyAlignment="1">
      <alignment horizontal="center"/>
    </xf>
    <xf numFmtId="193" fontId="88" fillId="0" borderId="89" xfId="34" applyNumberFormat="1" applyFont="1" applyFill="1" applyBorder="1"/>
    <xf numFmtId="0" fontId="88" fillId="0" borderId="89" xfId="2" applyFont="1" applyBorder="1" applyAlignment="1">
      <alignment horizontal="center"/>
    </xf>
    <xf numFmtId="43" fontId="85" fillId="0" borderId="88" xfId="34" applyNumberFormat="1" applyFont="1" applyFill="1" applyBorder="1" applyAlignment="1"/>
    <xf numFmtId="0" fontId="125" fillId="0" borderId="90" xfId="2" applyFont="1" applyBorder="1"/>
    <xf numFmtId="0" fontId="85" fillId="9" borderId="4" xfId="0" applyFont="1" applyFill="1" applyBorder="1" applyAlignment="1">
      <alignment horizontal="center" vertical="center"/>
    </xf>
    <xf numFmtId="0" fontId="88" fillId="9" borderId="0" xfId="0" applyFont="1" applyFill="1" applyAlignment="1">
      <alignment horizontal="left" indent="1"/>
    </xf>
    <xf numFmtId="0" fontId="89" fillId="0" borderId="0" xfId="162" applyFill="1" applyBorder="1" applyAlignment="1" applyProtection="1">
      <alignment horizontal="center"/>
    </xf>
    <xf numFmtId="217" fontId="88" fillId="0" borderId="24" xfId="259" applyNumberFormat="1" applyFont="1" applyFill="1" applyBorder="1" applyProtection="1">
      <protection locked="0"/>
    </xf>
    <xf numFmtId="41" fontId="88" fillId="0" borderId="24" xfId="259" applyNumberFormat="1" applyFont="1" applyFill="1" applyBorder="1" applyAlignment="1" applyProtection="1">
      <alignment horizontal="center"/>
    </xf>
    <xf numFmtId="41" fontId="88" fillId="0" borderId="32" xfId="259" applyNumberFormat="1" applyFont="1" applyFill="1" applyBorder="1" applyAlignment="1" applyProtection="1">
      <alignment horizontal="center"/>
    </xf>
    <xf numFmtId="37" fontId="88" fillId="0" borderId="32" xfId="260" applyFont="1" applyBorder="1" applyAlignment="1">
      <alignment horizontal="center"/>
    </xf>
    <xf numFmtId="217" fontId="88" fillId="0" borderId="0" xfId="259" applyNumberFormat="1" applyFont="1" applyFill="1"/>
    <xf numFmtId="217" fontId="88" fillId="0" borderId="0" xfId="0" applyNumberFormat="1" applyFont="1"/>
    <xf numFmtId="217" fontId="85" fillId="0" borderId="0" xfId="259" applyNumberFormat="1" applyFont="1" applyFill="1"/>
    <xf numFmtId="0" fontId="88" fillId="0" borderId="32" xfId="0" applyFont="1" applyBorder="1"/>
    <xf numFmtId="224" fontId="88" fillId="0" borderId="32" xfId="260" applyNumberFormat="1" applyFont="1" applyBorder="1" applyAlignment="1" applyProtection="1">
      <alignment horizontal="right"/>
      <protection locked="0"/>
    </xf>
    <xf numFmtId="0" fontId="85" fillId="9" borderId="0" xfId="0" applyFont="1" applyFill="1"/>
    <xf numFmtId="0" fontId="88" fillId="9" borderId="10" xfId="226" applyFont="1" applyFill="1" applyBorder="1"/>
    <xf numFmtId="0" fontId="88" fillId="9" borderId="28" xfId="226" applyFont="1" applyFill="1" applyBorder="1"/>
    <xf numFmtId="0" fontId="88" fillId="9" borderId="25" xfId="226" applyFont="1" applyFill="1" applyBorder="1"/>
    <xf numFmtId="0" fontId="88" fillId="9" borderId="22" xfId="226" applyFont="1" applyFill="1" applyBorder="1"/>
    <xf numFmtId="0" fontId="88" fillId="0" borderId="34" xfId="0" applyFont="1" applyBorder="1"/>
    <xf numFmtId="0" fontId="85" fillId="0" borderId="0" xfId="0" applyFont="1"/>
    <xf numFmtId="0" fontId="85" fillId="0" borderId="0" xfId="0" applyFont="1" applyAlignment="1">
      <alignment horizontal="left" indent="1"/>
    </xf>
    <xf numFmtId="0" fontId="88" fillId="0" borderId="0" xfId="0" applyFont="1" applyAlignment="1">
      <alignment horizontal="left"/>
    </xf>
    <xf numFmtId="0" fontId="85" fillId="0" borderId="0" xfId="0" applyFont="1" applyAlignment="1">
      <alignment horizontal="center" vertical="center"/>
    </xf>
    <xf numFmtId="0" fontId="85" fillId="0" borderId="0" xfId="0" applyFont="1" applyAlignment="1">
      <alignment horizontal="left"/>
    </xf>
    <xf numFmtId="193" fontId="85" fillId="0" borderId="32" xfId="1" applyNumberFormat="1" applyFont="1" applyFill="1" applyBorder="1"/>
    <xf numFmtId="193" fontId="88" fillId="0" borderId="0" xfId="0" applyNumberFormat="1" applyFont="1" applyAlignment="1">
      <alignment horizontal="left"/>
    </xf>
    <xf numFmtId="0" fontId="88" fillId="0" borderId="34" xfId="0" applyFont="1" applyBorder="1" applyAlignment="1">
      <alignment vertical="center"/>
    </xf>
    <xf numFmtId="0" fontId="88" fillId="0" borderId="0" xfId="80" applyFont="1" applyProtection="1">
      <protection locked="0"/>
    </xf>
    <xf numFmtId="0" fontId="88" fillId="0" borderId="0" xfId="80" applyFont="1" applyAlignment="1" applyProtection="1">
      <alignment horizontal="left"/>
      <protection locked="0"/>
    </xf>
    <xf numFmtId="41" fontId="84" fillId="0" borderId="32" xfId="0" applyNumberFormat="1" applyFont="1" applyBorder="1" applyProtection="1">
      <protection locked="0"/>
    </xf>
    <xf numFmtId="0" fontId="88" fillId="0" borderId="24" xfId="0" applyFont="1" applyBorder="1"/>
    <xf numFmtId="41" fontId="88" fillId="0" borderId="34" xfId="80" applyNumberFormat="1" applyFont="1" applyBorder="1" applyProtection="1">
      <protection locked="0"/>
    </xf>
    <xf numFmtId="49" fontId="85" fillId="0" borderId="26" xfId="80" applyNumberFormat="1" applyFont="1" applyBorder="1" applyAlignment="1" applyProtection="1">
      <alignment horizontal="center"/>
      <protection locked="0"/>
    </xf>
    <xf numFmtId="0" fontId="88" fillId="0" borderId="34" xfId="80" applyFont="1" applyBorder="1" applyAlignment="1" applyProtection="1">
      <alignment horizontal="center"/>
      <protection locked="0"/>
    </xf>
    <xf numFmtId="193" fontId="88" fillId="0" borderId="0" xfId="0" applyNumberFormat="1" applyFont="1"/>
    <xf numFmtId="0" fontId="96" fillId="0" borderId="0" xfId="284" applyFont="1"/>
    <xf numFmtId="0" fontId="101" fillId="0" borderId="0" xfId="284" applyFont="1" applyAlignment="1" applyProtection="1">
      <alignment vertical="top"/>
      <protection hidden="1"/>
    </xf>
    <xf numFmtId="0" fontId="101" fillId="0" borderId="0" xfId="284" applyFont="1" applyAlignment="1" applyProtection="1">
      <alignment horizontal="center" vertical="top"/>
      <protection hidden="1"/>
    </xf>
    <xf numFmtId="0" fontId="96" fillId="0" borderId="0" xfId="284" applyFont="1" applyAlignment="1" applyProtection="1">
      <alignment vertical="center"/>
      <protection locked="0"/>
    </xf>
    <xf numFmtId="0" fontId="88" fillId="0" borderId="0" xfId="80" applyFont="1"/>
    <xf numFmtId="0" fontId="96" fillId="0" borderId="0" xfId="284" applyFont="1" applyAlignment="1" applyProtection="1">
      <alignment vertical="top"/>
      <protection hidden="1"/>
    </xf>
    <xf numFmtId="0" fontId="129" fillId="0" borderId="0" xfId="58" applyFont="1"/>
    <xf numFmtId="223" fontId="126" fillId="0" borderId="0" xfId="34" applyNumberFormat="1" applyFont="1" applyFill="1"/>
    <xf numFmtId="0" fontId="126" fillId="0" borderId="0" xfId="58" applyFont="1"/>
    <xf numFmtId="0" fontId="130" fillId="0" borderId="0" xfId="58" applyFont="1" applyAlignment="1">
      <alignment horizontal="right"/>
    </xf>
    <xf numFmtId="0" fontId="126" fillId="0" borderId="0" xfId="58" applyFont="1" applyAlignment="1">
      <alignment horizontal="right"/>
    </xf>
    <xf numFmtId="0" fontId="127" fillId="12" borderId="0" xfId="58" applyFont="1" applyFill="1" applyAlignment="1">
      <alignment horizontal="center"/>
    </xf>
    <xf numFmtId="0" fontId="127" fillId="0" borderId="101" xfId="58" applyFont="1" applyBorder="1" applyAlignment="1">
      <alignment horizontal="center"/>
    </xf>
    <xf numFmtId="223" fontId="126" fillId="0" borderId="0" xfId="34" applyNumberFormat="1" applyFont="1" applyFill="1" applyBorder="1"/>
    <xf numFmtId="0" fontId="127" fillId="0" borderId="0" xfId="58" applyFont="1" applyAlignment="1">
      <alignment horizontal="center"/>
    </xf>
    <xf numFmtId="0" fontId="126" fillId="12" borderId="0" xfId="58" applyFont="1" applyFill="1"/>
    <xf numFmtId="223" fontId="126" fillId="12" borderId="0" xfId="34" applyNumberFormat="1" applyFont="1" applyFill="1" applyBorder="1"/>
    <xf numFmtId="223" fontId="132" fillId="14" borderId="4" xfId="34" applyNumberFormat="1" applyFont="1" applyFill="1" applyBorder="1"/>
    <xf numFmtId="0" fontId="135" fillId="14" borderId="4" xfId="58" applyFont="1" applyFill="1" applyBorder="1" applyAlignment="1">
      <alignment horizontal="left" indent="1"/>
    </xf>
    <xf numFmtId="0" fontId="89" fillId="12" borderId="0" xfId="162" applyFill="1" applyBorder="1" applyAlignment="1" applyProtection="1">
      <alignment horizontal="center"/>
    </xf>
    <xf numFmtId="0" fontId="136" fillId="15" borderId="4" xfId="162" applyFont="1" applyFill="1" applyBorder="1" applyAlignment="1" applyProtection="1">
      <alignment horizontal="center"/>
    </xf>
    <xf numFmtId="0" fontId="135" fillId="15" borderId="4" xfId="58" applyFont="1" applyFill="1" applyBorder="1" applyAlignment="1">
      <alignment horizontal="left" indent="1"/>
    </xf>
    <xf numFmtId="223" fontId="126" fillId="0" borderId="0" xfId="34" applyNumberFormat="1" applyFont="1" applyFill="1" applyBorder="1" applyAlignment="1">
      <alignment vertical="center"/>
    </xf>
    <xf numFmtId="0" fontId="126" fillId="0" borderId="0" xfId="58" applyFont="1" applyAlignment="1">
      <alignment horizontal="center"/>
    </xf>
    <xf numFmtId="0" fontId="132" fillId="16" borderId="4" xfId="58" applyFont="1" applyFill="1" applyBorder="1" applyAlignment="1">
      <alignment horizontal="center"/>
    </xf>
    <xf numFmtId="0" fontId="135" fillId="16" borderId="4" xfId="58" applyFont="1" applyFill="1" applyBorder="1" applyAlignment="1">
      <alignment horizontal="left" indent="1"/>
    </xf>
    <xf numFmtId="0" fontId="126" fillId="12" borderId="31" xfId="58" applyFont="1" applyFill="1" applyBorder="1"/>
    <xf numFmtId="223" fontId="126" fillId="12" borderId="3" xfId="34" applyNumberFormat="1" applyFont="1" applyFill="1" applyBorder="1"/>
    <xf numFmtId="0" fontId="126" fillId="12" borderId="3" xfId="58" applyFont="1" applyFill="1" applyBorder="1"/>
    <xf numFmtId="0" fontId="139" fillId="12" borderId="0" xfId="58" applyFont="1" applyFill="1"/>
    <xf numFmtId="223" fontId="139" fillId="12" borderId="0" xfId="34" applyNumberFormat="1" applyFont="1" applyFill="1" applyBorder="1"/>
    <xf numFmtId="0" fontId="140" fillId="12" borderId="0" xfId="34" applyNumberFormat="1" applyFont="1" applyFill="1" applyBorder="1" applyAlignment="1" applyProtection="1">
      <alignment horizontal="center"/>
      <protection locked="0"/>
    </xf>
    <xf numFmtId="0" fontId="140" fillId="12" borderId="0" xfId="58" applyFont="1" applyFill="1" applyAlignment="1" applyProtection="1">
      <alignment horizontal="center"/>
      <protection locked="0"/>
    </xf>
    <xf numFmtId="223" fontId="126" fillId="12" borderId="31" xfId="34" applyNumberFormat="1" applyFont="1" applyFill="1" applyBorder="1"/>
    <xf numFmtId="223" fontId="141" fillId="0" borderId="0" xfId="34" applyNumberFormat="1" applyFont="1" applyFill="1" applyBorder="1" applyAlignment="1">
      <alignment vertical="center"/>
    </xf>
    <xf numFmtId="223" fontId="142" fillId="11" borderId="96" xfId="34" applyNumberFormat="1" applyFont="1" applyFill="1" applyBorder="1" applyAlignment="1">
      <alignment horizontal="center" vertical="center" wrapText="1"/>
    </xf>
    <xf numFmtId="0" fontId="142" fillId="18" borderId="96" xfId="58" applyFont="1" applyFill="1" applyBorder="1" applyAlignment="1">
      <alignment horizontal="center" vertical="center" wrapText="1"/>
    </xf>
    <xf numFmtId="0" fontId="143" fillId="17" borderId="59" xfId="58" applyFont="1" applyFill="1" applyBorder="1" applyAlignment="1">
      <alignment horizontal="right"/>
    </xf>
    <xf numFmtId="223" fontId="143" fillId="17" borderId="62" xfId="34" applyNumberFormat="1" applyFont="1" applyFill="1" applyBorder="1"/>
    <xf numFmtId="0" fontId="143" fillId="17" borderId="62" xfId="58" applyFont="1" applyFill="1" applyBorder="1"/>
    <xf numFmtId="223" fontId="143" fillId="17" borderId="62" xfId="64" applyNumberFormat="1" applyFont="1" applyFill="1" applyBorder="1"/>
    <xf numFmtId="0" fontId="143" fillId="17" borderId="62" xfId="64" applyNumberFormat="1" applyFont="1" applyFill="1" applyBorder="1"/>
    <xf numFmtId="192" fontId="143" fillId="17" borderId="62" xfId="58" applyNumberFormat="1" applyFont="1" applyFill="1" applyBorder="1"/>
    <xf numFmtId="223" fontId="144" fillId="17" borderId="63" xfId="34" applyNumberFormat="1" applyFont="1" applyFill="1" applyBorder="1" applyAlignment="1">
      <alignment horizontal="left"/>
    </xf>
    <xf numFmtId="0" fontId="143" fillId="17" borderId="80" xfId="58" applyFont="1" applyFill="1" applyBorder="1"/>
    <xf numFmtId="223" fontId="143" fillId="17" borderId="15" xfId="34" applyNumberFormat="1" applyFont="1" applyFill="1" applyBorder="1"/>
    <xf numFmtId="0" fontId="143" fillId="17" borderId="15" xfId="58" applyFont="1" applyFill="1" applyBorder="1"/>
    <xf numFmtId="223" fontId="143" fillId="17" borderId="15" xfId="64" applyNumberFormat="1" applyFont="1" applyFill="1" applyBorder="1"/>
    <xf numFmtId="0" fontId="143" fillId="17" borderId="15" xfId="64" applyNumberFormat="1" applyFont="1" applyFill="1" applyBorder="1"/>
    <xf numFmtId="192" fontId="143" fillId="17" borderId="15" xfId="58" applyNumberFormat="1" applyFont="1" applyFill="1" applyBorder="1"/>
    <xf numFmtId="223" fontId="144" fillId="17" borderId="79" xfId="34" applyNumberFormat="1" applyFont="1" applyFill="1" applyBorder="1" applyAlignment="1">
      <alignment horizontal="left"/>
    </xf>
    <xf numFmtId="0" fontId="143" fillId="17" borderId="94" xfId="58" applyFont="1" applyFill="1" applyBorder="1" applyAlignment="1">
      <alignment horizontal="right"/>
    </xf>
    <xf numFmtId="223" fontId="143" fillId="17" borderId="93" xfId="34" applyNumberFormat="1" applyFont="1" applyFill="1" applyBorder="1"/>
    <xf numFmtId="0" fontId="143" fillId="17" borderId="93" xfId="58" applyFont="1" applyFill="1" applyBorder="1"/>
    <xf numFmtId="223" fontId="143" fillId="17" borderId="93" xfId="64" applyNumberFormat="1" applyFont="1" applyFill="1" applyBorder="1"/>
    <xf numFmtId="0" fontId="143" fillId="17" borderId="93" xfId="64" applyNumberFormat="1" applyFont="1" applyFill="1" applyBorder="1"/>
    <xf numFmtId="192" fontId="143" fillId="17" borderId="93" xfId="58" applyNumberFormat="1" applyFont="1" applyFill="1" applyBorder="1"/>
    <xf numFmtId="223" fontId="144" fillId="17" borderId="92" xfId="34" applyNumberFormat="1" applyFont="1" applyFill="1" applyBorder="1" applyAlignment="1">
      <alignment horizontal="left"/>
    </xf>
    <xf numFmtId="0" fontId="146" fillId="17" borderId="0" xfId="58" applyFont="1" applyFill="1"/>
    <xf numFmtId="223" fontId="147" fillId="17" borderId="0" xfId="34" applyNumberFormat="1" applyFont="1" applyFill="1"/>
    <xf numFmtId="0" fontId="147" fillId="17" borderId="0" xfId="58" applyFont="1" applyFill="1"/>
    <xf numFmtId="0" fontId="143" fillId="17" borderId="0" xfId="58" applyFont="1" applyFill="1"/>
    <xf numFmtId="0" fontId="149" fillId="0" borderId="0" xfId="58" applyFont="1" applyAlignment="1">
      <alignment horizontal="center"/>
    </xf>
    <xf numFmtId="193" fontId="88" fillId="9" borderId="13" xfId="1" applyNumberFormat="1" applyFont="1" applyFill="1" applyBorder="1"/>
    <xf numFmtId="0" fontId="88" fillId="9" borderId="13" xfId="0" applyFont="1" applyFill="1" applyBorder="1" applyAlignment="1">
      <alignment horizontal="center" vertical="center"/>
    </xf>
    <xf numFmtId="193" fontId="98" fillId="0" borderId="0" xfId="279" applyNumberFormat="1" applyFont="1" applyBorder="1" applyAlignment="1">
      <alignment horizontal="left"/>
    </xf>
    <xf numFmtId="193" fontId="98" fillId="0" borderId="0" xfId="279" applyNumberFormat="1" applyFont="1" applyBorder="1" applyAlignment="1">
      <alignment horizontal="center"/>
    </xf>
    <xf numFmtId="0" fontId="96" fillId="0" borderId="0" xfId="226" applyFont="1"/>
    <xf numFmtId="193" fontId="98" fillId="0" borderId="0" xfId="279" applyNumberFormat="1" applyFont="1" applyBorder="1" applyAlignment="1"/>
    <xf numFmtId="0" fontId="96" fillId="0" borderId="0" xfId="226" applyFont="1" applyAlignment="1">
      <alignment horizontal="center"/>
    </xf>
    <xf numFmtId="0" fontId="96" fillId="0" borderId="0" xfId="226" applyFont="1" applyAlignment="1">
      <alignment horizontal="left"/>
    </xf>
    <xf numFmtId="0" fontId="96" fillId="0" borderId="0" xfId="226" applyFont="1" applyAlignment="1">
      <alignment horizontal="right"/>
    </xf>
    <xf numFmtId="43" fontId="96" fillId="0" borderId="0" xfId="279" applyFont="1" applyBorder="1" applyAlignment="1">
      <alignment horizontal="left"/>
    </xf>
    <xf numFmtId="0" fontId="96" fillId="19" borderId="0" xfId="226" applyFont="1" applyFill="1" applyAlignment="1" applyProtection="1">
      <alignment horizontal="right" vertical="top"/>
      <protection hidden="1"/>
    </xf>
    <xf numFmtId="0" fontId="96" fillId="19" borderId="0" xfId="226" applyFont="1" applyFill="1" applyAlignment="1" applyProtection="1">
      <alignment horizontal="left" vertical="top" indent="2"/>
      <protection hidden="1"/>
    </xf>
    <xf numFmtId="193" fontId="96" fillId="19" borderId="0" xfId="216" applyNumberFormat="1" applyFont="1" applyFill="1" applyBorder="1" applyAlignment="1" applyProtection="1">
      <alignment horizontal="center" vertical="top"/>
      <protection hidden="1"/>
    </xf>
    <xf numFmtId="0" fontId="96" fillId="19" borderId="0" xfId="226" applyFont="1" applyFill="1" applyAlignment="1" applyProtection="1">
      <alignment vertical="top"/>
      <protection hidden="1"/>
    </xf>
    <xf numFmtId="0" fontId="96" fillId="19" borderId="0" xfId="226" applyFont="1" applyFill="1" applyProtection="1">
      <protection hidden="1"/>
    </xf>
    <xf numFmtId="0" fontId="96" fillId="19" borderId="0" xfId="226" applyFont="1" applyFill="1"/>
    <xf numFmtId="0" fontId="99" fillId="9" borderId="106" xfId="226" applyFont="1" applyFill="1" applyBorder="1" applyAlignment="1" applyProtection="1">
      <alignment horizontal="right" vertical="top"/>
      <protection hidden="1"/>
    </xf>
    <xf numFmtId="0" fontId="88" fillId="9" borderId="102" xfId="226" applyFont="1" applyFill="1" applyBorder="1" applyAlignment="1" applyProtection="1">
      <alignment horizontal="center"/>
      <protection hidden="1"/>
    </xf>
    <xf numFmtId="0" fontId="86" fillId="9" borderId="4" xfId="0" applyFont="1" applyFill="1" applyBorder="1" applyAlignment="1">
      <alignment horizontal="center" vertical="center"/>
    </xf>
    <xf numFmtId="193" fontId="84" fillId="9" borderId="102" xfId="1" applyNumberFormat="1" applyFont="1" applyFill="1" applyBorder="1" applyAlignment="1">
      <alignment vertical="center"/>
    </xf>
    <xf numFmtId="49" fontId="90" fillId="9" borderId="102" xfId="0" applyNumberFormat="1" applyFont="1" applyFill="1" applyBorder="1" applyAlignment="1" applyProtection="1">
      <alignment horizontal="center"/>
      <protection locked="0"/>
    </xf>
    <xf numFmtId="0" fontId="84" fillId="9" borderId="102" xfId="0" applyFont="1" applyFill="1" applyBorder="1" applyAlignment="1">
      <alignment vertical="center"/>
    </xf>
    <xf numFmtId="193" fontId="86" fillId="9" borderId="32" xfId="1" applyNumberFormat="1" applyFont="1" applyFill="1" applyBorder="1" applyAlignment="1">
      <alignment vertical="center"/>
    </xf>
    <xf numFmtId="0" fontId="86" fillId="9" borderId="32" xfId="0" applyFont="1" applyFill="1" applyBorder="1" applyAlignment="1">
      <alignment horizontal="left" vertical="center" indent="1"/>
    </xf>
    <xf numFmtId="193" fontId="84" fillId="9" borderId="32" xfId="1" applyNumberFormat="1" applyFont="1" applyFill="1" applyBorder="1" applyAlignment="1">
      <alignment vertical="center"/>
    </xf>
    <xf numFmtId="0" fontId="86" fillId="9" borderId="32" xfId="0" applyFont="1" applyFill="1" applyBorder="1" applyAlignment="1">
      <alignment horizontal="center" vertical="center"/>
    </xf>
    <xf numFmtId="0" fontId="84" fillId="9" borderId="32" xfId="0" applyFont="1" applyFill="1" applyBorder="1" applyAlignment="1">
      <alignment vertical="center"/>
    </xf>
    <xf numFmtId="0" fontId="84" fillId="9" borderId="32" xfId="0" applyFont="1" applyFill="1" applyBorder="1" applyAlignment="1">
      <alignment horizontal="left" vertical="center" indent="1"/>
    </xf>
    <xf numFmtId="0" fontId="86" fillId="9" borderId="34" xfId="0" applyFont="1" applyFill="1" applyBorder="1" applyAlignment="1">
      <alignment vertical="center"/>
    </xf>
    <xf numFmtId="0" fontId="86" fillId="9" borderId="0" xfId="0" applyFont="1" applyFill="1"/>
    <xf numFmtId="193" fontId="86" fillId="9" borderId="102" xfId="1" applyNumberFormat="1" applyFont="1" applyFill="1" applyBorder="1" applyAlignment="1">
      <alignment vertical="center"/>
    </xf>
    <xf numFmtId="0" fontId="86" fillId="9" borderId="102" xfId="0" applyFont="1" applyFill="1" applyBorder="1" applyAlignment="1">
      <alignment horizontal="left" vertical="center" indent="1"/>
    </xf>
    <xf numFmtId="0" fontId="84" fillId="9" borderId="32" xfId="0" applyFont="1" applyFill="1" applyBorder="1" applyAlignment="1" applyProtection="1">
      <alignment horizontal="center" vertical="top"/>
      <protection locked="0"/>
    </xf>
    <xf numFmtId="49" fontId="84" fillId="9" borderId="32" xfId="0" applyNumberFormat="1" applyFont="1" applyFill="1" applyBorder="1" applyAlignment="1" applyProtection="1">
      <alignment horizontal="left" vertical="top" wrapText="1" indent="1"/>
      <protection locked="0"/>
    </xf>
    <xf numFmtId="193" fontId="84" fillId="9" borderId="32" xfId="76" applyNumberFormat="1" applyFont="1" applyFill="1" applyBorder="1" applyAlignment="1" applyProtection="1">
      <alignment vertical="top"/>
      <protection locked="0"/>
    </xf>
    <xf numFmtId="217" fontId="84" fillId="9" borderId="40" xfId="312" applyNumberFormat="1" applyFont="1" applyFill="1" applyBorder="1" applyAlignment="1">
      <alignment vertical="center"/>
    </xf>
    <xf numFmtId="43" fontId="84" fillId="9" borderId="32" xfId="76" applyFont="1" applyFill="1" applyBorder="1" applyAlignment="1" applyProtection="1">
      <alignment vertical="top"/>
      <protection locked="0"/>
    </xf>
    <xf numFmtId="0" fontId="84" fillId="9" borderId="32" xfId="0" applyFont="1" applyFill="1" applyBorder="1" applyAlignment="1" applyProtection="1">
      <alignment horizontal="center"/>
      <protection locked="0"/>
    </xf>
    <xf numFmtId="188" fontId="84" fillId="9" borderId="0" xfId="0" applyNumberFormat="1" applyFont="1" applyFill="1"/>
    <xf numFmtId="49" fontId="84" fillId="9" borderId="32" xfId="0" applyNumberFormat="1" applyFont="1" applyFill="1" applyBorder="1" applyAlignment="1">
      <alignment horizontal="left" vertical="center" indent="1"/>
    </xf>
    <xf numFmtId="49" fontId="86" fillId="9" borderId="34" xfId="0" applyNumberFormat="1" applyFont="1" applyFill="1" applyBorder="1" applyAlignment="1">
      <alignment horizontal="center" vertical="center"/>
    </xf>
    <xf numFmtId="0" fontId="153" fillId="0" borderId="0" xfId="323" applyFont="1"/>
    <xf numFmtId="0" fontId="84" fillId="0" borderId="106" xfId="323" applyFont="1" applyBorder="1" applyAlignment="1">
      <alignment horizontal="right"/>
    </xf>
    <xf numFmtId="0" fontId="84" fillId="0" borderId="0" xfId="323" applyFont="1"/>
    <xf numFmtId="0" fontId="84" fillId="0" borderId="27" xfId="323" applyFont="1" applyBorder="1" applyAlignment="1">
      <alignment horizontal="right"/>
    </xf>
    <xf numFmtId="0" fontId="84" fillId="0" borderId="27" xfId="323" applyFont="1" applyBorder="1"/>
    <xf numFmtId="225" fontId="88" fillId="0" borderId="27" xfId="186" applyNumberFormat="1" applyFont="1" applyBorder="1" applyAlignment="1" applyProtection="1">
      <alignment horizontal="left"/>
      <protection hidden="1"/>
    </xf>
    <xf numFmtId="0" fontId="84" fillId="0" borderId="27" xfId="323" applyFont="1" applyBorder="1" applyAlignment="1">
      <alignment horizontal="right" vertical="center"/>
    </xf>
    <xf numFmtId="216" fontId="88" fillId="0" borderId="27" xfId="186" applyNumberFormat="1" applyFont="1" applyBorder="1" applyAlignment="1" applyProtection="1">
      <alignment vertical="center"/>
      <protection hidden="1"/>
    </xf>
    <xf numFmtId="216" fontId="88" fillId="0" borderId="27" xfId="186" applyNumberFormat="1" applyFont="1" applyBorder="1" applyAlignment="1" applyProtection="1">
      <alignment horizontal="center" vertical="center"/>
      <protection hidden="1"/>
    </xf>
    <xf numFmtId="41" fontId="88" fillId="0" borderId="27" xfId="226" applyNumberFormat="1" applyFont="1" applyBorder="1" applyAlignment="1" applyProtection="1">
      <alignment horizontal="left" vertical="center"/>
      <protection hidden="1"/>
    </xf>
    <xf numFmtId="0" fontId="88" fillId="0" borderId="27" xfId="226" applyFont="1" applyBorder="1" applyAlignment="1" applyProtection="1">
      <alignment vertical="center"/>
      <protection hidden="1"/>
    </xf>
    <xf numFmtId="0" fontId="84" fillId="0" borderId="27" xfId="323" applyFont="1" applyBorder="1" applyAlignment="1">
      <alignment vertical="center"/>
    </xf>
    <xf numFmtId="0" fontId="84" fillId="0" borderId="0" xfId="323" applyFont="1" applyAlignment="1">
      <alignment vertical="center"/>
    </xf>
    <xf numFmtId="226" fontId="86" fillId="0" borderId="11" xfId="323" applyNumberFormat="1" applyFont="1" applyBorder="1" applyAlignment="1">
      <alignment horizontal="center" vertical="center" wrapText="1"/>
    </xf>
    <xf numFmtId="190" fontId="86" fillId="0" borderId="108" xfId="323" applyNumberFormat="1" applyFont="1" applyBorder="1" applyAlignment="1">
      <alignment horizontal="center" vertical="center" wrapText="1"/>
    </xf>
    <xf numFmtId="193" fontId="84" fillId="0" borderId="29" xfId="324" applyNumberFormat="1" applyFont="1" applyBorder="1" applyAlignment="1">
      <alignment vertical="top"/>
    </xf>
    <xf numFmtId="0" fontId="84" fillId="0" borderId="29" xfId="323" applyFont="1" applyBorder="1" applyAlignment="1">
      <alignment horizontal="left" vertical="top" indent="1"/>
    </xf>
    <xf numFmtId="0" fontId="84" fillId="0" borderId="29" xfId="323" applyFont="1" applyBorder="1" applyAlignment="1">
      <alignment vertical="top"/>
    </xf>
    <xf numFmtId="0" fontId="84" fillId="0" borderId="32" xfId="323" applyFont="1" applyBorder="1"/>
    <xf numFmtId="193" fontId="84" fillId="0" borderId="32" xfId="324" applyNumberFormat="1" applyFont="1" applyBorder="1"/>
    <xf numFmtId="192" fontId="84" fillId="0" borderId="32" xfId="324" applyNumberFormat="1" applyFont="1" applyBorder="1"/>
    <xf numFmtId="228" fontId="84" fillId="0" borderId="32" xfId="323" applyNumberFormat="1" applyFont="1" applyBorder="1" applyAlignment="1">
      <alignment horizontal="center"/>
    </xf>
    <xf numFmtId="0" fontId="84" fillId="0" borderId="34" xfId="323" applyFont="1" applyBorder="1"/>
    <xf numFmtId="229" fontId="84" fillId="0" borderId="34" xfId="323" applyNumberFormat="1" applyFont="1" applyBorder="1" applyAlignment="1">
      <alignment horizontal="center"/>
    </xf>
    <xf numFmtId="0" fontId="84" fillId="0" borderId="102" xfId="323" applyFont="1" applyBorder="1" applyAlignment="1">
      <alignment horizontal="center" vertical="center"/>
    </xf>
    <xf numFmtId="193" fontId="84" fillId="0" borderId="4" xfId="324" applyNumberFormat="1" applyFont="1" applyBorder="1" applyAlignment="1">
      <alignment vertical="top"/>
    </xf>
    <xf numFmtId="0" fontId="84" fillId="0" borderId="102" xfId="323" applyFont="1" applyBorder="1"/>
    <xf numFmtId="193" fontId="84" fillId="0" borderId="49" xfId="324" applyNumberFormat="1" applyFont="1" applyBorder="1" applyAlignment="1">
      <alignment vertical="top"/>
    </xf>
    <xf numFmtId="0" fontId="84" fillId="0" borderId="34" xfId="323" applyFont="1" applyBorder="1" applyAlignment="1">
      <alignment vertical="top"/>
    </xf>
    <xf numFmtId="0" fontId="84" fillId="0" borderId="22" xfId="323" applyFont="1" applyBorder="1" applyAlignment="1">
      <alignment horizontal="left" vertical="top" indent="6"/>
    </xf>
    <xf numFmtId="230" fontId="84" fillId="0" borderId="22" xfId="323" applyNumberFormat="1" applyFont="1" applyBorder="1" applyAlignment="1">
      <alignment horizontal="left" vertical="top" indent="1"/>
    </xf>
    <xf numFmtId="0" fontId="84" fillId="0" borderId="22" xfId="323" applyFont="1" applyBorder="1" applyAlignment="1">
      <alignment vertical="top"/>
    </xf>
    <xf numFmtId="0" fontId="84" fillId="0" borderId="22" xfId="323" applyFont="1" applyBorder="1"/>
    <xf numFmtId="0" fontId="84" fillId="0" borderId="30" xfId="323" applyFont="1" applyBorder="1" applyAlignment="1">
      <alignment horizontal="left" vertical="top" indent="6"/>
    </xf>
    <xf numFmtId="231" fontId="84" fillId="0" borderId="30" xfId="324" applyNumberFormat="1" applyFont="1" applyBorder="1" applyAlignment="1">
      <alignment vertical="top"/>
    </xf>
    <xf numFmtId="0" fontId="84" fillId="0" borderId="30" xfId="323" applyFont="1" applyBorder="1" applyAlignment="1">
      <alignment vertical="top"/>
    </xf>
    <xf numFmtId="0" fontId="84" fillId="0" borderId="30" xfId="323" applyFont="1" applyBorder="1"/>
    <xf numFmtId="0" fontId="84" fillId="0" borderId="0" xfId="323" applyFont="1" applyAlignment="1">
      <alignment horizontal="center"/>
    </xf>
    <xf numFmtId="0" fontId="88" fillId="0" borderId="0" xfId="323" applyFont="1"/>
    <xf numFmtId="0" fontId="88" fillId="0" borderId="0" xfId="183" applyFont="1"/>
    <xf numFmtId="41" fontId="86" fillId="9" borderId="102" xfId="0" applyNumberFormat="1" applyFont="1" applyFill="1" applyBorder="1" applyProtection="1">
      <protection locked="0"/>
    </xf>
    <xf numFmtId="41" fontId="84" fillId="9" borderId="102" xfId="0" applyNumberFormat="1" applyFont="1" applyFill="1" applyBorder="1" applyProtection="1">
      <protection locked="0"/>
    </xf>
    <xf numFmtId="0" fontId="84" fillId="9" borderId="102" xfId="0" applyFont="1" applyFill="1" applyBorder="1" applyAlignment="1" applyProtection="1">
      <alignment horizontal="center"/>
      <protection locked="0"/>
    </xf>
    <xf numFmtId="0" fontId="84" fillId="9" borderId="0" xfId="0" applyFont="1" applyFill="1" applyProtection="1">
      <protection locked="0"/>
    </xf>
    <xf numFmtId="0" fontId="86" fillId="9" borderId="32" xfId="0" applyFont="1" applyFill="1" applyBorder="1" applyAlignment="1" applyProtection="1">
      <alignment horizontal="center" vertical="top"/>
      <protection hidden="1"/>
    </xf>
    <xf numFmtId="0" fontId="86" fillId="9" borderId="32" xfId="0" applyFont="1" applyFill="1" applyBorder="1" applyAlignment="1" applyProtection="1">
      <alignment horizontal="left" vertical="top" wrapText="1" indent="1"/>
      <protection hidden="1"/>
    </xf>
    <xf numFmtId="41" fontId="86" fillId="9" borderId="32" xfId="0" applyNumberFormat="1" applyFont="1" applyFill="1" applyBorder="1" applyProtection="1">
      <protection locked="0"/>
    </xf>
    <xf numFmtId="0" fontId="86" fillId="9" borderId="32" xfId="0" applyFont="1" applyFill="1" applyBorder="1" applyAlignment="1" applyProtection="1">
      <alignment horizontal="center"/>
      <protection locked="0"/>
    </xf>
    <xf numFmtId="41" fontId="86" fillId="9" borderId="15" xfId="0" applyNumberFormat="1" applyFont="1" applyFill="1" applyBorder="1" applyProtection="1">
      <protection locked="0"/>
    </xf>
    <xf numFmtId="0" fontId="86" fillId="9" borderId="0" xfId="0" applyFont="1" applyFill="1" applyProtection="1">
      <protection locked="0"/>
    </xf>
    <xf numFmtId="0" fontId="84" fillId="9" borderId="32" xfId="0" applyFont="1" applyFill="1" applyBorder="1" applyAlignment="1" applyProtection="1">
      <alignment horizontal="center" vertical="top"/>
      <protection hidden="1"/>
    </xf>
    <xf numFmtId="0" fontId="84" fillId="9" borderId="32" xfId="0" applyFont="1" applyFill="1" applyBorder="1" applyAlignment="1" applyProtection="1">
      <alignment horizontal="left" vertical="top" wrapText="1" indent="1"/>
      <protection hidden="1"/>
    </xf>
    <xf numFmtId="41" fontId="84" fillId="9" borderId="15" xfId="0" applyNumberFormat="1" applyFont="1" applyFill="1" applyBorder="1" applyProtection="1">
      <protection locked="0"/>
    </xf>
    <xf numFmtId="0" fontId="86" fillId="9" borderId="32" xfId="0" applyFont="1" applyFill="1" applyBorder="1" applyAlignment="1" applyProtection="1">
      <alignment horizontal="center" vertical="top" wrapText="1"/>
      <protection hidden="1"/>
    </xf>
    <xf numFmtId="0" fontId="86" fillId="9" borderId="32" xfId="0" applyFont="1" applyFill="1" applyBorder="1" applyAlignment="1" applyProtection="1">
      <alignment horizontal="left" vertical="top" wrapText="1"/>
      <protection hidden="1"/>
    </xf>
    <xf numFmtId="0" fontId="86" fillId="9" borderId="34" xfId="0" applyFont="1" applyFill="1" applyBorder="1" applyAlignment="1" applyProtection="1">
      <alignment horizontal="center" vertical="top"/>
      <protection hidden="1"/>
    </xf>
    <xf numFmtId="0" fontId="86" fillId="9" borderId="34" xfId="0" applyFont="1" applyFill="1" applyBorder="1" applyAlignment="1" applyProtection="1">
      <alignment horizontal="center" vertical="top" wrapText="1"/>
      <protection hidden="1"/>
    </xf>
    <xf numFmtId="41" fontId="86" fillId="9" borderId="34" xfId="0" applyNumberFormat="1" applyFont="1" applyFill="1" applyBorder="1" applyProtection="1">
      <protection locked="0"/>
    </xf>
    <xf numFmtId="41" fontId="86" fillId="9" borderId="34" xfId="0" applyNumberFormat="1" applyFont="1" applyFill="1" applyBorder="1" applyAlignment="1" applyProtection="1">
      <alignment horizontal="center"/>
      <protection locked="0"/>
    </xf>
    <xf numFmtId="0" fontId="86" fillId="9" borderId="102" xfId="0" applyFont="1" applyFill="1" applyBorder="1" applyAlignment="1" applyProtection="1">
      <alignment horizontal="center" vertical="top"/>
      <protection hidden="1"/>
    </xf>
    <xf numFmtId="0" fontId="86" fillId="9" borderId="102" xfId="0" applyFont="1" applyFill="1" applyBorder="1" applyAlignment="1" applyProtection="1">
      <alignment horizontal="center"/>
      <protection locked="0"/>
    </xf>
    <xf numFmtId="43" fontId="84" fillId="9" borderId="15" xfId="76" applyFont="1" applyFill="1" applyBorder="1" applyAlignment="1" applyProtection="1">
      <alignment vertical="top"/>
      <protection locked="0"/>
    </xf>
    <xf numFmtId="0" fontId="86" fillId="9" borderId="32" xfId="0" applyFont="1" applyFill="1" applyBorder="1" applyAlignment="1" applyProtection="1">
      <alignment horizontal="left" vertical="top" wrapText="1" indent="1"/>
      <protection locked="0"/>
    </xf>
    <xf numFmtId="0" fontId="84" fillId="9" borderId="34" xfId="0" applyFont="1" applyFill="1" applyBorder="1" applyAlignment="1" applyProtection="1">
      <alignment horizontal="center" vertical="top"/>
      <protection locked="0"/>
    </xf>
    <xf numFmtId="43" fontId="84" fillId="9" borderId="34" xfId="76" applyFont="1" applyFill="1" applyBorder="1" applyAlignment="1" applyProtection="1">
      <alignment vertical="top"/>
      <protection locked="0"/>
    </xf>
    <xf numFmtId="43" fontId="86" fillId="9" borderId="34" xfId="76" applyFont="1" applyFill="1" applyBorder="1" applyAlignment="1" applyProtection="1">
      <alignment vertical="top"/>
      <protection locked="0"/>
    </xf>
    <xf numFmtId="0" fontId="84" fillId="9" borderId="34" xfId="0" applyFont="1" applyFill="1" applyBorder="1" applyAlignment="1" applyProtection="1">
      <alignment horizontal="center"/>
      <protection locked="0"/>
    </xf>
    <xf numFmtId="43" fontId="86" fillId="9" borderId="15" xfId="76" applyFont="1" applyFill="1" applyBorder="1" applyAlignment="1" applyProtection="1">
      <alignment vertical="top"/>
      <protection locked="0"/>
    </xf>
    <xf numFmtId="0" fontId="86" fillId="9" borderId="102" xfId="0" applyFont="1" applyFill="1" applyBorder="1" applyAlignment="1" applyProtection="1">
      <alignment horizontal="left" vertical="top" wrapText="1" indent="1"/>
      <protection hidden="1"/>
    </xf>
    <xf numFmtId="193" fontId="85" fillId="0" borderId="24" xfId="1" applyNumberFormat="1" applyFont="1" applyFill="1" applyBorder="1"/>
    <xf numFmtId="0" fontId="85" fillId="0" borderId="40" xfId="0" applyFont="1" applyBorder="1" applyAlignment="1">
      <alignment horizontal="left" vertical="center" indent="1"/>
    </xf>
    <xf numFmtId="43" fontId="85" fillId="0" borderId="0" xfId="1" applyFont="1" applyFill="1" applyAlignment="1">
      <alignment horizontal="left" indent="1"/>
    </xf>
    <xf numFmtId="43" fontId="88" fillId="0" borderId="0" xfId="1" applyFont="1" applyFill="1" applyAlignment="1"/>
    <xf numFmtId="43" fontId="88" fillId="9" borderId="0" xfId="1" applyFont="1" applyFill="1" applyAlignment="1"/>
    <xf numFmtId="43" fontId="88" fillId="9" borderId="0" xfId="1" applyFont="1" applyFill="1"/>
    <xf numFmtId="43" fontId="85" fillId="0" borderId="4" xfId="1" applyFont="1" applyFill="1" applyBorder="1" applyAlignment="1">
      <alignment horizontal="center" vertical="center"/>
    </xf>
    <xf numFmtId="43" fontId="88" fillId="0" borderId="32" xfId="1" applyFont="1" applyFill="1" applyBorder="1" applyAlignment="1">
      <alignment vertical="center"/>
    </xf>
    <xf numFmtId="43" fontId="88" fillId="0" borderId="32" xfId="1" applyFont="1" applyFill="1" applyBorder="1"/>
    <xf numFmtId="43" fontId="88" fillId="0" borderId="34" xfId="1" applyFont="1" applyFill="1" applyBorder="1" applyAlignment="1">
      <alignment vertical="center"/>
    </xf>
    <xf numFmtId="43" fontId="85" fillId="0" borderId="34" xfId="1" applyFont="1" applyFill="1" applyBorder="1" applyAlignment="1">
      <alignment vertical="center"/>
    </xf>
    <xf numFmtId="43" fontId="88" fillId="0" borderId="34" xfId="1" applyFont="1" applyFill="1" applyBorder="1"/>
    <xf numFmtId="43" fontId="88" fillId="0" borderId="32" xfId="1" applyFont="1" applyFill="1" applyBorder="1" applyProtection="1">
      <protection locked="0"/>
    </xf>
    <xf numFmtId="43" fontId="88" fillId="0" borderId="34" xfId="1" applyFont="1" applyFill="1" applyBorder="1" applyProtection="1">
      <protection locked="0"/>
    </xf>
    <xf numFmtId="43" fontId="85" fillId="0" borderId="34" xfId="1" applyFont="1" applyFill="1" applyBorder="1" applyProtection="1">
      <protection locked="0"/>
    </xf>
    <xf numFmtId="43" fontId="88" fillId="0" borderId="0" xfId="1" applyFont="1" applyFill="1"/>
    <xf numFmtId="0" fontId="85" fillId="9" borderId="32" xfId="0" applyFont="1" applyFill="1" applyBorder="1" applyAlignment="1">
      <alignment horizontal="center"/>
    </xf>
    <xf numFmtId="0" fontId="88" fillId="9" borderId="32" xfId="0" applyFont="1" applyFill="1" applyBorder="1" applyAlignment="1">
      <alignment horizontal="left" indent="1"/>
    </xf>
    <xf numFmtId="0" fontId="88" fillId="9" borderId="32" xfId="0" applyFont="1" applyFill="1" applyBorder="1" applyAlignment="1">
      <alignment horizontal="center"/>
    </xf>
    <xf numFmtId="43" fontId="88" fillId="9" borderId="32" xfId="244" applyFont="1" applyFill="1" applyBorder="1" applyAlignment="1"/>
    <xf numFmtId="193" fontId="88" fillId="9" borderId="32" xfId="244" applyNumberFormat="1" applyFont="1" applyFill="1" applyBorder="1" applyAlignment="1" applyProtection="1"/>
    <xf numFmtId="193" fontId="88" fillId="9" borderId="27" xfId="244" applyNumberFormat="1" applyFont="1" applyFill="1" applyBorder="1" applyAlignment="1"/>
    <xf numFmtId="217" fontId="88" fillId="9" borderId="32" xfId="244" applyNumberFormat="1" applyFont="1" applyFill="1" applyBorder="1" applyAlignment="1">
      <alignment horizontal="center"/>
    </xf>
    <xf numFmtId="193" fontId="88" fillId="9" borderId="32" xfId="244" applyNumberFormat="1" applyFont="1" applyFill="1" applyBorder="1" applyAlignment="1"/>
    <xf numFmtId="0" fontId="85" fillId="9" borderId="102" xfId="0" applyFont="1" applyFill="1" applyBorder="1" applyAlignment="1">
      <alignment horizontal="center"/>
    </xf>
    <xf numFmtId="0" fontId="88" fillId="9" borderId="102" xfId="0" applyFont="1" applyFill="1" applyBorder="1" applyAlignment="1">
      <alignment horizontal="left" indent="1"/>
    </xf>
    <xf numFmtId="0" fontId="88" fillId="9" borderId="102" xfId="0" applyFont="1" applyFill="1" applyBorder="1" applyAlignment="1">
      <alignment horizontal="center"/>
    </xf>
    <xf numFmtId="193" fontId="88" fillId="9" borderId="102" xfId="244" applyNumberFormat="1" applyFont="1" applyFill="1" applyBorder="1" applyAlignment="1"/>
    <xf numFmtId="193" fontId="88" fillId="9" borderId="102" xfId="244" applyNumberFormat="1" applyFont="1" applyFill="1" applyBorder="1" applyAlignment="1" applyProtection="1"/>
    <xf numFmtId="217" fontId="88" fillId="9" borderId="102" xfId="244" applyNumberFormat="1" applyFont="1" applyFill="1" applyBorder="1" applyAlignment="1">
      <alignment horizontal="center"/>
    </xf>
    <xf numFmtId="0" fontId="85" fillId="0" borderId="32" xfId="0" applyFont="1" applyBorder="1" applyAlignment="1">
      <alignment horizontal="center" vertical="center"/>
    </xf>
    <xf numFmtId="43" fontId="85" fillId="0" borderId="32" xfId="1" applyFont="1" applyFill="1" applyBorder="1" applyAlignment="1">
      <alignment vertical="center"/>
    </xf>
    <xf numFmtId="49" fontId="88" fillId="0" borderId="33" xfId="126" applyNumberFormat="1" applyFont="1" applyFill="1" applyBorder="1" applyAlignment="1">
      <alignment horizontal="center" vertical="center"/>
    </xf>
    <xf numFmtId="0" fontId="88" fillId="0" borderId="102" xfId="0" applyFont="1" applyBorder="1"/>
    <xf numFmtId="0" fontId="91" fillId="0" borderId="102" xfId="0" applyFont="1" applyBorder="1" applyAlignment="1">
      <alignment horizontal="center" vertical="center"/>
    </xf>
    <xf numFmtId="43" fontId="88" fillId="0" borderId="102" xfId="1" applyFont="1" applyFill="1" applyBorder="1"/>
    <xf numFmtId="0" fontId="85" fillId="0" borderId="32" xfId="0" applyFont="1" applyBorder="1" applyAlignment="1">
      <alignment vertical="center"/>
    </xf>
    <xf numFmtId="43" fontId="85" fillId="0" borderId="32" xfId="1" applyFont="1" applyFill="1" applyBorder="1"/>
    <xf numFmtId="193" fontId="85" fillId="0" borderId="102" xfId="1" applyNumberFormat="1" applyFont="1" applyFill="1" applyBorder="1"/>
    <xf numFmtId="0" fontId="85" fillId="0" borderId="102" xfId="0" applyFont="1" applyBorder="1" applyAlignment="1">
      <alignment horizontal="left" vertical="center" indent="1"/>
    </xf>
    <xf numFmtId="3" fontId="85" fillId="0" borderId="102" xfId="0" applyNumberFormat="1" applyFont="1" applyBorder="1" applyAlignment="1">
      <alignment horizontal="center"/>
    </xf>
    <xf numFmtId="4" fontId="85" fillId="0" borderId="102" xfId="0" applyNumberFormat="1" applyFont="1" applyBorder="1"/>
    <xf numFmtId="4" fontId="88" fillId="0" borderId="102" xfId="0" applyNumberFormat="1" applyFont="1" applyBorder="1"/>
    <xf numFmtId="4" fontId="88" fillId="0" borderId="102" xfId="0" applyNumberFormat="1" applyFont="1" applyBorder="1" applyAlignment="1">
      <alignment horizontal="center"/>
    </xf>
    <xf numFmtId="43" fontId="88" fillId="0" borderId="102" xfId="1" applyFont="1" applyBorder="1"/>
    <xf numFmtId="4" fontId="88" fillId="0" borderId="32" xfId="0" applyNumberFormat="1" applyFont="1" applyBorder="1"/>
    <xf numFmtId="4" fontId="88" fillId="0" borderId="32" xfId="0" applyNumberFormat="1" applyFont="1" applyBorder="1" applyAlignment="1">
      <alignment horizontal="center"/>
    </xf>
    <xf numFmtId="43" fontId="88" fillId="0" borderId="32" xfId="1" applyFont="1" applyBorder="1"/>
    <xf numFmtId="4" fontId="88" fillId="0" borderId="24" xfId="0" applyNumberFormat="1" applyFont="1" applyBorder="1"/>
    <xf numFmtId="4" fontId="88" fillId="0" borderId="24" xfId="0" applyNumberFormat="1" applyFont="1" applyBorder="1" applyAlignment="1">
      <alignment horizontal="center"/>
    </xf>
    <xf numFmtId="4" fontId="88" fillId="0" borderId="0" xfId="0" applyNumberFormat="1" applyFont="1"/>
    <xf numFmtId="4" fontId="88" fillId="0" borderId="33" xfId="0" applyNumberFormat="1" applyFont="1" applyBorder="1"/>
    <xf numFmtId="49" fontId="88" fillId="0" borderId="0" xfId="239" applyNumberFormat="1" applyFont="1" applyAlignment="1">
      <alignment horizontal="center" vertical="center"/>
    </xf>
    <xf numFmtId="0" fontId="88" fillId="0" borderId="0" xfId="0" applyFont="1" applyProtection="1">
      <protection locked="0"/>
    </xf>
    <xf numFmtId="0" fontId="88" fillId="0" borderId="32" xfId="239" applyFont="1" applyBorder="1" applyAlignment="1">
      <alignment horizontal="center" vertical="center"/>
    </xf>
    <xf numFmtId="49" fontId="88" fillId="0" borderId="33" xfId="0" applyNumberFormat="1" applyFont="1" applyBorder="1" applyAlignment="1">
      <alignment horizontal="left" vertical="top" indent="1"/>
    </xf>
    <xf numFmtId="188" fontId="88" fillId="0" borderId="33" xfId="126" applyNumberFormat="1" applyFont="1" applyFill="1" applyBorder="1" applyAlignment="1">
      <alignment vertical="center"/>
    </xf>
    <xf numFmtId="43" fontId="88" fillId="0" borderId="33" xfId="1" applyFont="1" applyFill="1" applyBorder="1" applyAlignment="1">
      <alignment vertical="center"/>
    </xf>
    <xf numFmtId="43" fontId="88" fillId="0" borderId="33" xfId="1" applyFont="1" applyFill="1" applyBorder="1" applyAlignment="1">
      <alignment horizontal="center" vertical="center"/>
    </xf>
    <xf numFmtId="217" fontId="88" fillId="0" borderId="33" xfId="126" applyNumberFormat="1" applyFont="1" applyFill="1" applyBorder="1" applyAlignment="1">
      <alignment vertical="center"/>
    </xf>
    <xf numFmtId="217" fontId="88" fillId="0" borderId="33" xfId="126" applyNumberFormat="1" applyFont="1" applyFill="1" applyBorder="1" applyAlignment="1">
      <alignment horizontal="left" vertical="center" indent="2"/>
    </xf>
    <xf numFmtId="0" fontId="88" fillId="0" borderId="34" xfId="239" applyFont="1" applyBorder="1" applyAlignment="1">
      <alignment horizontal="center" vertical="center"/>
    </xf>
    <xf numFmtId="49" fontId="85" fillId="0" borderId="26" xfId="239" applyNumberFormat="1" applyFont="1" applyBorder="1" applyAlignment="1">
      <alignment horizontal="center" vertical="center"/>
    </xf>
    <xf numFmtId="188" fontId="85" fillId="0" borderId="26" xfId="312" applyNumberFormat="1" applyFont="1" applyFill="1" applyBorder="1" applyAlignment="1">
      <alignment vertical="center"/>
    </xf>
    <xf numFmtId="49" fontId="85" fillId="0" borderId="26" xfId="312" applyNumberFormat="1" applyFont="1" applyFill="1" applyBorder="1" applyAlignment="1">
      <alignment horizontal="center" vertical="center"/>
    </xf>
    <xf numFmtId="43" fontId="85" fillId="0" borderId="26" xfId="1" applyFont="1" applyFill="1" applyBorder="1" applyAlignment="1">
      <alignment vertical="center"/>
    </xf>
    <xf numFmtId="43" fontId="88" fillId="0" borderId="26" xfId="1" applyFont="1" applyFill="1" applyBorder="1" applyAlignment="1">
      <alignment horizontal="center" vertical="center"/>
    </xf>
    <xf numFmtId="49" fontId="88" fillId="0" borderId="40" xfId="239" applyNumberFormat="1" applyFont="1" applyBorder="1" applyAlignment="1">
      <alignment vertical="top"/>
    </xf>
    <xf numFmtId="217" fontId="88" fillId="0" borderId="40" xfId="312" applyNumberFormat="1" applyFont="1" applyFill="1" applyBorder="1" applyAlignment="1">
      <alignment vertical="center"/>
    </xf>
    <xf numFmtId="49" fontId="88" fillId="0" borderId="40" xfId="312" applyNumberFormat="1" applyFont="1" applyFill="1" applyBorder="1" applyAlignment="1">
      <alignment horizontal="center" vertical="center"/>
    </xf>
    <xf numFmtId="43" fontId="88" fillId="9" borderId="32" xfId="1" applyFont="1" applyFill="1" applyBorder="1" applyAlignment="1"/>
    <xf numFmtId="43" fontId="88" fillId="9" borderId="27" xfId="1" applyFont="1" applyFill="1" applyBorder="1" applyAlignment="1"/>
    <xf numFmtId="43" fontId="88" fillId="9" borderId="32" xfId="1" applyFont="1" applyFill="1" applyBorder="1" applyAlignment="1">
      <alignment horizontal="left"/>
    </xf>
    <xf numFmtId="49" fontId="88" fillId="0" borderId="33" xfId="239" applyNumberFormat="1" applyFont="1" applyBorder="1" applyAlignment="1">
      <alignment vertical="top"/>
    </xf>
    <xf numFmtId="217" fontId="88" fillId="0" borderId="33" xfId="312" applyNumberFormat="1" applyFont="1" applyFill="1" applyBorder="1" applyAlignment="1">
      <alignment vertical="center"/>
    </xf>
    <xf numFmtId="49" fontId="88" fillId="0" borderId="33" xfId="312" applyNumberFormat="1" applyFont="1" applyFill="1" applyBorder="1" applyAlignment="1">
      <alignment horizontal="center" vertical="center"/>
    </xf>
    <xf numFmtId="49" fontId="88" fillId="0" borderId="33" xfId="239" applyNumberFormat="1" applyFont="1" applyBorder="1" applyAlignment="1">
      <alignment horizontal="left" vertical="top" indent="1"/>
    </xf>
    <xf numFmtId="49" fontId="88" fillId="0" borderId="33" xfId="239" applyNumberFormat="1" applyFont="1" applyBorder="1" applyAlignment="1">
      <alignment horizontal="left" vertical="center" indent="1"/>
    </xf>
    <xf numFmtId="0" fontId="88" fillId="0" borderId="24" xfId="239" applyFont="1" applyBorder="1" applyAlignment="1">
      <alignment horizontal="center" vertical="center"/>
    </xf>
    <xf numFmtId="49" fontId="88" fillId="0" borderId="40" xfId="239" applyNumberFormat="1" applyFont="1" applyBorder="1" applyAlignment="1">
      <alignment horizontal="left" vertical="center" indent="1"/>
    </xf>
    <xf numFmtId="43" fontId="88" fillId="0" borderId="40" xfId="1" applyFont="1" applyFill="1" applyBorder="1" applyAlignment="1">
      <alignment vertical="center"/>
    </xf>
    <xf numFmtId="43" fontId="88" fillId="0" borderId="40" xfId="1" applyFont="1" applyFill="1" applyBorder="1" applyAlignment="1">
      <alignment horizontal="center" vertical="center"/>
    </xf>
    <xf numFmtId="188" fontId="88" fillId="0" borderId="118" xfId="312" applyNumberFormat="1" applyFont="1" applyFill="1" applyBorder="1" applyAlignment="1">
      <alignment vertical="center"/>
    </xf>
    <xf numFmtId="49" fontId="88" fillId="0" borderId="118" xfId="312" applyNumberFormat="1" applyFont="1" applyFill="1" applyBorder="1" applyAlignment="1">
      <alignment horizontal="center" vertical="center"/>
    </xf>
    <xf numFmtId="43" fontId="88" fillId="0" borderId="118" xfId="1" applyFont="1" applyFill="1" applyBorder="1" applyAlignment="1">
      <alignment vertical="center"/>
    </xf>
    <xf numFmtId="43" fontId="85" fillId="0" borderId="118" xfId="1" applyFont="1" applyFill="1" applyBorder="1" applyAlignment="1">
      <alignment vertical="center"/>
    </xf>
    <xf numFmtId="43" fontId="88" fillId="0" borderId="118" xfId="1" applyFont="1" applyFill="1" applyBorder="1" applyAlignment="1">
      <alignment horizontal="center" vertical="center"/>
    </xf>
    <xf numFmtId="188" fontId="88" fillId="0" borderId="40" xfId="312" applyNumberFormat="1" applyFont="1" applyFill="1" applyBorder="1" applyAlignment="1">
      <alignment vertical="center"/>
    </xf>
    <xf numFmtId="43" fontId="85" fillId="0" borderId="40" xfId="1" applyFont="1" applyFill="1" applyBorder="1" applyAlignment="1">
      <alignment vertical="center"/>
    </xf>
    <xf numFmtId="0" fontId="85" fillId="0" borderId="24" xfId="239" applyFont="1" applyBorder="1" applyAlignment="1">
      <alignment horizontal="center" vertical="center"/>
    </xf>
    <xf numFmtId="49" fontId="85" fillId="0" borderId="40" xfId="239" applyNumberFormat="1" applyFont="1" applyBorder="1" applyAlignment="1">
      <alignment horizontal="left" vertical="top" indent="1"/>
    </xf>
    <xf numFmtId="43" fontId="88" fillId="0" borderId="40" xfId="244" applyFont="1" applyFill="1" applyBorder="1" applyAlignment="1">
      <alignment vertical="center"/>
    </xf>
    <xf numFmtId="49" fontId="88" fillId="0" borderId="40" xfId="239" applyNumberFormat="1" applyFont="1" applyBorder="1" applyAlignment="1">
      <alignment horizontal="left" vertical="top" indent="1"/>
    </xf>
    <xf numFmtId="43" fontId="85" fillId="0" borderId="26" xfId="1" applyFont="1" applyFill="1" applyBorder="1" applyAlignment="1">
      <alignment horizontal="center" vertical="center"/>
    </xf>
    <xf numFmtId="49" fontId="85" fillId="0" borderId="0" xfId="239" applyNumberFormat="1" applyFont="1" applyAlignment="1">
      <alignment horizontal="center" vertical="center"/>
    </xf>
    <xf numFmtId="49" fontId="88" fillId="9" borderId="0" xfId="1" applyNumberFormat="1" applyFont="1" applyFill="1" applyAlignment="1"/>
    <xf numFmtId="49" fontId="88" fillId="9" borderId="0" xfId="1" applyNumberFormat="1" applyFont="1" applyFill="1" applyAlignment="1">
      <alignment horizontal="center"/>
    </xf>
    <xf numFmtId="4" fontId="84" fillId="0" borderId="24" xfId="0" applyNumberFormat="1" applyFont="1" applyBorder="1"/>
    <xf numFmtId="4" fontId="84" fillId="0" borderId="24" xfId="0" applyNumberFormat="1" applyFont="1" applyBorder="1" applyAlignment="1">
      <alignment horizontal="center"/>
    </xf>
    <xf numFmtId="4" fontId="84" fillId="0" borderId="32" xfId="0" applyNumberFormat="1" applyFont="1" applyBorder="1"/>
    <xf numFmtId="4" fontId="84" fillId="0" borderId="32" xfId="0" applyNumberFormat="1" applyFont="1" applyBorder="1" applyAlignment="1">
      <alignment horizontal="center"/>
    </xf>
    <xf numFmtId="0" fontId="85" fillId="19" borderId="102" xfId="0" applyFont="1" applyFill="1" applyBorder="1" applyAlignment="1">
      <alignment horizontal="left" vertical="center" indent="1"/>
    </xf>
    <xf numFmtId="0" fontId="88" fillId="19" borderId="102" xfId="0" applyFont="1" applyFill="1" applyBorder="1" applyAlignment="1">
      <alignment horizontal="center" vertical="center"/>
    </xf>
    <xf numFmtId="43" fontId="88" fillId="19" borderId="102" xfId="1" applyFont="1" applyFill="1" applyBorder="1" applyAlignment="1">
      <alignment vertical="center"/>
    </xf>
    <xf numFmtId="193" fontId="88" fillId="19" borderId="102" xfId="0" applyNumberFormat="1" applyFont="1" applyFill="1" applyBorder="1" applyAlignment="1">
      <alignment vertical="center"/>
    </xf>
    <xf numFmtId="217" fontId="88" fillId="19" borderId="102" xfId="0" applyNumberFormat="1" applyFont="1" applyFill="1" applyBorder="1" applyAlignment="1">
      <alignment vertical="center"/>
    </xf>
    <xf numFmtId="0" fontId="88" fillId="19" borderId="102" xfId="0" applyFont="1" applyFill="1" applyBorder="1" applyAlignment="1">
      <alignment vertical="center"/>
    </xf>
    <xf numFmtId="0" fontId="88" fillId="19" borderId="0" xfId="0" applyFont="1" applyFill="1" applyAlignment="1">
      <alignment vertical="center"/>
    </xf>
    <xf numFmtId="0" fontId="88" fillId="19" borderId="0" xfId="0" applyFont="1" applyFill="1" applyAlignment="1">
      <alignment horizontal="left" vertical="center"/>
    </xf>
    <xf numFmtId="193" fontId="85" fillId="19" borderId="24" xfId="1" applyNumberFormat="1" applyFont="1" applyFill="1" applyBorder="1" applyAlignment="1">
      <alignment vertical="center"/>
    </xf>
    <xf numFmtId="0" fontId="85" fillId="19" borderId="24" xfId="0" applyFont="1" applyFill="1" applyBorder="1" applyAlignment="1">
      <alignment horizontal="left" vertical="center" indent="1"/>
    </xf>
    <xf numFmtId="0" fontId="88" fillId="19" borderId="24" xfId="0" applyFont="1" applyFill="1" applyBorder="1" applyAlignment="1">
      <alignment horizontal="center" vertical="center"/>
    </xf>
    <xf numFmtId="43" fontId="88" fillId="19" borderId="24" xfId="1" applyFont="1" applyFill="1" applyBorder="1" applyAlignment="1">
      <alignment vertical="center"/>
    </xf>
    <xf numFmtId="43" fontId="88" fillId="19" borderId="40" xfId="1" applyFont="1" applyFill="1" applyBorder="1" applyAlignment="1">
      <alignment vertical="center"/>
    </xf>
    <xf numFmtId="193" fontId="88" fillId="19" borderId="40" xfId="0" applyNumberFormat="1" applyFont="1" applyFill="1" applyBorder="1" applyAlignment="1">
      <alignment vertical="center"/>
    </xf>
    <xf numFmtId="217" fontId="88" fillId="19" borderId="40" xfId="0" applyNumberFormat="1" applyFont="1" applyFill="1" applyBorder="1" applyAlignment="1">
      <alignment vertical="center"/>
    </xf>
    <xf numFmtId="0" fontId="88" fillId="19" borderId="24" xfId="0" applyFont="1" applyFill="1" applyBorder="1" applyAlignment="1">
      <alignment vertical="center"/>
    </xf>
    <xf numFmtId="193" fontId="88" fillId="0" borderId="32" xfId="1" applyNumberFormat="1" applyFont="1" applyBorder="1" applyAlignment="1">
      <alignment vertical="center"/>
    </xf>
    <xf numFmtId="49" fontId="88" fillId="0" borderId="32" xfId="0" applyNumberFormat="1" applyFont="1" applyBorder="1" applyAlignment="1">
      <alignment horizontal="left" vertical="center" indent="1"/>
    </xf>
    <xf numFmtId="43" fontId="88" fillId="0" borderId="32" xfId="1" applyFont="1" applyBorder="1" applyAlignment="1">
      <alignment vertical="center"/>
    </xf>
    <xf numFmtId="0" fontId="88" fillId="0" borderId="32" xfId="0" applyFont="1" applyBorder="1" applyAlignment="1">
      <alignment horizontal="center" vertical="center"/>
    </xf>
    <xf numFmtId="43" fontId="88" fillId="9" borderId="32" xfId="313" applyFont="1" applyFill="1" applyBorder="1" applyAlignment="1">
      <alignment vertical="center"/>
    </xf>
    <xf numFmtId="41" fontId="88" fillId="19" borderId="32" xfId="0" applyNumberFormat="1" applyFont="1" applyFill="1" applyBorder="1" applyAlignment="1" applyProtection="1">
      <alignment vertical="center"/>
      <protection locked="0"/>
    </xf>
    <xf numFmtId="217" fontId="88" fillId="19" borderId="33" xfId="312" applyNumberFormat="1" applyFont="1" applyFill="1" applyBorder="1" applyAlignment="1">
      <alignment vertical="center"/>
    </xf>
    <xf numFmtId="217" fontId="88" fillId="19" borderId="24" xfId="244" applyNumberFormat="1" applyFont="1" applyFill="1" applyBorder="1" applyAlignment="1">
      <alignment horizontal="center" vertical="center"/>
    </xf>
    <xf numFmtId="43" fontId="88" fillId="9" borderId="32" xfId="1" applyFont="1" applyFill="1" applyBorder="1" applyAlignment="1">
      <alignment vertical="center"/>
    </xf>
    <xf numFmtId="43" fontId="88" fillId="19" borderId="32" xfId="1" applyFont="1" applyFill="1" applyBorder="1" applyAlignment="1">
      <alignment vertical="center"/>
    </xf>
    <xf numFmtId="193" fontId="85" fillId="19" borderId="32" xfId="244" applyNumberFormat="1" applyFont="1" applyFill="1" applyBorder="1" applyAlignment="1">
      <alignment horizontal="center" vertical="center"/>
    </xf>
    <xf numFmtId="217" fontId="88" fillId="19" borderId="32" xfId="244" applyNumberFormat="1" applyFont="1" applyFill="1" applyBorder="1" applyAlignment="1">
      <alignment horizontal="center" vertical="center"/>
    </xf>
    <xf numFmtId="193" fontId="85" fillId="19" borderId="32" xfId="1" applyNumberFormat="1" applyFont="1" applyFill="1" applyBorder="1" applyAlignment="1">
      <alignment vertical="center"/>
    </xf>
    <xf numFmtId="0" fontId="85" fillId="19" borderId="32" xfId="0" applyFont="1" applyFill="1" applyBorder="1" applyAlignment="1">
      <alignment horizontal="center" vertical="center"/>
    </xf>
    <xf numFmtId="43" fontId="85" fillId="19" borderId="32" xfId="1" applyFont="1" applyFill="1" applyBorder="1" applyAlignment="1">
      <alignment vertical="center"/>
    </xf>
    <xf numFmtId="43" fontId="85" fillId="19" borderId="32" xfId="244" applyFont="1" applyFill="1" applyBorder="1" applyAlignment="1" applyProtection="1">
      <alignment vertical="center"/>
    </xf>
    <xf numFmtId="217" fontId="85" fillId="19" borderId="32" xfId="244" applyNumberFormat="1" applyFont="1" applyFill="1" applyBorder="1" applyAlignment="1" applyProtection="1">
      <alignment vertical="center"/>
    </xf>
    <xf numFmtId="43" fontId="85" fillId="19" borderId="32" xfId="244" applyFont="1" applyFill="1" applyBorder="1" applyAlignment="1">
      <alignment horizontal="center" vertical="center"/>
    </xf>
    <xf numFmtId="0" fontId="85" fillId="19" borderId="0" xfId="0" applyFont="1" applyFill="1" applyAlignment="1">
      <alignment vertical="center"/>
    </xf>
    <xf numFmtId="193" fontId="88" fillId="19" borderId="32" xfId="1" applyNumberFormat="1" applyFont="1" applyFill="1" applyBorder="1" applyAlignment="1">
      <alignment vertical="center"/>
    </xf>
    <xf numFmtId="49" fontId="88" fillId="19" borderId="32" xfId="0" applyNumberFormat="1" applyFont="1" applyFill="1" applyBorder="1" applyAlignment="1">
      <alignment horizontal="left" vertical="center" indent="1"/>
    </xf>
    <xf numFmtId="0" fontId="88" fillId="19" borderId="32" xfId="0" applyFont="1" applyFill="1" applyBorder="1" applyAlignment="1">
      <alignment horizontal="center" vertical="center"/>
    </xf>
    <xf numFmtId="43" fontId="88" fillId="19" borderId="32" xfId="244" applyFont="1" applyFill="1" applyBorder="1" applyAlignment="1" applyProtection="1">
      <alignment vertical="center"/>
    </xf>
    <xf numFmtId="217" fontId="88" fillId="19" borderId="32" xfId="1" applyNumberFormat="1" applyFont="1" applyFill="1" applyBorder="1" applyAlignment="1">
      <alignment vertical="center"/>
    </xf>
    <xf numFmtId="217" fontId="85" fillId="19" borderId="32" xfId="1" applyNumberFormat="1" applyFont="1" applyFill="1" applyBorder="1" applyAlignment="1">
      <alignment vertical="center"/>
    </xf>
    <xf numFmtId="49" fontId="88" fillId="19" borderId="33" xfId="239" applyNumberFormat="1" applyFont="1" applyFill="1" applyBorder="1" applyAlignment="1">
      <alignment horizontal="center" vertical="center"/>
    </xf>
    <xf numFmtId="49" fontId="88" fillId="19" borderId="0" xfId="239" applyNumberFormat="1" applyFont="1" applyFill="1" applyAlignment="1">
      <alignment horizontal="center" vertical="center"/>
    </xf>
    <xf numFmtId="0" fontId="88" fillId="19" borderId="0" xfId="0" applyFont="1" applyFill="1" applyAlignment="1" applyProtection="1">
      <alignment vertical="center"/>
      <protection locked="0"/>
    </xf>
    <xf numFmtId="193" fontId="85" fillId="19" borderId="34" xfId="1" applyNumberFormat="1" applyFont="1" applyFill="1" applyBorder="1" applyAlignment="1">
      <alignment vertical="center"/>
    </xf>
    <xf numFmtId="0" fontId="85" fillId="19" borderId="34" xfId="0" applyFont="1" applyFill="1" applyBorder="1" applyAlignment="1">
      <alignment horizontal="center" vertical="center"/>
    </xf>
    <xf numFmtId="43" fontId="85" fillId="19" borderId="34" xfId="1" applyFont="1" applyFill="1" applyBorder="1" applyAlignment="1">
      <alignment vertical="center"/>
    </xf>
    <xf numFmtId="217" fontId="85" fillId="19" borderId="26" xfId="312" applyNumberFormat="1" applyFont="1" applyFill="1" applyBorder="1" applyAlignment="1">
      <alignment vertical="center"/>
    </xf>
    <xf numFmtId="217" fontId="151" fillId="19" borderId="34" xfId="1" applyNumberFormat="1" applyFont="1" applyFill="1" applyBorder="1" applyAlignment="1">
      <alignment vertical="center"/>
    </xf>
    <xf numFmtId="49" fontId="85" fillId="19" borderId="26" xfId="239" applyNumberFormat="1" applyFont="1" applyFill="1" applyBorder="1" applyAlignment="1">
      <alignment horizontal="center" vertical="center"/>
    </xf>
    <xf numFmtId="49" fontId="85" fillId="19" borderId="0" xfId="239" applyNumberFormat="1" applyFont="1" applyFill="1" applyAlignment="1">
      <alignment horizontal="center" vertical="center"/>
    </xf>
    <xf numFmtId="0" fontId="85" fillId="19" borderId="0" xfId="0" applyFont="1" applyFill="1" applyAlignment="1" applyProtection="1">
      <alignment vertical="center"/>
      <protection locked="0"/>
    </xf>
    <xf numFmtId="193" fontId="85" fillId="0" borderId="102" xfId="1" applyNumberFormat="1" applyFont="1" applyFill="1" applyBorder="1" applyAlignment="1">
      <alignment vertical="center"/>
    </xf>
    <xf numFmtId="41" fontId="85" fillId="19" borderId="32" xfId="0" applyNumberFormat="1" applyFont="1" applyFill="1" applyBorder="1" applyAlignment="1" applyProtection="1">
      <alignment vertical="center"/>
      <protection locked="0"/>
    </xf>
    <xf numFmtId="217" fontId="85" fillId="19" borderId="33" xfId="312" applyNumberFormat="1" applyFont="1" applyFill="1" applyBorder="1" applyAlignment="1">
      <alignment vertical="center"/>
    </xf>
    <xf numFmtId="193" fontId="123" fillId="0" borderId="102" xfId="1" applyNumberFormat="1" applyFont="1" applyFill="1" applyBorder="1" applyAlignment="1">
      <alignment vertical="center"/>
    </xf>
    <xf numFmtId="0" fontId="123" fillId="19" borderId="102" xfId="0" applyFont="1" applyFill="1" applyBorder="1" applyAlignment="1">
      <alignment horizontal="left" vertical="center" indent="1"/>
    </xf>
    <xf numFmtId="0" fontId="87" fillId="19" borderId="102" xfId="0" applyFont="1" applyFill="1" applyBorder="1" applyAlignment="1">
      <alignment horizontal="center" vertical="center"/>
    </xf>
    <xf numFmtId="43" fontId="87" fillId="19" borderId="102" xfId="1" applyFont="1" applyFill="1" applyBorder="1" applyAlignment="1">
      <alignment vertical="center"/>
    </xf>
    <xf numFmtId="193" fontId="87" fillId="19" borderId="102" xfId="0" applyNumberFormat="1" applyFont="1" applyFill="1" applyBorder="1" applyAlignment="1">
      <alignment vertical="center"/>
    </xf>
    <xf numFmtId="217" fontId="87" fillId="19" borderId="102" xfId="0" applyNumberFormat="1" applyFont="1" applyFill="1" applyBorder="1" applyAlignment="1">
      <alignment vertical="center"/>
    </xf>
    <xf numFmtId="0" fontId="87" fillId="19" borderId="102" xfId="0" applyFont="1" applyFill="1" applyBorder="1" applyAlignment="1">
      <alignment vertical="center"/>
    </xf>
    <xf numFmtId="0" fontId="87" fillId="19" borderId="0" xfId="0" applyFont="1" applyFill="1" applyAlignment="1">
      <alignment vertical="center"/>
    </xf>
    <xf numFmtId="0" fontId="87" fillId="19" borderId="0" xfId="0" applyFont="1" applyFill="1" applyAlignment="1">
      <alignment horizontal="left" vertical="center"/>
    </xf>
    <xf numFmtId="193" fontId="123" fillId="19" borderId="24" xfId="1" applyNumberFormat="1" applyFont="1" applyFill="1" applyBorder="1" applyAlignment="1">
      <alignment vertical="center"/>
    </xf>
    <xf numFmtId="0" fontId="123" fillId="19" borderId="24" xfId="0" applyFont="1" applyFill="1" applyBorder="1" applyAlignment="1">
      <alignment horizontal="left" vertical="center" indent="1"/>
    </xf>
    <xf numFmtId="0" fontId="87" fillId="19" borderId="24" xfId="0" applyFont="1" applyFill="1" applyBorder="1" applyAlignment="1">
      <alignment horizontal="center" vertical="center"/>
    </xf>
    <xf numFmtId="43" fontId="87" fillId="19" borderId="24" xfId="1" applyFont="1" applyFill="1" applyBorder="1" applyAlignment="1">
      <alignment vertical="center"/>
    </xf>
    <xf numFmtId="43" fontId="87" fillId="19" borderId="40" xfId="1" applyFont="1" applyFill="1" applyBorder="1" applyAlignment="1">
      <alignment vertical="center"/>
    </xf>
    <xf numFmtId="193" fontId="87" fillId="19" borderId="40" xfId="0" applyNumberFormat="1" applyFont="1" applyFill="1" applyBorder="1" applyAlignment="1">
      <alignment vertical="center"/>
    </xf>
    <xf numFmtId="217" fontId="87" fillId="19" borderId="40" xfId="0" applyNumberFormat="1" applyFont="1" applyFill="1" applyBorder="1" applyAlignment="1">
      <alignment vertical="center"/>
    </xf>
    <xf numFmtId="0" fontId="87" fillId="19" borderId="24" xfId="0" applyFont="1" applyFill="1" applyBorder="1" applyAlignment="1">
      <alignment vertical="center"/>
    </xf>
    <xf numFmtId="193" fontId="87" fillId="0" borderId="32" xfId="1" applyNumberFormat="1" applyFont="1" applyBorder="1" applyAlignment="1">
      <alignment vertical="center"/>
    </xf>
    <xf numFmtId="49" fontId="87" fillId="0" borderId="32" xfId="0" applyNumberFormat="1" applyFont="1" applyBorder="1" applyAlignment="1">
      <alignment horizontal="left" vertical="center" indent="1"/>
    </xf>
    <xf numFmtId="43" fontId="87" fillId="0" borderId="32" xfId="1" applyFont="1" applyBorder="1" applyAlignment="1">
      <alignment vertical="center"/>
    </xf>
    <xf numFmtId="0" fontId="87" fillId="0" borderId="32" xfId="0" applyFont="1" applyBorder="1" applyAlignment="1">
      <alignment horizontal="center" vertical="center"/>
    </xf>
    <xf numFmtId="43" fontId="87" fillId="9" borderId="32" xfId="313" applyFont="1" applyFill="1" applyBorder="1" applyAlignment="1">
      <alignment vertical="center"/>
    </xf>
    <xf numFmtId="41" fontId="87" fillId="19" borderId="32" xfId="0" applyNumberFormat="1" applyFont="1" applyFill="1" applyBorder="1" applyAlignment="1" applyProtection="1">
      <alignment vertical="center"/>
      <protection locked="0"/>
    </xf>
    <xf numFmtId="217" fontId="87" fillId="19" borderId="33" xfId="312" applyNumberFormat="1" applyFont="1" applyFill="1" applyBorder="1" applyAlignment="1">
      <alignment vertical="center"/>
    </xf>
    <xf numFmtId="217" fontId="87" fillId="19" borderId="24" xfId="244" applyNumberFormat="1" applyFont="1" applyFill="1" applyBorder="1" applyAlignment="1">
      <alignment horizontal="center" vertical="center"/>
    </xf>
    <xf numFmtId="43" fontId="87" fillId="9" borderId="32" xfId="1" applyFont="1" applyFill="1" applyBorder="1" applyAlignment="1">
      <alignment vertical="center"/>
    </xf>
    <xf numFmtId="43" fontId="87" fillId="19" borderId="32" xfId="1" applyFont="1" applyFill="1" applyBorder="1" applyAlignment="1">
      <alignment vertical="center"/>
    </xf>
    <xf numFmtId="217" fontId="87" fillId="19" borderId="32" xfId="244" applyNumberFormat="1" applyFont="1" applyFill="1" applyBorder="1" applyAlignment="1">
      <alignment horizontal="center" vertical="center"/>
    </xf>
    <xf numFmtId="193" fontId="123" fillId="19" borderId="32" xfId="1" applyNumberFormat="1" applyFont="1" applyFill="1" applyBorder="1" applyAlignment="1">
      <alignment vertical="center"/>
    </xf>
    <xf numFmtId="0" fontId="123" fillId="19" borderId="32" xfId="0" applyFont="1" applyFill="1" applyBorder="1" applyAlignment="1">
      <alignment horizontal="center" vertical="center"/>
    </xf>
    <xf numFmtId="43" fontId="123" fillId="19" borderId="32" xfId="1" applyFont="1" applyFill="1" applyBorder="1" applyAlignment="1">
      <alignment vertical="center"/>
    </xf>
    <xf numFmtId="43" fontId="123" fillId="19" borderId="32" xfId="244" applyFont="1" applyFill="1" applyBorder="1" applyAlignment="1" applyProtection="1">
      <alignment vertical="center"/>
    </xf>
    <xf numFmtId="217" fontId="123" fillId="19" borderId="32" xfId="244" applyNumberFormat="1" applyFont="1" applyFill="1" applyBorder="1" applyAlignment="1" applyProtection="1">
      <alignment vertical="center"/>
    </xf>
    <xf numFmtId="43" fontId="123" fillId="19" borderId="32" xfId="244" applyFont="1" applyFill="1" applyBorder="1" applyAlignment="1">
      <alignment horizontal="center" vertical="center"/>
    </xf>
    <xf numFmtId="0" fontId="123" fillId="19" borderId="0" xfId="0" applyFont="1" applyFill="1" applyAlignment="1">
      <alignment vertical="center"/>
    </xf>
    <xf numFmtId="193" fontId="87" fillId="19" borderId="32" xfId="1" applyNumberFormat="1" applyFont="1" applyFill="1" applyBorder="1" applyAlignment="1">
      <alignment vertical="center"/>
    </xf>
    <xf numFmtId="49" fontId="87" fillId="19" borderId="32" xfId="0" applyNumberFormat="1" applyFont="1" applyFill="1" applyBorder="1" applyAlignment="1">
      <alignment horizontal="left" vertical="center" indent="1"/>
    </xf>
    <xf numFmtId="0" fontId="87" fillId="19" borderId="32" xfId="0" applyFont="1" applyFill="1" applyBorder="1" applyAlignment="1">
      <alignment horizontal="center" vertical="center"/>
    </xf>
    <xf numFmtId="43" fontId="87" fillId="19" borderId="32" xfId="244" applyFont="1" applyFill="1" applyBorder="1" applyAlignment="1" applyProtection="1">
      <alignment vertical="center"/>
    </xf>
    <xf numFmtId="217" fontId="87" fillId="19" borderId="32" xfId="1" applyNumberFormat="1" applyFont="1" applyFill="1" applyBorder="1" applyAlignment="1">
      <alignment vertical="center"/>
    </xf>
    <xf numFmtId="217" fontId="123" fillId="19" borderId="32" xfId="1" applyNumberFormat="1" applyFont="1" applyFill="1" applyBorder="1" applyAlignment="1">
      <alignment vertical="center"/>
    </xf>
    <xf numFmtId="49" fontId="87" fillId="19" borderId="33" xfId="239" applyNumberFormat="1" applyFont="1" applyFill="1" applyBorder="1" applyAlignment="1">
      <alignment horizontal="center" vertical="center"/>
    </xf>
    <xf numFmtId="49" fontId="87" fillId="19" borderId="0" xfId="239" applyNumberFormat="1" applyFont="1" applyFill="1" applyAlignment="1">
      <alignment horizontal="center" vertical="center"/>
    </xf>
    <xf numFmtId="0" fontId="87" fillId="19" borderId="0" xfId="0" applyFont="1" applyFill="1" applyAlignment="1" applyProtection="1">
      <alignment vertical="center"/>
      <protection locked="0"/>
    </xf>
    <xf numFmtId="193" fontId="123" fillId="19" borderId="34" xfId="1" applyNumberFormat="1" applyFont="1" applyFill="1" applyBorder="1" applyAlignment="1">
      <alignment vertical="center"/>
    </xf>
    <xf numFmtId="0" fontId="123" fillId="19" borderId="34" xfId="0" applyFont="1" applyFill="1" applyBorder="1" applyAlignment="1">
      <alignment horizontal="center" vertical="center"/>
    </xf>
    <xf numFmtId="43" fontId="123" fillId="19" borderId="34" xfId="1" applyFont="1" applyFill="1" applyBorder="1" applyAlignment="1">
      <alignment vertical="center"/>
    </xf>
    <xf numFmtId="217" fontId="123" fillId="19" borderId="26" xfId="312" applyNumberFormat="1" applyFont="1" applyFill="1" applyBorder="1" applyAlignment="1">
      <alignment vertical="center"/>
    </xf>
    <xf numFmtId="217" fontId="178" fillId="19" borderId="34" xfId="1" applyNumberFormat="1" applyFont="1" applyFill="1" applyBorder="1" applyAlignment="1">
      <alignment vertical="center"/>
    </xf>
    <xf numFmtId="49" fontId="123" fillId="19" borderId="26" xfId="239" applyNumberFormat="1" applyFont="1" applyFill="1" applyBorder="1" applyAlignment="1">
      <alignment horizontal="center" vertical="center"/>
    </xf>
    <xf numFmtId="49" fontId="123" fillId="19" borderId="0" xfId="239" applyNumberFormat="1" applyFont="1" applyFill="1" applyAlignment="1">
      <alignment horizontal="center" vertical="center"/>
    </xf>
    <xf numFmtId="0" fontId="123" fillId="19" borderId="0" xfId="0" applyFont="1" applyFill="1" applyAlignment="1" applyProtection="1">
      <alignment vertical="center"/>
      <protection locked="0"/>
    </xf>
    <xf numFmtId="3" fontId="123" fillId="0" borderId="102" xfId="0" applyNumberFormat="1" applyFont="1" applyBorder="1" applyAlignment="1">
      <alignment horizontal="center"/>
    </xf>
    <xf numFmtId="4" fontId="123" fillId="0" borderId="102" xfId="0" applyNumberFormat="1" applyFont="1" applyBorder="1"/>
    <xf numFmtId="4" fontId="87" fillId="0" borderId="102" xfId="0" applyNumberFormat="1" applyFont="1" applyBorder="1"/>
    <xf numFmtId="4" fontId="87" fillId="0" borderId="102" xfId="0" applyNumberFormat="1" applyFont="1" applyBorder="1" applyAlignment="1">
      <alignment horizontal="center"/>
    </xf>
    <xf numFmtId="43" fontId="87" fillId="0" borderId="102" xfId="1" applyFont="1" applyBorder="1"/>
    <xf numFmtId="49" fontId="87" fillId="0" borderId="0" xfId="239" applyNumberFormat="1" applyFont="1" applyAlignment="1">
      <alignment horizontal="center" vertical="center"/>
    </xf>
    <xf numFmtId="0" fontId="87" fillId="0" borderId="0" xfId="0" applyFont="1" applyProtection="1">
      <protection locked="0"/>
    </xf>
    <xf numFmtId="4" fontId="87" fillId="0" borderId="32" xfId="0" applyNumberFormat="1" applyFont="1" applyBorder="1"/>
    <xf numFmtId="4" fontId="87" fillId="0" borderId="32" xfId="0" applyNumberFormat="1" applyFont="1" applyBorder="1" applyAlignment="1">
      <alignment horizontal="center"/>
    </xf>
    <xf numFmtId="43" fontId="87" fillId="0" borderId="32" xfId="1" applyFont="1" applyBorder="1"/>
    <xf numFmtId="0" fontId="88" fillId="0" borderId="102" xfId="0" applyFont="1" applyBorder="1" applyAlignment="1">
      <alignment vertical="center"/>
    </xf>
    <xf numFmtId="43" fontId="88" fillId="0" borderId="102" xfId="1" applyFont="1" applyFill="1" applyBorder="1" applyAlignment="1">
      <alignment vertical="center"/>
    </xf>
    <xf numFmtId="43" fontId="85" fillId="0" borderId="102" xfId="1" applyFont="1" applyFill="1" applyBorder="1" applyAlignment="1">
      <alignment vertical="center"/>
    </xf>
    <xf numFmtId="43" fontId="85" fillId="19" borderId="33" xfId="1" applyFont="1" applyFill="1" applyBorder="1" applyAlignment="1">
      <alignment vertical="center"/>
    </xf>
    <xf numFmtId="0" fontId="85" fillId="0" borderId="32" xfId="0" applyFont="1" applyBorder="1"/>
    <xf numFmtId="0" fontId="88" fillId="0" borderId="119" xfId="0" applyFont="1" applyBorder="1"/>
    <xf numFmtId="43" fontId="88" fillId="0" borderId="119" xfId="1" applyFont="1" applyFill="1" applyBorder="1"/>
    <xf numFmtId="43" fontId="85" fillId="0" borderId="33" xfId="1" applyFont="1" applyFill="1" applyBorder="1" applyAlignment="1">
      <alignment vertical="center"/>
    </xf>
    <xf numFmtId="217" fontId="151" fillId="19" borderId="32" xfId="1" applyNumberFormat="1" applyFont="1" applyFill="1" applyBorder="1" applyAlignment="1">
      <alignment vertical="center"/>
    </xf>
    <xf numFmtId="0" fontId="85" fillId="19" borderId="32" xfId="0" applyFont="1" applyFill="1" applyBorder="1" applyAlignment="1">
      <alignment horizontal="left" vertical="center" indent="1"/>
    </xf>
    <xf numFmtId="193" fontId="88" fillId="19" borderId="32" xfId="0" applyNumberFormat="1" applyFont="1" applyFill="1" applyBorder="1" applyAlignment="1">
      <alignment vertical="center"/>
    </xf>
    <xf numFmtId="217" fontId="88" fillId="19" borderId="32" xfId="0" applyNumberFormat="1" applyFont="1" applyFill="1" applyBorder="1" applyAlignment="1">
      <alignment vertical="center"/>
    </xf>
    <xf numFmtId="0" fontId="88" fillId="19" borderId="32" xfId="0" applyFont="1" applyFill="1" applyBorder="1" applyAlignment="1">
      <alignment horizontal="left" vertical="center" indent="1"/>
    </xf>
    <xf numFmtId="43" fontId="88" fillId="0" borderId="33" xfId="1" applyFont="1" applyBorder="1"/>
    <xf numFmtId="43" fontId="88" fillId="19" borderId="34" xfId="1" applyFont="1" applyFill="1" applyBorder="1" applyAlignment="1">
      <alignment vertical="center"/>
    </xf>
    <xf numFmtId="43" fontId="88" fillId="0" borderId="26" xfId="1" applyFont="1" applyFill="1" applyBorder="1" applyAlignment="1">
      <alignment vertical="center"/>
    </xf>
    <xf numFmtId="43" fontId="85" fillId="19" borderId="102" xfId="1" applyFont="1" applyFill="1" applyBorder="1" applyAlignment="1">
      <alignment vertical="center"/>
    </xf>
    <xf numFmtId="43" fontId="85" fillId="19" borderId="102" xfId="244" applyFont="1" applyFill="1" applyBorder="1" applyAlignment="1" applyProtection="1">
      <alignment vertical="center"/>
    </xf>
    <xf numFmtId="217" fontId="85" fillId="19" borderId="102" xfId="244" applyNumberFormat="1" applyFont="1" applyFill="1" applyBorder="1" applyAlignment="1" applyProtection="1">
      <alignment vertical="center"/>
    </xf>
    <xf numFmtId="217" fontId="88" fillId="19" borderId="26" xfId="312" applyNumberFormat="1" applyFont="1" applyFill="1" applyBorder="1" applyAlignment="1">
      <alignment vertical="center"/>
    </xf>
    <xf numFmtId="217" fontId="85" fillId="19" borderId="34" xfId="1" applyNumberFormat="1" applyFont="1" applyFill="1" applyBorder="1" applyAlignment="1">
      <alignment vertical="center"/>
    </xf>
    <xf numFmtId="217" fontId="88" fillId="19" borderId="118" xfId="312" applyNumberFormat="1" applyFont="1" applyFill="1" applyBorder="1" applyAlignment="1">
      <alignment vertical="center"/>
    </xf>
    <xf numFmtId="217" fontId="88" fillId="19" borderId="102" xfId="1" applyNumberFormat="1" applyFont="1" applyFill="1" applyBorder="1" applyAlignment="1">
      <alignment vertical="center"/>
    </xf>
    <xf numFmtId="217" fontId="88" fillId="19" borderId="40" xfId="312" applyNumberFormat="1" applyFont="1" applyFill="1" applyBorder="1" applyAlignment="1">
      <alignment vertical="center"/>
    </xf>
    <xf numFmtId="217" fontId="88" fillId="19" borderId="24" xfId="1" applyNumberFormat="1" applyFont="1" applyFill="1" applyBorder="1" applyAlignment="1">
      <alignment vertical="center"/>
    </xf>
    <xf numFmtId="0" fontId="179" fillId="19" borderId="0" xfId="226" applyFont="1" applyFill="1" applyAlignment="1" applyProtection="1">
      <alignment horizontal="left" vertical="center"/>
      <protection hidden="1"/>
    </xf>
    <xf numFmtId="0" fontId="180" fillId="19" borderId="0" xfId="226" applyFont="1" applyFill="1" applyAlignment="1" applyProtection="1">
      <alignment horizontal="left" vertical="center"/>
      <protection hidden="1"/>
    </xf>
    <xf numFmtId="0" fontId="182" fillId="9" borderId="0" xfId="226" applyFont="1" applyFill="1" applyAlignment="1">
      <alignment vertical="center"/>
    </xf>
    <xf numFmtId="0" fontId="183" fillId="9" borderId="28" xfId="226" applyFont="1" applyFill="1" applyBorder="1" applyAlignment="1" applyProtection="1">
      <alignment horizontal="right" vertical="center"/>
      <protection hidden="1"/>
    </xf>
    <xf numFmtId="0" fontId="183" fillId="9" borderId="27" xfId="226" applyFont="1" applyFill="1" applyBorder="1" applyAlignment="1" applyProtection="1">
      <alignment horizontal="right" vertical="center"/>
      <protection hidden="1"/>
    </xf>
    <xf numFmtId="0" fontId="182" fillId="9" borderId="27" xfId="226" applyFont="1" applyFill="1" applyBorder="1" applyAlignment="1" applyProtection="1">
      <alignment vertical="center"/>
      <protection hidden="1"/>
    </xf>
    <xf numFmtId="0" fontId="182" fillId="9" borderId="27" xfId="226" applyFont="1" applyFill="1" applyBorder="1" applyAlignment="1" applyProtection="1">
      <alignment horizontal="center" vertical="center"/>
      <protection locked="0"/>
    </xf>
    <xf numFmtId="0" fontId="182" fillId="9" borderId="27" xfId="226" applyFont="1" applyFill="1" applyBorder="1" applyAlignment="1" applyProtection="1">
      <alignment horizontal="right" vertical="center"/>
      <protection hidden="1"/>
    </xf>
    <xf numFmtId="0" fontId="182" fillId="9" borderId="0" xfId="226" applyFont="1" applyFill="1" applyAlignment="1" applyProtection="1">
      <alignment vertical="center"/>
      <protection hidden="1"/>
    </xf>
    <xf numFmtId="0" fontId="184" fillId="9" borderId="49" xfId="226" applyFont="1" applyFill="1" applyBorder="1" applyAlignment="1" applyProtection="1">
      <alignment horizontal="center" vertical="center"/>
      <protection hidden="1"/>
    </xf>
    <xf numFmtId="41" fontId="182" fillId="9" borderId="29" xfId="226" applyNumberFormat="1" applyFont="1" applyFill="1" applyBorder="1" applyAlignment="1" applyProtection="1">
      <alignment vertical="center"/>
      <protection hidden="1"/>
    </xf>
    <xf numFmtId="41" fontId="182" fillId="9" borderId="32" xfId="226" applyNumberFormat="1" applyFont="1" applyFill="1" applyBorder="1" applyAlignment="1" applyProtection="1">
      <alignment vertical="center"/>
      <protection hidden="1"/>
    </xf>
    <xf numFmtId="0" fontId="182" fillId="9" borderId="32" xfId="226" applyFont="1" applyFill="1" applyBorder="1" applyAlignment="1" applyProtection="1">
      <alignment vertical="center"/>
      <protection hidden="1"/>
    </xf>
    <xf numFmtId="0" fontId="182" fillId="9" borderId="16" xfId="226" applyFont="1" applyFill="1" applyBorder="1" applyAlignment="1" applyProtection="1">
      <alignment vertical="center"/>
      <protection hidden="1"/>
    </xf>
    <xf numFmtId="0" fontId="182" fillId="9" borderId="9" xfId="226" applyFont="1" applyFill="1" applyBorder="1" applyAlignment="1" applyProtection="1">
      <alignment horizontal="center" vertical="center"/>
      <protection hidden="1"/>
    </xf>
    <xf numFmtId="0" fontId="183" fillId="9" borderId="30" xfId="226" applyFont="1" applyFill="1" applyBorder="1" applyAlignment="1" applyProtection="1">
      <alignment horizontal="right" vertical="center"/>
      <protection hidden="1"/>
    </xf>
    <xf numFmtId="0" fontId="182" fillId="9" borderId="30" xfId="226" applyFont="1" applyFill="1" applyBorder="1" applyAlignment="1" applyProtection="1">
      <alignment vertical="center"/>
      <protection hidden="1"/>
    </xf>
    <xf numFmtId="0" fontId="179" fillId="19" borderId="0" xfId="226" applyFont="1" applyFill="1" applyAlignment="1" applyProtection="1">
      <alignment horizontal="right" vertical="center"/>
      <protection hidden="1"/>
    </xf>
    <xf numFmtId="193" fontId="179" fillId="19" borderId="0" xfId="216" applyNumberFormat="1" applyFont="1" applyFill="1" applyBorder="1" applyAlignment="1" applyProtection="1">
      <alignment horizontal="center" vertical="center"/>
      <protection hidden="1"/>
    </xf>
    <xf numFmtId="0" fontId="179" fillId="19" borderId="0" xfId="226" applyFont="1" applyFill="1" applyAlignment="1" applyProtection="1">
      <alignment vertical="center"/>
      <protection hidden="1"/>
    </xf>
    <xf numFmtId="0" fontId="179" fillId="19" borderId="0" xfId="226" applyFont="1" applyFill="1" applyAlignment="1">
      <alignment vertical="center"/>
    </xf>
    <xf numFmtId="193" fontId="181" fillId="0" borderId="0" xfId="279" applyNumberFormat="1" applyFont="1" applyBorder="1" applyAlignment="1">
      <alignment horizontal="left" vertical="center"/>
    </xf>
    <xf numFmtId="193" fontId="181" fillId="0" borderId="0" xfId="279" applyNumberFormat="1" applyFont="1" applyBorder="1" applyAlignment="1">
      <alignment horizontal="center" vertical="center"/>
    </xf>
    <xf numFmtId="0" fontId="179" fillId="0" borderId="0" xfId="226" applyFont="1" applyAlignment="1">
      <alignment vertical="center"/>
    </xf>
    <xf numFmtId="193" fontId="181" fillId="0" borderId="0" xfId="279" applyNumberFormat="1" applyFont="1" applyBorder="1" applyAlignment="1">
      <alignment vertical="center"/>
    </xf>
    <xf numFmtId="0" fontId="179" fillId="0" borderId="0" xfId="226" applyFont="1" applyAlignment="1">
      <alignment horizontal="center" vertical="center"/>
    </xf>
    <xf numFmtId="0" fontId="179" fillId="0" borderId="0" xfId="226" applyFont="1" applyAlignment="1">
      <alignment horizontal="left" vertical="center"/>
    </xf>
    <xf numFmtId="0" fontId="179" fillId="0" borderId="0" xfId="226" applyFont="1" applyAlignment="1">
      <alignment horizontal="right" vertical="center"/>
    </xf>
    <xf numFmtId="43" fontId="179" fillId="0" borderId="0" xfId="279" applyFont="1" applyBorder="1" applyAlignment="1">
      <alignment horizontal="left" vertical="center"/>
    </xf>
    <xf numFmtId="0" fontId="182" fillId="9" borderId="10" xfId="226" applyFont="1" applyFill="1" applyBorder="1" applyAlignment="1">
      <alignment vertical="center"/>
    </xf>
    <xf numFmtId="0" fontId="182" fillId="9" borderId="28" xfId="226" applyFont="1" applyFill="1" applyBorder="1" applyAlignment="1">
      <alignment vertical="center"/>
    </xf>
    <xf numFmtId="0" fontId="182" fillId="9" borderId="25" xfId="226" applyFont="1" applyFill="1" applyBorder="1" applyAlignment="1">
      <alignment vertical="center"/>
    </xf>
    <xf numFmtId="0" fontId="182" fillId="9" borderId="22" xfId="226" applyFont="1" applyFill="1" applyBorder="1" applyAlignment="1">
      <alignment vertical="center"/>
    </xf>
    <xf numFmtId="0" fontId="182" fillId="9" borderId="0" xfId="79" applyFont="1" applyFill="1"/>
    <xf numFmtId="189" fontId="184" fillId="9" borderId="6" xfId="79" applyNumberFormat="1" applyFont="1" applyFill="1" applyBorder="1" applyAlignment="1" applyProtection="1">
      <alignment vertical="top"/>
      <protection hidden="1"/>
    </xf>
    <xf numFmtId="0" fontId="184" fillId="9" borderId="6" xfId="79" applyFont="1" applyFill="1" applyBorder="1" applyAlignment="1">
      <alignment vertical="top"/>
    </xf>
    <xf numFmtId="49" fontId="184" fillId="9" borderId="0" xfId="1" applyNumberFormat="1" applyFont="1" applyFill="1" applyAlignment="1">
      <alignment horizontal="left"/>
    </xf>
    <xf numFmtId="0" fontId="182" fillId="9" borderId="6" xfId="79" applyFont="1" applyFill="1" applyBorder="1" applyAlignment="1">
      <alignment vertical="top"/>
    </xf>
    <xf numFmtId="0" fontId="184" fillId="9" borderId="91" xfId="79" applyFont="1" applyFill="1" applyBorder="1" applyAlignment="1">
      <alignment vertical="top"/>
    </xf>
    <xf numFmtId="49" fontId="184" fillId="9" borderId="124" xfId="79" applyNumberFormat="1" applyFont="1" applyFill="1" applyBorder="1" applyAlignment="1">
      <alignment vertical="top"/>
    </xf>
    <xf numFmtId="0" fontId="182" fillId="9" borderId="91" xfId="79" applyFont="1" applyFill="1" applyBorder="1" applyAlignment="1">
      <alignment vertical="top"/>
    </xf>
    <xf numFmtId="0" fontId="184" fillId="9" borderId="35" xfId="79" applyFont="1" applyFill="1" applyBorder="1" applyAlignment="1" applyProtection="1">
      <alignment horizontal="center" vertical="center"/>
      <protection hidden="1"/>
    </xf>
    <xf numFmtId="0" fontId="184" fillId="9" borderId="36" xfId="79" applyFont="1" applyFill="1" applyBorder="1" applyAlignment="1" applyProtection="1">
      <alignment horizontal="center" vertical="top" wrapText="1"/>
      <protection hidden="1"/>
    </xf>
    <xf numFmtId="0" fontId="182" fillId="9" borderId="24" xfId="79" applyFont="1" applyFill="1" applyBorder="1" applyAlignment="1">
      <alignment vertical="top"/>
    </xf>
    <xf numFmtId="0" fontId="188" fillId="9" borderId="39" xfId="79" applyFont="1" applyFill="1" applyBorder="1" applyAlignment="1">
      <alignment horizontal="left" vertical="top" indent="1"/>
    </xf>
    <xf numFmtId="0" fontId="182" fillId="9" borderId="41" xfId="79" applyFont="1" applyFill="1" applyBorder="1" applyAlignment="1">
      <alignment horizontal="center" vertical="top"/>
    </xf>
    <xf numFmtId="0" fontId="182" fillId="9" borderId="32" xfId="79" applyFont="1" applyFill="1" applyBorder="1" applyAlignment="1">
      <alignment vertical="top"/>
    </xf>
    <xf numFmtId="0" fontId="185" fillId="9" borderId="14" xfId="79" applyFont="1" applyFill="1" applyBorder="1" applyAlignment="1">
      <alignment horizontal="left" vertical="top" indent="1"/>
    </xf>
    <xf numFmtId="0" fontId="182" fillId="9" borderId="14" xfId="79" applyFont="1" applyFill="1" applyBorder="1" applyAlignment="1">
      <alignment horizontal="center" vertical="top"/>
    </xf>
    <xf numFmtId="0" fontId="185" fillId="9" borderId="27" xfId="79" applyFont="1" applyFill="1" applyBorder="1" applyAlignment="1">
      <alignment vertical="top"/>
    </xf>
    <xf numFmtId="0" fontId="189" fillId="9" borderId="27" xfId="79" applyFont="1" applyFill="1" applyBorder="1" applyAlignment="1">
      <alignment vertical="top"/>
    </xf>
    <xf numFmtId="0" fontId="185" fillId="9" borderId="14" xfId="79" applyFont="1" applyFill="1" applyBorder="1" applyAlignment="1">
      <alignment vertical="top"/>
    </xf>
    <xf numFmtId="0" fontId="185" fillId="9" borderId="33" xfId="79" applyFont="1" applyFill="1" applyBorder="1" applyAlignment="1">
      <alignment vertical="top"/>
    </xf>
    <xf numFmtId="41" fontId="182" fillId="9" borderId="32" xfId="80" applyNumberFormat="1" applyFont="1" applyFill="1" applyBorder="1" applyAlignment="1">
      <alignment vertical="top"/>
    </xf>
    <xf numFmtId="0" fontId="183" fillId="9" borderId="14" xfId="80" applyFont="1" applyFill="1" applyBorder="1" applyAlignment="1">
      <alignment horizontal="left" vertical="top" indent="1"/>
    </xf>
    <xf numFmtId="0" fontId="182" fillId="9" borderId="27" xfId="80" applyFont="1" applyFill="1" applyBorder="1" applyAlignment="1">
      <alignment horizontal="left" vertical="top" indent="1"/>
    </xf>
    <xf numFmtId="0" fontId="182" fillId="9" borderId="27" xfId="80" applyFont="1" applyFill="1" applyBorder="1" applyAlignment="1">
      <alignment vertical="top"/>
    </xf>
    <xf numFmtId="41" fontId="182" fillId="9" borderId="27" xfId="80" applyNumberFormat="1" applyFont="1" applyFill="1" applyBorder="1" applyAlignment="1">
      <alignment vertical="top"/>
    </xf>
    <xf numFmtId="0" fontId="182" fillId="9" borderId="27" xfId="80" applyFont="1" applyFill="1" applyBorder="1" applyAlignment="1">
      <alignment horizontal="right" vertical="top"/>
    </xf>
    <xf numFmtId="0" fontId="182" fillId="9" borderId="33" xfId="80" applyFont="1" applyFill="1" applyBorder="1" applyAlignment="1">
      <alignment vertical="top"/>
    </xf>
    <xf numFmtId="41" fontId="182" fillId="9" borderId="14" xfId="80" applyNumberFormat="1" applyFont="1" applyFill="1" applyBorder="1" applyAlignment="1">
      <alignment horizontal="center" vertical="center"/>
    </xf>
    <xf numFmtId="2" fontId="182" fillId="9" borderId="0" xfId="79" applyNumberFormat="1" applyFont="1" applyFill="1"/>
    <xf numFmtId="0" fontId="182" fillId="9" borderId="0" xfId="80" applyFont="1" applyFill="1"/>
    <xf numFmtId="217" fontId="182" fillId="9" borderId="0" xfId="80" applyNumberFormat="1" applyFont="1" applyFill="1"/>
    <xf numFmtId="0" fontId="182" fillId="9" borderId="14" xfId="80" applyFont="1" applyFill="1" applyBorder="1" applyAlignment="1">
      <alignment horizontal="left" vertical="top" indent="1"/>
    </xf>
    <xf numFmtId="2" fontId="182" fillId="9" borderId="14" xfId="80" applyNumberFormat="1" applyFont="1" applyFill="1" applyBorder="1" applyAlignment="1">
      <alignment horizontal="center" vertical="top"/>
    </xf>
    <xf numFmtId="2" fontId="182" fillId="9" borderId="33" xfId="80" applyNumberFormat="1" applyFont="1" applyFill="1" applyBorder="1" applyAlignment="1">
      <alignment horizontal="center" vertical="top"/>
    </xf>
    <xf numFmtId="0" fontId="184" fillId="9" borderId="33" xfId="79" applyFont="1" applyFill="1" applyBorder="1" applyAlignment="1" applyProtection="1">
      <alignment vertical="top"/>
      <protection hidden="1"/>
    </xf>
    <xf numFmtId="41" fontId="190" fillId="9" borderId="14" xfId="80" applyNumberFormat="1" applyFont="1" applyFill="1" applyBorder="1" applyAlignment="1">
      <alignment horizontal="center" vertical="center"/>
    </xf>
    <xf numFmtId="0" fontId="182" fillId="9" borderId="16" xfId="79" applyFont="1" applyFill="1" applyBorder="1" applyAlignment="1">
      <alignment vertical="top"/>
    </xf>
    <xf numFmtId="0" fontId="182" fillId="9" borderId="21" xfId="79" applyFont="1" applyFill="1" applyBorder="1" applyAlignment="1">
      <alignment vertical="top"/>
    </xf>
    <xf numFmtId="0" fontId="182" fillId="9" borderId="17" xfId="79" applyFont="1" applyFill="1" applyBorder="1" applyAlignment="1">
      <alignment horizontal="center" vertical="top"/>
    </xf>
    <xf numFmtId="0" fontId="184" fillId="9" borderId="0" xfId="80" applyFont="1" applyFill="1" applyAlignment="1">
      <alignment horizontal="center" vertical="top"/>
    </xf>
    <xf numFmtId="41" fontId="184" fillId="9" borderId="0" xfId="80" applyNumberFormat="1" applyFont="1" applyFill="1" applyAlignment="1">
      <alignment horizontal="center" vertical="center"/>
    </xf>
    <xf numFmtId="0" fontId="184" fillId="9" borderId="0" xfId="80" applyFont="1" applyFill="1" applyAlignment="1">
      <alignment horizontal="center" vertical="center"/>
    </xf>
    <xf numFmtId="193" fontId="184" fillId="9" borderId="0" xfId="308" applyNumberFormat="1" applyFont="1" applyFill="1" applyBorder="1" applyAlignment="1">
      <alignment horizontal="right" vertical="top"/>
    </xf>
    <xf numFmtId="43" fontId="184" fillId="9" borderId="0" xfId="308" applyFont="1" applyFill="1" applyAlignment="1">
      <alignment horizontal="right"/>
    </xf>
    <xf numFmtId="0" fontId="181" fillId="9" borderId="0" xfId="80" applyFont="1" applyFill="1" applyAlignment="1">
      <alignment horizontal="center" vertical="top"/>
    </xf>
    <xf numFmtId="41" fontId="181" fillId="9" borderId="0" xfId="80" applyNumberFormat="1" applyFont="1" applyFill="1" applyAlignment="1">
      <alignment horizontal="center" vertical="center"/>
    </xf>
    <xf numFmtId="0" fontId="181" fillId="9" borderId="0" xfId="80" applyFont="1" applyFill="1" applyAlignment="1">
      <alignment horizontal="center" vertical="center"/>
    </xf>
    <xf numFmtId="193" fontId="181" fillId="9" borderId="0" xfId="308" applyNumberFormat="1" applyFont="1" applyFill="1" applyBorder="1" applyAlignment="1">
      <alignment vertical="top"/>
    </xf>
    <xf numFmtId="43" fontId="181" fillId="9" borderId="0" xfId="308" applyFont="1" applyFill="1" applyAlignment="1">
      <alignment horizontal="right"/>
    </xf>
    <xf numFmtId="0" fontId="179" fillId="9" borderId="0" xfId="80" applyFont="1" applyFill="1"/>
    <xf numFmtId="193" fontId="181" fillId="9" borderId="0" xfId="279" applyNumberFormat="1" applyFont="1" applyFill="1" applyBorder="1" applyAlignment="1">
      <alignment horizontal="left"/>
    </xf>
    <xf numFmtId="193" fontId="181" fillId="9" borderId="0" xfId="279" applyNumberFormat="1" applyFont="1" applyFill="1" applyBorder="1" applyAlignment="1">
      <alignment horizontal="center"/>
    </xf>
    <xf numFmtId="0" fontId="179" fillId="9" borderId="0" xfId="226" applyFont="1" applyFill="1"/>
    <xf numFmtId="193" fontId="181" fillId="9" borderId="0" xfId="279" applyNumberFormat="1" applyFont="1" applyFill="1" applyBorder="1" applyAlignment="1"/>
    <xf numFmtId="0" fontId="179" fillId="9" borderId="0" xfId="226" applyFont="1" applyFill="1" applyAlignment="1">
      <alignment horizontal="center"/>
    </xf>
    <xf numFmtId="0" fontId="179" fillId="9" borderId="0" xfId="226" applyFont="1" applyFill="1" applyAlignment="1">
      <alignment horizontal="left"/>
    </xf>
    <xf numFmtId="0" fontId="182" fillId="9" borderId="0" xfId="79" applyFont="1" applyFill="1" applyAlignment="1">
      <alignment horizontal="left" vertical="top" indent="1"/>
    </xf>
    <xf numFmtId="0" fontId="191" fillId="9" borderId="0" xfId="80" applyFont="1" applyFill="1" applyAlignment="1" applyProtection="1">
      <alignment vertical="top"/>
      <protection hidden="1"/>
    </xf>
    <xf numFmtId="0" fontId="192" fillId="9" borderId="0" xfId="80" applyFont="1" applyFill="1" applyProtection="1">
      <protection hidden="1"/>
    </xf>
    <xf numFmtId="0" fontId="192" fillId="9" borderId="0" xfId="81" applyFont="1" applyFill="1"/>
    <xf numFmtId="0" fontId="192" fillId="9" borderId="0" xfId="80" applyFont="1" applyFill="1" applyAlignment="1" applyProtection="1">
      <alignment vertical="top"/>
      <protection hidden="1"/>
    </xf>
    <xf numFmtId="0" fontId="191" fillId="9" borderId="0" xfId="81" applyFont="1" applyFill="1"/>
    <xf numFmtId="0" fontId="191" fillId="9" borderId="0" xfId="80" applyFont="1" applyFill="1" applyAlignment="1" applyProtection="1">
      <alignment vertical="top"/>
      <protection locked="0"/>
    </xf>
    <xf numFmtId="0" fontId="182" fillId="0" borderId="0" xfId="0" applyFont="1"/>
    <xf numFmtId="49" fontId="184" fillId="0" borderId="0" xfId="0" applyNumberFormat="1" applyFont="1"/>
    <xf numFmtId="0" fontId="184" fillId="0" borderId="0" xfId="0" applyFont="1"/>
    <xf numFmtId="0" fontId="184" fillId="0" borderId="0" xfId="0" applyFont="1" applyAlignment="1">
      <alignment horizontal="left" indent="1"/>
    </xf>
    <xf numFmtId="43" fontId="184" fillId="0" borderId="0" xfId="1" applyFont="1" applyFill="1" applyAlignment="1">
      <alignment horizontal="left" indent="1"/>
    </xf>
    <xf numFmtId="0" fontId="182" fillId="0" borderId="0" xfId="0" applyFont="1" applyAlignment="1">
      <alignment horizontal="left"/>
    </xf>
    <xf numFmtId="49" fontId="182" fillId="0" borderId="0" xfId="0" applyNumberFormat="1" applyFont="1"/>
    <xf numFmtId="49" fontId="182" fillId="9" borderId="0" xfId="1" applyNumberFormat="1" applyFont="1" applyFill="1" applyAlignment="1">
      <alignment horizontal="center"/>
    </xf>
    <xf numFmtId="43" fontId="182" fillId="0" borderId="0" xfId="1" applyFont="1" applyFill="1" applyAlignment="1"/>
    <xf numFmtId="216" fontId="182" fillId="9" borderId="0" xfId="0" applyNumberFormat="1" applyFont="1" applyFill="1"/>
    <xf numFmtId="43" fontId="182" fillId="9" borderId="0" xfId="1" applyFont="1" applyFill="1" applyAlignment="1"/>
    <xf numFmtId="49" fontId="182" fillId="9" borderId="0" xfId="1" applyNumberFormat="1" applyFont="1" applyFill="1" applyAlignment="1"/>
    <xf numFmtId="43" fontId="182" fillId="9" borderId="0" xfId="1" applyFont="1" applyFill="1"/>
    <xf numFmtId="0" fontId="182" fillId="9" borderId="0" xfId="0" applyFont="1" applyFill="1"/>
    <xf numFmtId="0" fontId="182" fillId="9" borderId="0" xfId="0" applyFont="1" applyFill="1" applyAlignment="1">
      <alignment horizontal="left"/>
    </xf>
    <xf numFmtId="49" fontId="182" fillId="9" borderId="0" xfId="0" applyNumberFormat="1" applyFont="1" applyFill="1" applyAlignment="1">
      <alignment horizontal="left" indent="1"/>
    </xf>
    <xf numFmtId="0" fontId="184" fillId="0" borderId="0" xfId="0" applyFont="1" applyAlignment="1">
      <alignment horizontal="center" vertical="center"/>
    </xf>
    <xf numFmtId="43" fontId="184" fillId="0" borderId="4" xfId="1" applyFont="1" applyFill="1" applyBorder="1" applyAlignment="1">
      <alignment horizontal="center" vertical="center"/>
    </xf>
    <xf numFmtId="0" fontId="182" fillId="0" borderId="119" xfId="0" applyFont="1" applyBorder="1"/>
    <xf numFmtId="49" fontId="188" fillId="0" borderId="119" xfId="0" applyNumberFormat="1" applyFont="1" applyBorder="1" applyAlignment="1">
      <alignment horizontal="center" vertical="center"/>
    </xf>
    <xf numFmtId="43" fontId="182" fillId="0" borderId="119" xfId="1" applyFont="1" applyFill="1" applyBorder="1"/>
    <xf numFmtId="43" fontId="182" fillId="0" borderId="102" xfId="1" applyFont="1" applyFill="1" applyBorder="1"/>
    <xf numFmtId="193" fontId="184" fillId="19" borderId="32" xfId="1" applyNumberFormat="1" applyFont="1" applyFill="1" applyBorder="1" applyAlignment="1">
      <alignment vertical="center"/>
    </xf>
    <xf numFmtId="49" fontId="184" fillId="0" borderId="32" xfId="0" applyNumberFormat="1" applyFont="1" applyBorder="1" applyAlignment="1">
      <alignment horizontal="left" vertical="center" indent="1"/>
    </xf>
    <xf numFmtId="0" fontId="184" fillId="0" borderId="32" xfId="0" applyFont="1" applyBorder="1"/>
    <xf numFmtId="0" fontId="184" fillId="0" borderId="32" xfId="0" applyFont="1" applyBorder="1" applyAlignment="1">
      <alignment horizontal="center"/>
    </xf>
    <xf numFmtId="43" fontId="182" fillId="0" borderId="32" xfId="1" applyFont="1" applyFill="1" applyBorder="1"/>
    <xf numFmtId="43" fontId="184" fillId="0" borderId="32" xfId="1" applyFont="1" applyFill="1" applyBorder="1"/>
    <xf numFmtId="0" fontId="184" fillId="0" borderId="0" xfId="0" applyFont="1" applyAlignment="1">
      <alignment horizontal="left"/>
    </xf>
    <xf numFmtId="49" fontId="184" fillId="19" borderId="32" xfId="0" applyNumberFormat="1" applyFont="1" applyFill="1" applyBorder="1" applyAlignment="1">
      <alignment horizontal="left" vertical="center" indent="1"/>
    </xf>
    <xf numFmtId="193" fontId="184" fillId="0" borderId="32" xfId="1" applyNumberFormat="1" applyFont="1" applyFill="1" applyBorder="1"/>
    <xf numFmtId="0" fontId="182" fillId="0" borderId="32" xfId="0" applyFont="1" applyBorder="1" applyAlignment="1">
      <alignment vertical="center"/>
    </xf>
    <xf numFmtId="43" fontId="182" fillId="0" borderId="32" xfId="1" applyFont="1" applyFill="1" applyBorder="1" applyAlignment="1">
      <alignment vertical="center"/>
    </xf>
    <xf numFmtId="0" fontId="184" fillId="0" borderId="32" xfId="0" applyFont="1" applyBorder="1" applyAlignment="1">
      <alignment horizontal="center" vertical="center"/>
    </xf>
    <xf numFmtId="193" fontId="182" fillId="0" borderId="0" xfId="0" applyNumberFormat="1" applyFont="1" applyAlignment="1">
      <alignment horizontal="left"/>
    </xf>
    <xf numFmtId="0" fontId="182" fillId="0" borderId="32" xfId="0" applyFont="1" applyBorder="1"/>
    <xf numFmtId="49" fontId="182" fillId="0" borderId="32" xfId="0" applyNumberFormat="1" applyFont="1" applyBorder="1" applyAlignment="1">
      <alignment horizontal="left" vertical="center" indent="1"/>
    </xf>
    <xf numFmtId="0" fontId="182" fillId="0" borderId="34" xfId="0" applyFont="1" applyBorder="1"/>
    <xf numFmtId="49" fontId="184" fillId="0" borderId="34" xfId="0" applyNumberFormat="1" applyFont="1" applyBorder="1" applyAlignment="1">
      <alignment horizontal="center" vertical="center"/>
    </xf>
    <xf numFmtId="0" fontId="182" fillId="0" borderId="34" xfId="0" applyFont="1" applyBorder="1" applyAlignment="1">
      <alignment vertical="center"/>
    </xf>
    <xf numFmtId="43" fontId="182" fillId="0" borderId="34" xfId="1" applyFont="1" applyFill="1" applyBorder="1" applyAlignment="1">
      <alignment vertical="center"/>
    </xf>
    <xf numFmtId="43" fontId="182" fillId="0" borderId="34" xfId="1" applyFont="1" applyFill="1" applyBorder="1"/>
    <xf numFmtId="0" fontId="184" fillId="0" borderId="102" xfId="0" applyFont="1" applyBorder="1"/>
    <xf numFmtId="49" fontId="184" fillId="0" borderId="102" xfId="0" applyNumberFormat="1" applyFont="1" applyBorder="1" applyAlignment="1">
      <alignment horizontal="left" vertical="center" indent="1"/>
    </xf>
    <xf numFmtId="0" fontId="182" fillId="0" borderId="102" xfId="0" applyFont="1" applyBorder="1" applyAlignment="1">
      <alignment vertical="center"/>
    </xf>
    <xf numFmtId="49" fontId="184" fillId="0" borderId="32" xfId="0" applyNumberFormat="1" applyFont="1" applyBorder="1" applyAlignment="1">
      <alignment horizontal="left" indent="1"/>
    </xf>
    <xf numFmtId="43" fontId="182" fillId="0" borderId="0" xfId="0" applyNumberFormat="1" applyFont="1"/>
    <xf numFmtId="0" fontId="182" fillId="0" borderId="32" xfId="0" applyFont="1" applyBorder="1" applyAlignment="1">
      <alignment horizontal="center" vertical="center"/>
    </xf>
    <xf numFmtId="43" fontId="182" fillId="0" borderId="32" xfId="1" applyFont="1" applyBorder="1"/>
    <xf numFmtId="0" fontId="182" fillId="0" borderId="34" xfId="0" applyFont="1" applyBorder="1" applyAlignment="1">
      <alignment horizontal="center" vertical="center"/>
    </xf>
    <xf numFmtId="0" fontId="182" fillId="0" borderId="102" xfId="0" applyFont="1" applyBorder="1" applyAlignment="1">
      <alignment horizontal="center" vertical="center"/>
    </xf>
    <xf numFmtId="193" fontId="182" fillId="0" borderId="32" xfId="1" applyNumberFormat="1" applyFont="1" applyBorder="1" applyAlignment="1">
      <alignment vertical="center"/>
    </xf>
    <xf numFmtId="217" fontId="182" fillId="19" borderId="32" xfId="244" applyNumberFormat="1" applyFont="1" applyFill="1" applyBorder="1" applyAlignment="1">
      <alignment horizontal="center" vertical="center"/>
    </xf>
    <xf numFmtId="0" fontId="182" fillId="19" borderId="0" xfId="0" applyFont="1" applyFill="1" applyAlignment="1">
      <alignment vertical="center"/>
    </xf>
    <xf numFmtId="0" fontId="182" fillId="19" borderId="0" xfId="0" applyFont="1" applyFill="1" applyAlignment="1">
      <alignment horizontal="left" vertical="center"/>
    </xf>
    <xf numFmtId="193" fontId="182" fillId="19" borderId="32" xfId="1" applyNumberFormat="1" applyFont="1" applyFill="1" applyBorder="1" applyAlignment="1">
      <alignment vertical="center"/>
    </xf>
    <xf numFmtId="49" fontId="184" fillId="0" borderId="32" xfId="0" applyNumberFormat="1" applyFont="1" applyBorder="1" applyAlignment="1">
      <alignment vertical="center"/>
    </xf>
    <xf numFmtId="43" fontId="182" fillId="19" borderId="32" xfId="1" applyFont="1" applyFill="1" applyBorder="1" applyAlignment="1">
      <alignment vertical="center"/>
    </xf>
    <xf numFmtId="0" fontId="182" fillId="19" borderId="32" xfId="0" applyFont="1" applyFill="1" applyBorder="1" applyAlignment="1">
      <alignment horizontal="center" vertical="center"/>
    </xf>
    <xf numFmtId="49" fontId="182" fillId="19" borderId="33" xfId="239" applyNumberFormat="1" applyFont="1" applyFill="1" applyBorder="1" applyAlignment="1">
      <alignment horizontal="center" vertical="center"/>
    </xf>
    <xf numFmtId="49" fontId="182" fillId="19" borderId="0" xfId="239" applyNumberFormat="1" applyFont="1" applyFill="1" applyAlignment="1">
      <alignment horizontal="center" vertical="center"/>
    </xf>
    <xf numFmtId="0" fontId="182" fillId="19" borderId="0" xfId="0" applyFont="1" applyFill="1" applyAlignment="1" applyProtection="1">
      <alignment vertical="center"/>
      <protection locked="0"/>
    </xf>
    <xf numFmtId="193" fontId="182" fillId="19" borderId="34" xfId="1" applyNumberFormat="1" applyFont="1" applyFill="1" applyBorder="1" applyAlignment="1">
      <alignment vertical="center"/>
    </xf>
    <xf numFmtId="0" fontId="182" fillId="19" borderId="34" xfId="0" applyFont="1" applyFill="1" applyBorder="1" applyAlignment="1">
      <alignment horizontal="center" vertical="center"/>
    </xf>
    <xf numFmtId="49" fontId="182" fillId="19" borderId="26" xfId="239" applyNumberFormat="1" applyFont="1" applyFill="1" applyBorder="1" applyAlignment="1">
      <alignment horizontal="center" vertical="center"/>
    </xf>
    <xf numFmtId="193" fontId="184" fillId="19" borderId="102" xfId="1" applyNumberFormat="1" applyFont="1" applyFill="1" applyBorder="1" applyAlignment="1">
      <alignment vertical="center"/>
    </xf>
    <xf numFmtId="49" fontId="184" fillId="19" borderId="102" xfId="0" applyNumberFormat="1" applyFont="1" applyFill="1" applyBorder="1" applyAlignment="1">
      <alignment horizontal="left" vertical="center" indent="1"/>
    </xf>
    <xf numFmtId="0" fontId="182" fillId="19" borderId="102" xfId="0" applyFont="1" applyFill="1" applyBorder="1" applyAlignment="1">
      <alignment horizontal="center" vertical="center"/>
    </xf>
    <xf numFmtId="49" fontId="182" fillId="19" borderId="118" xfId="239" applyNumberFormat="1" applyFont="1" applyFill="1" applyBorder="1" applyAlignment="1">
      <alignment horizontal="center" vertical="center"/>
    </xf>
    <xf numFmtId="193" fontId="184" fillId="19" borderId="24" xfId="1" applyNumberFormat="1" applyFont="1" applyFill="1" applyBorder="1" applyAlignment="1">
      <alignment vertical="center"/>
    </xf>
    <xf numFmtId="49" fontId="184" fillId="19" borderId="24" xfId="0" applyNumberFormat="1" applyFont="1" applyFill="1" applyBorder="1" applyAlignment="1">
      <alignment horizontal="left" vertical="center" indent="1"/>
    </xf>
    <xf numFmtId="0" fontId="182" fillId="19" borderId="24" xfId="0" applyFont="1" applyFill="1" applyBorder="1" applyAlignment="1">
      <alignment horizontal="center" vertical="center"/>
    </xf>
    <xf numFmtId="49" fontId="182" fillId="19" borderId="40" xfId="239" applyNumberFormat="1" applyFont="1" applyFill="1" applyBorder="1" applyAlignment="1">
      <alignment horizontal="center" vertical="center"/>
    </xf>
    <xf numFmtId="49" fontId="182" fillId="19" borderId="32" xfId="0" applyNumberFormat="1" applyFont="1" applyFill="1" applyBorder="1" applyAlignment="1">
      <alignment horizontal="left" vertical="center" indent="1"/>
    </xf>
    <xf numFmtId="43" fontId="182" fillId="19" borderId="0" xfId="0" applyNumberFormat="1" applyFont="1" applyFill="1" applyAlignment="1" applyProtection="1">
      <alignment vertical="center"/>
      <protection locked="0"/>
    </xf>
    <xf numFmtId="49" fontId="184" fillId="19" borderId="32" xfId="0" applyNumberFormat="1" applyFont="1" applyFill="1" applyBorder="1" applyAlignment="1">
      <alignment horizontal="center" vertical="center"/>
    </xf>
    <xf numFmtId="0" fontId="184" fillId="19" borderId="32" xfId="0" applyFont="1" applyFill="1" applyBorder="1" applyAlignment="1">
      <alignment horizontal="center" vertical="center"/>
    </xf>
    <xf numFmtId="49" fontId="184" fillId="19" borderId="33" xfId="239" applyNumberFormat="1" applyFont="1" applyFill="1" applyBorder="1" applyAlignment="1">
      <alignment horizontal="center" vertical="center"/>
    </xf>
    <xf numFmtId="49" fontId="184" fillId="19" borderId="0" xfId="239" applyNumberFormat="1" applyFont="1" applyFill="1" applyAlignment="1">
      <alignment horizontal="center" vertical="center"/>
    </xf>
    <xf numFmtId="0" fontId="184" fillId="19" borderId="0" xfId="0" applyFont="1" applyFill="1" applyAlignment="1" applyProtection="1">
      <alignment vertical="center"/>
      <protection locked="0"/>
    </xf>
    <xf numFmtId="193" fontId="184" fillId="0" borderId="32" xfId="1" applyNumberFormat="1" applyFont="1" applyFill="1" applyBorder="1" applyAlignment="1">
      <alignment vertical="center"/>
    </xf>
    <xf numFmtId="0" fontId="182" fillId="19" borderId="32" xfId="0" applyFont="1" applyFill="1" applyBorder="1" applyAlignment="1">
      <alignment vertical="center"/>
    </xf>
    <xf numFmtId="43" fontId="182" fillId="19" borderId="0" xfId="0" applyNumberFormat="1" applyFont="1" applyFill="1" applyAlignment="1">
      <alignment vertical="center"/>
    </xf>
    <xf numFmtId="0" fontId="184" fillId="19" borderId="102" xfId="0" applyFont="1" applyFill="1" applyBorder="1" applyAlignment="1">
      <alignment horizontal="center" vertical="center"/>
    </xf>
    <xf numFmtId="43" fontId="184" fillId="19" borderId="102" xfId="244" applyFont="1" applyFill="1" applyBorder="1" applyAlignment="1">
      <alignment horizontal="center" vertical="center"/>
    </xf>
    <xf numFmtId="0" fontId="184" fillId="19" borderId="0" xfId="0" applyFont="1" applyFill="1" applyAlignment="1">
      <alignment vertical="center"/>
    </xf>
    <xf numFmtId="49" fontId="184" fillId="0" borderId="32" xfId="0" applyNumberFormat="1" applyFont="1" applyBorder="1"/>
    <xf numFmtId="49" fontId="184" fillId="19" borderId="34" xfId="0" applyNumberFormat="1" applyFont="1" applyFill="1" applyBorder="1" applyAlignment="1">
      <alignment horizontal="center" vertical="center"/>
    </xf>
    <xf numFmtId="43" fontId="182" fillId="0" borderId="0" xfId="1" applyFont="1" applyFill="1"/>
    <xf numFmtId="0" fontId="193" fillId="0" borderId="32" xfId="0" applyFont="1" applyBorder="1" applyAlignment="1">
      <alignment vertical="center"/>
    </xf>
    <xf numFmtId="49" fontId="182" fillId="0" borderId="32" xfId="305" applyNumberFormat="1" applyFont="1" applyBorder="1" applyAlignment="1">
      <alignment horizontal="left" indent="1"/>
    </xf>
    <xf numFmtId="193" fontId="182" fillId="0" borderId="32" xfId="306" applyNumberFormat="1" applyFont="1" applyBorder="1"/>
    <xf numFmtId="0" fontId="182" fillId="0" borderId="32" xfId="305" applyFont="1" applyBorder="1" applyAlignment="1">
      <alignment horizontal="center"/>
    </xf>
    <xf numFmtId="0" fontId="193" fillId="0" borderId="0" xfId="0" applyFont="1" applyAlignment="1">
      <alignment vertical="center"/>
    </xf>
    <xf numFmtId="0" fontId="193" fillId="0" borderId="0" xfId="226" applyFont="1" applyAlignment="1" applyProtection="1">
      <alignment horizontal="center"/>
      <protection locked="0"/>
    </xf>
    <xf numFmtId="0" fontId="194" fillId="0" borderId="0" xfId="226" applyFont="1" applyAlignment="1" applyProtection="1">
      <alignment horizontal="center"/>
      <protection locked="0"/>
    </xf>
    <xf numFmtId="49" fontId="193" fillId="0" borderId="32" xfId="0" applyNumberFormat="1" applyFont="1" applyBorder="1" applyAlignment="1">
      <alignment vertical="center"/>
    </xf>
    <xf numFmtId="217" fontId="193" fillId="0" borderId="32" xfId="1" applyNumberFormat="1" applyFont="1" applyBorder="1" applyAlignment="1">
      <alignment vertical="center"/>
    </xf>
    <xf numFmtId="0" fontId="193" fillId="0" borderId="32" xfId="0" applyFont="1" applyBorder="1" applyAlignment="1">
      <alignment horizontal="center" vertical="center"/>
    </xf>
    <xf numFmtId="43" fontId="193" fillId="19" borderId="120" xfId="308" applyFont="1" applyFill="1" applyBorder="1" applyAlignment="1">
      <alignment horizontal="center" vertical="center"/>
    </xf>
    <xf numFmtId="188" fontId="193" fillId="0" borderId="120" xfId="249" applyFont="1" applyFill="1" applyBorder="1" applyAlignment="1">
      <alignment horizontal="right" vertical="center"/>
    </xf>
    <xf numFmtId="1" fontId="193" fillId="19" borderId="120" xfId="183" applyNumberFormat="1" applyFont="1" applyFill="1" applyBorder="1" applyProtection="1">
      <protection locked="0"/>
    </xf>
    <xf numFmtId="0" fontId="193" fillId="19" borderId="120" xfId="183" applyFont="1" applyFill="1" applyBorder="1" applyProtection="1">
      <protection locked="0"/>
    </xf>
    <xf numFmtId="43" fontId="193" fillId="0" borderId="32" xfId="1" applyFont="1" applyBorder="1" applyAlignment="1">
      <alignment vertical="center"/>
    </xf>
    <xf numFmtId="193" fontId="193" fillId="19" borderId="32" xfId="308" applyNumberFormat="1" applyFont="1" applyFill="1" applyBorder="1" applyAlignment="1" applyProtection="1">
      <alignment horizontal="left" vertical="center" indent="1"/>
      <protection locked="0"/>
    </xf>
    <xf numFmtId="193" fontId="193" fillId="0" borderId="32" xfId="308" applyNumberFormat="1" applyFont="1" applyFill="1" applyBorder="1" applyProtection="1">
      <protection locked="0"/>
    </xf>
    <xf numFmtId="193" fontId="193" fillId="19" borderId="120" xfId="308" applyNumberFormat="1" applyFont="1" applyFill="1" applyBorder="1" applyAlignment="1">
      <alignment horizontal="center" vertical="center"/>
    </xf>
    <xf numFmtId="41" fontId="193" fillId="9" borderId="120" xfId="412" applyNumberFormat="1" applyFont="1" applyFill="1" applyBorder="1" applyProtection="1">
      <protection locked="0"/>
    </xf>
    <xf numFmtId="43" fontId="194" fillId="9" borderId="120" xfId="80" applyNumberFormat="1" applyFont="1" applyFill="1" applyBorder="1" applyProtection="1">
      <protection locked="0"/>
    </xf>
    <xf numFmtId="0" fontId="194" fillId="35" borderId="120" xfId="80" applyFont="1" applyFill="1" applyBorder="1" applyProtection="1">
      <protection locked="0"/>
    </xf>
    <xf numFmtId="49" fontId="182" fillId="0" borderId="32" xfId="305" applyNumberFormat="1" applyFont="1" applyBorder="1"/>
    <xf numFmtId="193" fontId="193" fillId="11" borderId="120" xfId="308" applyNumberFormat="1" applyFont="1" applyFill="1" applyBorder="1" applyAlignment="1">
      <alignment horizontal="center" vertical="center"/>
    </xf>
    <xf numFmtId="41" fontId="193" fillId="11" borderId="120" xfId="412" applyNumberFormat="1" applyFont="1" applyFill="1" applyBorder="1" applyProtection="1">
      <protection locked="0"/>
    </xf>
    <xf numFmtId="43" fontId="193" fillId="19" borderId="120" xfId="183" applyNumberFormat="1" applyFont="1" applyFill="1" applyBorder="1" applyProtection="1">
      <protection locked="0"/>
    </xf>
    <xf numFmtId="0" fontId="193" fillId="36" borderId="120" xfId="183" applyFont="1" applyFill="1" applyBorder="1" applyProtection="1">
      <protection locked="0"/>
    </xf>
    <xf numFmtId="49" fontId="182" fillId="0" borderId="32" xfId="305" applyNumberFormat="1" applyFont="1" applyBorder="1" applyAlignment="1">
      <alignment horizontal="left"/>
    </xf>
    <xf numFmtId="193" fontId="195" fillId="19" borderId="0" xfId="114" applyNumberFormat="1" applyFont="1" applyFill="1" applyBorder="1" applyAlignment="1" applyProtection="1">
      <alignment horizontal="center"/>
      <protection locked="0"/>
    </xf>
    <xf numFmtId="0" fontId="193" fillId="19" borderId="0" xfId="183" applyFont="1" applyFill="1" applyProtection="1">
      <protection hidden="1"/>
    </xf>
    <xf numFmtId="0" fontId="193" fillId="19" borderId="0" xfId="183" applyFont="1" applyFill="1" applyProtection="1">
      <protection locked="0"/>
    </xf>
    <xf numFmtId="43" fontId="193" fillId="0" borderId="0" xfId="0" applyNumberFormat="1" applyFont="1" applyAlignment="1">
      <alignment vertical="center"/>
    </xf>
    <xf numFmtId="0" fontId="182" fillId="37" borderId="121" xfId="0" applyFont="1" applyFill="1" applyBorder="1" applyAlignment="1">
      <alignment horizontal="left"/>
    </xf>
    <xf numFmtId="0" fontId="182" fillId="37" borderId="122" xfId="0" applyFont="1" applyFill="1" applyBorder="1" applyAlignment="1">
      <alignment horizontal="right"/>
    </xf>
    <xf numFmtId="0" fontId="182" fillId="37" borderId="122" xfId="0" applyFont="1" applyFill="1" applyBorder="1" applyAlignment="1">
      <alignment horizontal="center"/>
    </xf>
    <xf numFmtId="0" fontId="182" fillId="37" borderId="123" xfId="0" applyFont="1" applyFill="1" applyBorder="1" applyAlignment="1">
      <alignment horizontal="center"/>
    </xf>
    <xf numFmtId="0" fontId="112" fillId="9" borderId="31" xfId="232" applyFont="1" applyFill="1" applyBorder="1" applyAlignment="1">
      <alignment horizontal="center" vertical="center"/>
    </xf>
    <xf numFmtId="0" fontId="44" fillId="9" borderId="59" xfId="232" applyFont="1" applyFill="1" applyBorder="1" applyAlignment="1">
      <alignment horizontal="center" vertical="center"/>
    </xf>
    <xf numFmtId="0" fontId="45" fillId="9" borderId="64" xfId="232" applyFont="1" applyFill="1" applyBorder="1" applyAlignment="1">
      <alignment horizontal="center" vertical="center"/>
    </xf>
    <xf numFmtId="0" fontId="44" fillId="9" borderId="60" xfId="232" applyFont="1" applyFill="1" applyBorder="1" applyAlignment="1">
      <alignment horizontal="center" vertical="center"/>
    </xf>
    <xf numFmtId="0" fontId="45" fillId="9" borderId="61" xfId="232" applyFont="1" applyFill="1" applyBorder="1" applyAlignment="1">
      <alignment horizontal="center" vertical="center"/>
    </xf>
    <xf numFmtId="0" fontId="45" fillId="9" borderId="8" xfId="232" applyFont="1" applyFill="1" applyBorder="1" applyAlignment="1">
      <alignment horizontal="center" vertical="center"/>
    </xf>
    <xf numFmtId="0" fontId="45" fillId="9" borderId="21" xfId="232" applyFont="1" applyFill="1" applyBorder="1" applyAlignment="1">
      <alignment horizontal="center" vertical="center"/>
    </xf>
    <xf numFmtId="0" fontId="44" fillId="9" borderId="62" xfId="232" applyFont="1" applyFill="1" applyBorder="1" applyAlignment="1">
      <alignment horizontal="center" vertical="center"/>
    </xf>
    <xf numFmtId="0" fontId="45" fillId="9" borderId="16" xfId="232" applyFont="1" applyFill="1" applyBorder="1" applyAlignment="1">
      <alignment horizontal="center" vertical="center"/>
    </xf>
    <xf numFmtId="0" fontId="44" fillId="9" borderId="63" xfId="232" applyFont="1" applyFill="1" applyBorder="1" applyAlignment="1">
      <alignment horizontal="center" vertical="center"/>
    </xf>
    <xf numFmtId="0" fontId="45" fillId="9" borderId="65" xfId="232" applyFont="1" applyFill="1" applyBorder="1" applyAlignment="1">
      <alignment horizontal="center" vertical="center"/>
    </xf>
    <xf numFmtId="0" fontId="73" fillId="12" borderId="0" xfId="58" applyFill="1"/>
    <xf numFmtId="223" fontId="133" fillId="16" borderId="5" xfId="34" applyNumberFormat="1" applyFont="1" applyFill="1" applyBorder="1" applyAlignment="1">
      <alignment horizontal="center"/>
    </xf>
    <xf numFmtId="223" fontId="133" fillId="16" borderId="7" xfId="34" applyNumberFormat="1" applyFont="1" applyFill="1" applyBorder="1" applyAlignment="1">
      <alignment horizontal="center"/>
    </xf>
    <xf numFmtId="188" fontId="138" fillId="16" borderId="4" xfId="34" applyFont="1" applyFill="1" applyBorder="1" applyAlignment="1">
      <alignment horizontal="center"/>
    </xf>
    <xf numFmtId="0" fontId="131" fillId="13" borderId="104" xfId="58" applyFont="1" applyFill="1" applyBorder="1" applyAlignment="1">
      <alignment horizontal="center" vertical="center"/>
    </xf>
    <xf numFmtId="0" fontId="131" fillId="13" borderId="23" xfId="58" applyFont="1" applyFill="1" applyBorder="1" applyAlignment="1">
      <alignment horizontal="center" vertical="center"/>
    </xf>
    <xf numFmtId="0" fontId="131" fillId="13" borderId="105" xfId="58" applyFont="1" applyFill="1" applyBorder="1" applyAlignment="1">
      <alignment horizontal="center" vertical="center"/>
    </xf>
    <xf numFmtId="223" fontId="133" fillId="14" borderId="4" xfId="34" applyNumberFormat="1" applyFont="1" applyFill="1" applyBorder="1" applyAlignment="1">
      <alignment horizontal="center"/>
    </xf>
    <xf numFmtId="188" fontId="134" fillId="14" borderId="4" xfId="34" applyFont="1" applyFill="1" applyBorder="1" applyAlignment="1" applyProtection="1">
      <alignment horizontal="center"/>
      <protection locked="0"/>
    </xf>
    <xf numFmtId="223" fontId="133" fillId="15" borderId="4" xfId="34" applyNumberFormat="1" applyFont="1" applyFill="1" applyBorder="1" applyAlignment="1">
      <alignment horizontal="center"/>
    </xf>
    <xf numFmtId="223" fontId="137" fillId="15" borderId="4" xfId="34" applyNumberFormat="1" applyFont="1" applyFill="1" applyBorder="1" applyAlignment="1">
      <alignment horizontal="center"/>
    </xf>
    <xf numFmtId="43" fontId="127" fillId="12" borderId="3" xfId="313" applyFont="1" applyFill="1" applyBorder="1" applyAlignment="1">
      <alignment horizontal="center" vertical="center"/>
    </xf>
    <xf numFmtId="0" fontId="126" fillId="12" borderId="0" xfId="58" applyFont="1" applyFill="1"/>
    <xf numFmtId="0" fontId="126" fillId="12" borderId="101" xfId="58" applyFont="1" applyFill="1" applyBorder="1"/>
    <xf numFmtId="0" fontId="128" fillId="12" borderId="0" xfId="58" applyFont="1" applyFill="1" applyAlignment="1">
      <alignment horizontal="center"/>
    </xf>
    <xf numFmtId="0" fontId="142" fillId="17" borderId="100" xfId="58" applyFont="1" applyFill="1" applyBorder="1" applyAlignment="1">
      <alignment horizontal="center" vertical="center" wrapText="1"/>
    </xf>
    <xf numFmtId="0" fontId="142" fillId="17" borderId="97" xfId="58" applyFont="1" applyFill="1" applyBorder="1" applyAlignment="1">
      <alignment horizontal="center" vertical="center"/>
    </xf>
    <xf numFmtId="0" fontId="142" fillId="17" borderId="99" xfId="58" applyFont="1" applyFill="1" applyBorder="1" applyAlignment="1">
      <alignment horizontal="center" vertical="center" wrapText="1"/>
    </xf>
    <xf numFmtId="0" fontId="142" fillId="17" borderId="99" xfId="58" applyFont="1" applyFill="1" applyBorder="1" applyAlignment="1">
      <alignment horizontal="center" vertical="center"/>
    </xf>
    <xf numFmtId="0" fontId="142" fillId="17" borderId="96" xfId="58" applyFont="1" applyFill="1" applyBorder="1" applyAlignment="1">
      <alignment horizontal="center" vertical="center"/>
    </xf>
    <xf numFmtId="0" fontId="142" fillId="17" borderId="98" xfId="58" applyFont="1" applyFill="1" applyBorder="1" applyAlignment="1">
      <alignment horizontal="center" vertical="center"/>
    </xf>
    <xf numFmtId="0" fontId="142" fillId="17" borderId="95" xfId="58" applyFont="1" applyFill="1" applyBorder="1" applyAlignment="1">
      <alignment horizontal="center" vertical="center"/>
    </xf>
    <xf numFmtId="0" fontId="191" fillId="9" borderId="0" xfId="80" applyFont="1" applyFill="1" applyAlignment="1" applyProtection="1">
      <alignment horizontal="center" vertical="top"/>
      <protection locked="0"/>
    </xf>
    <xf numFmtId="0" fontId="191" fillId="9" borderId="0" xfId="80" applyFont="1" applyFill="1" applyAlignment="1" applyProtection="1">
      <alignment horizontal="center" vertical="top"/>
      <protection hidden="1"/>
    </xf>
    <xf numFmtId="0" fontId="192" fillId="9" borderId="0" xfId="80" applyFont="1" applyFill="1" applyAlignment="1" applyProtection="1">
      <alignment horizontal="center"/>
      <protection hidden="1"/>
    </xf>
    <xf numFmtId="0" fontId="191" fillId="9" borderId="0" xfId="80" applyFont="1" applyFill="1" applyAlignment="1" applyProtection="1">
      <alignment horizontal="center"/>
      <protection hidden="1"/>
    </xf>
    <xf numFmtId="0" fontId="192" fillId="9" borderId="0" xfId="81" applyFont="1" applyFill="1" applyAlignment="1">
      <alignment horizontal="center"/>
    </xf>
    <xf numFmtId="0" fontId="182" fillId="9" borderId="39" xfId="79" applyFont="1" applyFill="1" applyBorder="1" applyAlignment="1">
      <alignment horizontal="center" vertical="top"/>
    </xf>
    <xf numFmtId="0" fontId="182" fillId="9" borderId="40" xfId="79" applyFont="1" applyFill="1" applyBorder="1" applyAlignment="1">
      <alignment horizontal="center" vertical="top"/>
    </xf>
    <xf numFmtId="2" fontId="182" fillId="9" borderId="14" xfId="80" applyNumberFormat="1" applyFont="1" applyFill="1" applyBorder="1" applyAlignment="1">
      <alignment horizontal="center" vertical="top"/>
    </xf>
    <xf numFmtId="2" fontId="182" fillId="9" borderId="33" xfId="80" applyNumberFormat="1" applyFont="1" applyFill="1" applyBorder="1" applyAlignment="1">
      <alignment horizontal="center" vertical="top"/>
    </xf>
    <xf numFmtId="0" fontId="185" fillId="9" borderId="27" xfId="79" applyFont="1" applyFill="1" applyBorder="1" applyAlignment="1">
      <alignment vertical="top"/>
    </xf>
    <xf numFmtId="0" fontId="185" fillId="9" borderId="33" xfId="79" applyFont="1" applyFill="1" applyBorder="1" applyAlignment="1">
      <alignment vertical="top"/>
    </xf>
    <xf numFmtId="0" fontId="182" fillId="9" borderId="14" xfId="79" applyFont="1" applyFill="1" applyBorder="1" applyAlignment="1">
      <alignment horizontal="center" vertical="top"/>
    </xf>
    <xf numFmtId="0" fontId="182" fillId="9" borderId="33" xfId="79" applyFont="1" applyFill="1" applyBorder="1" applyAlignment="1">
      <alignment horizontal="center" vertical="top"/>
    </xf>
    <xf numFmtId="0" fontId="179" fillId="9" borderId="0" xfId="226" applyFont="1" applyFill="1" applyAlignment="1">
      <alignment horizontal="center"/>
    </xf>
    <xf numFmtId="0" fontId="184" fillId="9" borderId="1" xfId="79" applyFont="1" applyFill="1" applyBorder="1" applyAlignment="1">
      <alignment vertical="top"/>
    </xf>
    <xf numFmtId="189" fontId="184" fillId="9" borderId="1" xfId="79" applyNumberFormat="1" applyFont="1" applyFill="1" applyBorder="1" applyAlignment="1" applyProtection="1">
      <alignment horizontal="left" vertical="top"/>
      <protection hidden="1"/>
    </xf>
    <xf numFmtId="0" fontId="184" fillId="9" borderId="6" xfId="79" applyFont="1" applyFill="1" applyBorder="1" applyAlignment="1">
      <alignment vertical="top"/>
    </xf>
    <xf numFmtId="0" fontId="184" fillId="9" borderId="6" xfId="79" applyFont="1" applyFill="1" applyBorder="1" applyAlignment="1">
      <alignment horizontal="left" vertical="top"/>
    </xf>
    <xf numFmtId="0" fontId="185" fillId="9" borderId="14" xfId="79" applyFont="1" applyFill="1" applyBorder="1" applyAlignment="1">
      <alignment horizontal="left" vertical="top" indent="1"/>
    </xf>
    <xf numFmtId="0" fontId="185" fillId="9" borderId="27" xfId="79" applyFont="1" applyFill="1" applyBorder="1" applyAlignment="1">
      <alignment horizontal="left" vertical="top" indent="1"/>
    </xf>
    <xf numFmtId="0" fontId="182" fillId="9" borderId="27" xfId="79" applyFont="1" applyFill="1" applyBorder="1" applyAlignment="1">
      <alignment vertical="top"/>
    </xf>
    <xf numFmtId="0" fontId="182" fillId="9" borderId="33" xfId="79" applyFont="1" applyFill="1" applyBorder="1" applyAlignment="1">
      <alignment vertical="top"/>
    </xf>
    <xf numFmtId="0" fontId="184" fillId="9" borderId="1" xfId="79" applyFont="1" applyFill="1" applyBorder="1" applyAlignment="1">
      <alignment horizontal="left" vertical="top" indent="1"/>
    </xf>
    <xf numFmtId="0" fontId="182" fillId="9" borderId="0" xfId="79" applyFont="1" applyFill="1" applyAlignment="1">
      <alignment horizontal="left" vertical="top"/>
    </xf>
    <xf numFmtId="0" fontId="184" fillId="9" borderId="36" xfId="79" applyFont="1" applyFill="1" applyBorder="1" applyAlignment="1" applyProtection="1">
      <alignment horizontal="center" vertical="center"/>
      <protection hidden="1"/>
    </xf>
    <xf numFmtId="0" fontId="184" fillId="9" borderId="37" xfId="79" applyFont="1" applyFill="1" applyBorder="1" applyAlignment="1" applyProtection="1">
      <alignment horizontal="center" vertical="center"/>
      <protection hidden="1"/>
    </xf>
    <xf numFmtId="0" fontId="184" fillId="9" borderId="38" xfId="79" applyFont="1" applyFill="1" applyBorder="1" applyAlignment="1" applyProtection="1">
      <alignment horizontal="center" vertical="center"/>
      <protection hidden="1"/>
    </xf>
    <xf numFmtId="0" fontId="182" fillId="9" borderId="22" xfId="79" applyFont="1" applyFill="1" applyBorder="1" applyAlignment="1">
      <alignment vertical="top"/>
    </xf>
    <xf numFmtId="0" fontId="182" fillId="9" borderId="40" xfId="79" applyFont="1" applyFill="1" applyBorder="1" applyAlignment="1">
      <alignment vertical="top"/>
    </xf>
    <xf numFmtId="0" fontId="182" fillId="9" borderId="8" xfId="79" applyFont="1" applyFill="1" applyBorder="1" applyAlignment="1">
      <alignment horizontal="center" vertical="top"/>
    </xf>
    <xf numFmtId="0" fontId="182" fillId="9" borderId="21" xfId="79" applyFont="1" applyFill="1" applyBorder="1" applyAlignment="1">
      <alignment horizontal="center" vertical="top"/>
    </xf>
    <xf numFmtId="0" fontId="179" fillId="9" borderId="0" xfId="226" applyFont="1" applyFill="1" applyAlignment="1">
      <alignment horizontal="right"/>
    </xf>
    <xf numFmtId="0" fontId="187" fillId="9" borderId="0" xfId="226" applyFont="1" applyFill="1" applyAlignment="1">
      <alignment horizontal="center"/>
    </xf>
    <xf numFmtId="0" fontId="184" fillId="9" borderId="14" xfId="79" applyFont="1" applyFill="1" applyBorder="1" applyAlignment="1">
      <alignment horizontal="center" vertical="top"/>
    </xf>
    <xf numFmtId="0" fontId="184" fillId="9" borderId="27" xfId="79" applyFont="1" applyFill="1" applyBorder="1" applyAlignment="1">
      <alignment horizontal="center" vertical="top"/>
    </xf>
    <xf numFmtId="0" fontId="184" fillId="9" borderId="17" xfId="79" applyFont="1" applyFill="1" applyBorder="1" applyAlignment="1">
      <alignment horizontal="center" vertical="top"/>
    </xf>
    <xf numFmtId="0" fontId="184" fillId="9" borderId="30" xfId="79" applyFont="1" applyFill="1" applyBorder="1" applyAlignment="1">
      <alignment horizontal="center" vertical="top"/>
    </xf>
    <xf numFmtId="0" fontId="179" fillId="0" borderId="0" xfId="226" applyFont="1" applyAlignment="1">
      <alignment horizontal="right" vertical="center"/>
    </xf>
    <xf numFmtId="0" fontId="187" fillId="0" borderId="0" xfId="226" applyFont="1" applyAlignment="1">
      <alignment horizontal="center" vertical="center"/>
    </xf>
    <xf numFmtId="0" fontId="179" fillId="0" borderId="0" xfId="226" applyFont="1" applyAlignment="1">
      <alignment horizontal="center" vertical="center"/>
    </xf>
    <xf numFmtId="0" fontId="182" fillId="9" borderId="22" xfId="226" applyFont="1" applyFill="1" applyBorder="1" applyAlignment="1" applyProtection="1">
      <alignment horizontal="left" vertical="center"/>
      <protection hidden="1"/>
    </xf>
    <xf numFmtId="193" fontId="182" fillId="9" borderId="22" xfId="216" applyNumberFormat="1" applyFont="1" applyFill="1" applyBorder="1" applyAlignment="1" applyProtection="1">
      <alignment horizontal="center" vertical="center"/>
      <protection locked="0"/>
    </xf>
    <xf numFmtId="0" fontId="182" fillId="9" borderId="22" xfId="226" applyFont="1" applyFill="1" applyBorder="1" applyAlignment="1" applyProtection="1">
      <alignment vertical="center"/>
      <protection hidden="1"/>
    </xf>
    <xf numFmtId="0" fontId="182" fillId="9" borderId="22" xfId="226" applyFont="1" applyFill="1" applyBorder="1" applyAlignment="1" applyProtection="1">
      <alignment horizontal="center" vertical="center"/>
      <protection hidden="1"/>
    </xf>
    <xf numFmtId="0" fontId="182" fillId="9" borderId="30" xfId="226" applyFont="1" applyFill="1" applyBorder="1" applyAlignment="1" applyProtection="1">
      <alignment horizontal="left" vertical="center"/>
      <protection hidden="1"/>
    </xf>
    <xf numFmtId="193" fontId="182" fillId="9" borderId="30" xfId="216" applyNumberFormat="1" applyFont="1" applyFill="1" applyBorder="1" applyAlignment="1" applyProtection="1">
      <alignment horizontal="center" vertical="center"/>
      <protection hidden="1"/>
    </xf>
    <xf numFmtId="0" fontId="182" fillId="9" borderId="10" xfId="226" applyFont="1" applyFill="1" applyBorder="1" applyAlignment="1" applyProtection="1">
      <alignment horizontal="left" vertical="center"/>
      <protection hidden="1"/>
    </xf>
    <xf numFmtId="0" fontId="182" fillId="9" borderId="28" xfId="226" applyFont="1" applyFill="1" applyBorder="1" applyAlignment="1" applyProtection="1">
      <alignment horizontal="left" vertical="center"/>
      <protection hidden="1"/>
    </xf>
    <xf numFmtId="0" fontId="182" fillId="9" borderId="25" xfId="226" applyFont="1" applyFill="1" applyBorder="1" applyAlignment="1" applyProtection="1">
      <alignment horizontal="left" vertical="center"/>
      <protection hidden="1"/>
    </xf>
    <xf numFmtId="41" fontId="88" fillId="9" borderId="8" xfId="226" applyNumberFormat="1" applyFont="1" applyFill="1" applyBorder="1" applyAlignment="1" applyProtection="1">
      <alignment horizontal="center" vertical="center"/>
      <protection hidden="1"/>
    </xf>
    <xf numFmtId="41" fontId="88" fillId="9" borderId="1" xfId="226" applyNumberFormat="1" applyFont="1" applyFill="1" applyBorder="1" applyAlignment="1" applyProtection="1">
      <alignment horizontal="center" vertical="center"/>
      <protection hidden="1"/>
    </xf>
    <xf numFmtId="41" fontId="88" fillId="9" borderId="21" xfId="226" applyNumberFormat="1" applyFont="1" applyFill="1" applyBorder="1" applyAlignment="1" applyProtection="1">
      <alignment horizontal="center" vertical="center"/>
      <protection hidden="1"/>
    </xf>
    <xf numFmtId="0" fontId="182" fillId="9" borderId="28" xfId="226" applyFont="1" applyFill="1" applyBorder="1" applyAlignment="1" applyProtection="1">
      <alignment vertical="center"/>
      <protection hidden="1"/>
    </xf>
    <xf numFmtId="0" fontId="182" fillId="9" borderId="25" xfId="226" applyFont="1" applyFill="1" applyBorder="1" applyAlignment="1" applyProtection="1">
      <alignment vertical="center"/>
      <protection hidden="1"/>
    </xf>
    <xf numFmtId="0" fontId="182" fillId="9" borderId="17" xfId="226" applyFont="1" applyFill="1" applyBorder="1" applyAlignment="1" applyProtection="1">
      <alignment horizontal="right" vertical="center"/>
      <protection hidden="1"/>
    </xf>
    <xf numFmtId="0" fontId="182" fillId="9" borderId="30" xfId="226" applyFont="1" applyFill="1" applyBorder="1" applyAlignment="1" applyProtection="1">
      <alignment horizontal="right" vertical="center"/>
      <protection hidden="1"/>
    </xf>
    <xf numFmtId="0" fontId="182" fillId="9" borderId="30" xfId="226" applyFont="1" applyFill="1" applyBorder="1" applyAlignment="1" applyProtection="1">
      <alignment horizontal="center" vertical="center"/>
      <protection hidden="1"/>
    </xf>
    <xf numFmtId="0" fontId="182" fillId="9" borderId="26" xfId="226" applyFont="1" applyFill="1" applyBorder="1" applyAlignment="1" applyProtection="1">
      <alignment horizontal="center" vertical="center"/>
      <protection hidden="1"/>
    </xf>
    <xf numFmtId="41" fontId="85" fillId="9" borderId="52" xfId="226" applyNumberFormat="1" applyFont="1" applyFill="1" applyBorder="1" applyAlignment="1" applyProtection="1">
      <alignment horizontal="center" vertical="center"/>
      <protection hidden="1"/>
    </xf>
    <xf numFmtId="41" fontId="85" fillId="9" borderId="53" xfId="226" applyNumberFormat="1" applyFont="1" applyFill="1" applyBorder="1" applyAlignment="1" applyProtection="1">
      <alignment horizontal="center" vertical="center"/>
      <protection hidden="1"/>
    </xf>
    <xf numFmtId="41" fontId="85" fillId="9" borderId="54" xfId="226" applyNumberFormat="1" applyFont="1" applyFill="1" applyBorder="1" applyAlignment="1" applyProtection="1">
      <alignment horizontal="center" vertical="center"/>
      <protection hidden="1"/>
    </xf>
    <xf numFmtId="0" fontId="182" fillId="9" borderId="17" xfId="226" applyFont="1" applyFill="1" applyBorder="1" applyAlignment="1" applyProtection="1">
      <alignment horizontal="left" vertical="center"/>
      <protection hidden="1"/>
    </xf>
    <xf numFmtId="0" fontId="182" fillId="9" borderId="26" xfId="226" applyFont="1" applyFill="1" applyBorder="1" applyAlignment="1" applyProtection="1">
      <alignment horizontal="left" vertical="center"/>
      <protection hidden="1"/>
    </xf>
    <xf numFmtId="0" fontId="182" fillId="9" borderId="16" xfId="226" applyFont="1" applyFill="1" applyBorder="1" applyAlignment="1" applyProtection="1">
      <alignment vertical="center"/>
      <protection hidden="1"/>
    </xf>
    <xf numFmtId="0" fontId="186" fillId="9" borderId="32" xfId="226" applyFont="1" applyFill="1" applyBorder="1" applyAlignment="1" applyProtection="1">
      <alignment horizontal="left" vertical="center"/>
      <protection hidden="1"/>
    </xf>
    <xf numFmtId="0" fontId="186" fillId="9" borderId="14" xfId="226" applyFont="1" applyFill="1" applyBorder="1" applyAlignment="1" applyProtection="1">
      <alignment horizontal="left" vertical="center"/>
      <protection hidden="1"/>
    </xf>
    <xf numFmtId="190" fontId="182" fillId="9" borderId="33" xfId="226" applyNumberFormat="1" applyFont="1" applyFill="1" applyBorder="1" applyAlignment="1" applyProtection="1">
      <alignment horizontal="center" vertical="center"/>
      <protection locked="0"/>
    </xf>
    <xf numFmtId="190" fontId="182" fillId="9" borderId="32" xfId="226" applyNumberFormat="1" applyFont="1" applyFill="1" applyBorder="1" applyAlignment="1" applyProtection="1">
      <alignment horizontal="center" vertical="center"/>
      <protection locked="0"/>
    </xf>
    <xf numFmtId="41" fontId="88" fillId="9" borderId="32" xfId="226" applyNumberFormat="1" applyFont="1" applyFill="1" applyBorder="1" applyAlignment="1" applyProtection="1">
      <alignment horizontal="center" vertical="center"/>
      <protection hidden="1"/>
    </xf>
    <xf numFmtId="218" fontId="88" fillId="9" borderId="32" xfId="226" applyNumberFormat="1" applyFont="1" applyFill="1" applyBorder="1" applyAlignment="1" applyProtection="1">
      <alignment horizontal="center" vertical="center"/>
      <protection hidden="1"/>
    </xf>
    <xf numFmtId="222" fontId="88" fillId="9" borderId="14" xfId="226" applyNumberFormat="1" applyFont="1" applyFill="1" applyBorder="1" applyAlignment="1" applyProtection="1">
      <alignment vertical="center"/>
      <protection hidden="1"/>
    </xf>
    <xf numFmtId="222" fontId="88" fillId="9" borderId="27" xfId="226" applyNumberFormat="1" applyFont="1" applyFill="1" applyBorder="1" applyAlignment="1" applyProtection="1">
      <alignment vertical="center"/>
      <protection hidden="1"/>
    </xf>
    <xf numFmtId="222" fontId="88" fillId="9" borderId="33" xfId="226" applyNumberFormat="1" applyFont="1" applyFill="1" applyBorder="1" applyAlignment="1" applyProtection="1">
      <alignment vertical="center"/>
      <protection hidden="1"/>
    </xf>
    <xf numFmtId="0" fontId="182" fillId="9" borderId="32" xfId="226" applyFont="1" applyFill="1" applyBorder="1" applyAlignment="1" applyProtection="1">
      <alignment vertical="center"/>
      <protection hidden="1"/>
    </xf>
    <xf numFmtId="0" fontId="186" fillId="9" borderId="16" xfId="226" applyFont="1" applyFill="1" applyBorder="1" applyAlignment="1" applyProtection="1">
      <alignment horizontal="left" vertical="center"/>
      <protection hidden="1"/>
    </xf>
    <xf numFmtId="0" fontId="186" fillId="9" borderId="8" xfId="226" applyFont="1" applyFill="1" applyBorder="1" applyAlignment="1" applyProtection="1">
      <alignment horizontal="left" vertical="center"/>
      <protection hidden="1"/>
    </xf>
    <xf numFmtId="190" fontId="182" fillId="9" borderId="21" xfId="226" applyNumberFormat="1" applyFont="1" applyFill="1" applyBorder="1" applyAlignment="1" applyProtection="1">
      <alignment horizontal="center" vertical="center"/>
      <protection locked="0"/>
    </xf>
    <xf numFmtId="190" fontId="182" fillId="9" borderId="16" xfId="226" applyNumberFormat="1" applyFont="1" applyFill="1" applyBorder="1" applyAlignment="1" applyProtection="1">
      <alignment horizontal="center" vertical="center"/>
      <protection locked="0"/>
    </xf>
    <xf numFmtId="41" fontId="88" fillId="9" borderId="16" xfId="226" applyNumberFormat="1" applyFont="1" applyFill="1" applyBorder="1" applyAlignment="1" applyProtection="1">
      <alignment horizontal="center" vertical="center"/>
      <protection hidden="1"/>
    </xf>
    <xf numFmtId="218" fontId="88" fillId="9" borderId="16" xfId="226" applyNumberFormat="1" applyFont="1" applyFill="1" applyBorder="1" applyAlignment="1" applyProtection="1">
      <alignment horizontal="center" vertical="center"/>
      <protection hidden="1"/>
    </xf>
    <xf numFmtId="222" fontId="88" fillId="9" borderId="17" xfId="226" applyNumberFormat="1" applyFont="1" applyFill="1" applyBorder="1" applyAlignment="1" applyProtection="1">
      <alignment vertical="center"/>
      <protection hidden="1"/>
    </xf>
    <xf numFmtId="222" fontId="88" fillId="9" borderId="30" xfId="226" applyNumberFormat="1" applyFont="1" applyFill="1" applyBorder="1" applyAlignment="1" applyProtection="1">
      <alignment vertical="center"/>
      <protection hidden="1"/>
    </xf>
    <xf numFmtId="222" fontId="88" fillId="9" borderId="26" xfId="226" applyNumberFormat="1" applyFont="1" applyFill="1" applyBorder="1" applyAlignment="1" applyProtection="1">
      <alignment vertical="center"/>
      <protection hidden="1"/>
    </xf>
    <xf numFmtId="0" fontId="186" fillId="9" borderId="24" xfId="226" applyFont="1" applyFill="1" applyBorder="1" applyAlignment="1" applyProtection="1">
      <alignment horizontal="left" vertical="center"/>
      <protection hidden="1"/>
    </xf>
    <xf numFmtId="0" fontId="186" fillId="9" borderId="39" xfId="226" applyFont="1" applyFill="1" applyBorder="1" applyAlignment="1" applyProtection="1">
      <alignment horizontal="left" vertical="center"/>
      <protection hidden="1"/>
    </xf>
    <xf numFmtId="190" fontId="182" fillId="9" borderId="40" xfId="226" applyNumberFormat="1" applyFont="1" applyFill="1" applyBorder="1" applyAlignment="1" applyProtection="1">
      <alignment horizontal="center" vertical="center"/>
      <protection locked="0"/>
    </xf>
    <xf numFmtId="190" fontId="182" fillId="9" borderId="24" xfId="226" applyNumberFormat="1" applyFont="1" applyFill="1" applyBorder="1" applyAlignment="1" applyProtection="1">
      <alignment horizontal="center" vertical="center"/>
      <protection locked="0"/>
    </xf>
    <xf numFmtId="0" fontId="182" fillId="9" borderId="29" xfId="226" applyFont="1" applyFill="1" applyBorder="1" applyAlignment="1" applyProtection="1">
      <alignment horizontal="left" vertical="center"/>
      <protection locked="0"/>
    </xf>
    <xf numFmtId="41" fontId="88" fillId="9" borderId="29" xfId="226" applyNumberFormat="1" applyFont="1" applyFill="1" applyBorder="1" applyAlignment="1" applyProtection="1">
      <alignment horizontal="center" vertical="center"/>
      <protection locked="0"/>
    </xf>
    <xf numFmtId="192" fontId="88" fillId="9" borderId="29" xfId="1" applyNumberFormat="1" applyFont="1" applyFill="1" applyBorder="1" applyAlignment="1" applyProtection="1">
      <alignment horizontal="center" vertical="center"/>
      <protection hidden="1"/>
    </xf>
    <xf numFmtId="222" fontId="88" fillId="9" borderId="41" xfId="226" applyNumberFormat="1" applyFont="1" applyFill="1" applyBorder="1" applyAlignment="1" applyProtection="1">
      <alignment vertical="center"/>
      <protection hidden="1"/>
    </xf>
    <xf numFmtId="222" fontId="88" fillId="9" borderId="50" xfId="226" applyNumberFormat="1" applyFont="1" applyFill="1" applyBorder="1" applyAlignment="1" applyProtection="1">
      <alignment vertical="center"/>
      <protection hidden="1"/>
    </xf>
    <xf numFmtId="222" fontId="88" fillId="9" borderId="51" xfId="226" applyNumberFormat="1" applyFont="1" applyFill="1" applyBorder="1" applyAlignment="1" applyProtection="1">
      <alignment vertical="center"/>
      <protection hidden="1"/>
    </xf>
    <xf numFmtId="0" fontId="182" fillId="9" borderId="29" xfId="226" applyFont="1" applyFill="1" applyBorder="1" applyAlignment="1" applyProtection="1">
      <alignment vertical="center"/>
      <protection hidden="1"/>
    </xf>
    <xf numFmtId="0" fontId="185" fillId="9" borderId="45" xfId="226" applyFont="1" applyFill="1" applyBorder="1" applyAlignment="1" applyProtection="1">
      <alignment horizontal="center" vertical="center"/>
      <protection hidden="1"/>
    </xf>
    <xf numFmtId="0" fontId="182" fillId="9" borderId="46" xfId="226" applyFont="1" applyFill="1" applyBorder="1" applyAlignment="1" applyProtection="1">
      <alignment horizontal="center" vertical="center"/>
      <protection hidden="1"/>
    </xf>
    <xf numFmtId="0" fontId="182" fillId="9" borderId="47" xfId="226" applyFont="1" applyFill="1" applyBorder="1" applyAlignment="1" applyProtection="1">
      <alignment horizontal="center" vertical="center"/>
      <protection hidden="1"/>
    </xf>
    <xf numFmtId="0" fontId="182" fillId="9" borderId="27" xfId="226" applyFont="1" applyFill="1" applyBorder="1" applyAlignment="1" applyProtection="1">
      <alignment vertical="center"/>
      <protection hidden="1"/>
    </xf>
    <xf numFmtId="49" fontId="182" fillId="9" borderId="30" xfId="226" applyNumberFormat="1" applyFont="1" applyFill="1" applyBorder="1" applyAlignment="1" applyProtection="1">
      <alignment horizontal="center" vertical="center"/>
      <protection hidden="1"/>
    </xf>
    <xf numFmtId="41" fontId="182" fillId="9" borderId="27" xfId="226" applyNumberFormat="1" applyFont="1" applyFill="1" applyBorder="1" applyAlignment="1" applyProtection="1">
      <alignment horizontal="center" vertical="center"/>
      <protection hidden="1"/>
    </xf>
    <xf numFmtId="0" fontId="182" fillId="9" borderId="27" xfId="226" applyFont="1" applyFill="1" applyBorder="1" applyAlignment="1" applyProtection="1">
      <alignment horizontal="center" vertical="center"/>
      <protection hidden="1"/>
    </xf>
    <xf numFmtId="0" fontId="184" fillId="9" borderId="49" xfId="226" applyFont="1" applyFill="1" applyBorder="1" applyAlignment="1" applyProtection="1">
      <alignment horizontal="center" vertical="center"/>
      <protection hidden="1"/>
    </xf>
    <xf numFmtId="0" fontId="184" fillId="9" borderId="49" xfId="226" applyFont="1" applyFill="1" applyBorder="1" applyAlignment="1" applyProtection="1">
      <alignment horizontal="center" vertical="center" wrapText="1"/>
      <protection hidden="1"/>
    </xf>
    <xf numFmtId="0" fontId="182" fillId="9" borderId="27" xfId="226" applyFont="1" applyFill="1" applyBorder="1" applyAlignment="1" applyProtection="1">
      <alignment horizontal="left" vertical="center"/>
      <protection locked="0"/>
    </xf>
    <xf numFmtId="0" fontId="181" fillId="9" borderId="0" xfId="226" applyFont="1" applyFill="1" applyAlignment="1" applyProtection="1">
      <alignment horizontal="center" vertical="center"/>
      <protection hidden="1"/>
    </xf>
    <xf numFmtId="0" fontId="181" fillId="9" borderId="1" xfId="226" applyFont="1" applyFill="1" applyBorder="1" applyAlignment="1" applyProtection="1">
      <alignment horizontal="center" vertical="center"/>
      <protection hidden="1"/>
    </xf>
    <xf numFmtId="0" fontId="184" fillId="9" borderId="28" xfId="226" applyFont="1" applyFill="1" applyBorder="1" applyAlignment="1" applyProtection="1">
      <alignment vertical="center"/>
      <protection locked="0"/>
    </xf>
    <xf numFmtId="0" fontId="182" fillId="9" borderId="27" xfId="226" applyFont="1" applyFill="1" applyBorder="1" applyAlignment="1" applyProtection="1">
      <alignment vertical="center"/>
      <protection locked="0"/>
    </xf>
    <xf numFmtId="43" fontId="85" fillId="0" borderId="4" xfId="1" applyFont="1" applyFill="1" applyBorder="1" applyAlignment="1">
      <alignment horizontal="center" vertical="center"/>
    </xf>
    <xf numFmtId="43" fontId="85" fillId="0" borderId="11" xfId="1" applyFont="1" applyFill="1" applyBorder="1" applyAlignment="1">
      <alignment horizontal="center" vertical="center" wrapText="1"/>
    </xf>
    <xf numFmtId="43" fontId="85" fillId="0" borderId="16" xfId="1" applyFont="1" applyFill="1" applyBorder="1" applyAlignment="1">
      <alignment horizontal="center" vertical="center"/>
    </xf>
    <xf numFmtId="43" fontId="85" fillId="0" borderId="11" xfId="1" applyFont="1" applyFill="1" applyBorder="1" applyAlignment="1">
      <alignment horizontal="center" vertical="center"/>
    </xf>
    <xf numFmtId="0" fontId="88" fillId="9" borderId="0" xfId="0" applyFont="1" applyFill="1"/>
    <xf numFmtId="0" fontId="85" fillId="0" borderId="11" xfId="0" applyFont="1" applyBorder="1" applyAlignment="1">
      <alignment horizontal="center" vertical="center"/>
    </xf>
    <xf numFmtId="0" fontId="85" fillId="0" borderId="16" xfId="0" applyFont="1" applyBorder="1" applyAlignment="1">
      <alignment horizontal="center" vertical="center"/>
    </xf>
    <xf numFmtId="43" fontId="184" fillId="0" borderId="4" xfId="1" applyFont="1" applyFill="1" applyBorder="1" applyAlignment="1">
      <alignment horizontal="center" vertical="center"/>
    </xf>
    <xf numFmtId="43" fontId="184" fillId="0" borderId="11" xfId="1" applyFont="1" applyFill="1" applyBorder="1" applyAlignment="1">
      <alignment horizontal="center" vertical="center" wrapText="1"/>
    </xf>
    <xf numFmtId="43" fontId="184" fillId="0" borderId="16" xfId="1" applyFont="1" applyFill="1" applyBorder="1" applyAlignment="1">
      <alignment horizontal="center" vertical="center"/>
    </xf>
    <xf numFmtId="43" fontId="184" fillId="0" borderId="11" xfId="1" applyFont="1" applyFill="1" applyBorder="1" applyAlignment="1">
      <alignment horizontal="center" vertical="center"/>
    </xf>
    <xf numFmtId="0" fontId="182" fillId="9" borderId="0" xfId="0" applyFont="1" applyFill="1"/>
    <xf numFmtId="0" fontId="184" fillId="0" borderId="11" xfId="0" applyFont="1" applyBorder="1" applyAlignment="1">
      <alignment horizontal="center" vertical="center"/>
    </xf>
    <xf numFmtId="0" fontId="184" fillId="0" borderId="16" xfId="0" applyFont="1" applyBorder="1" applyAlignment="1">
      <alignment horizontal="center" vertical="center"/>
    </xf>
    <xf numFmtId="49" fontId="184" fillId="0" borderId="11" xfId="0" applyNumberFormat="1" applyFont="1" applyBorder="1" applyAlignment="1">
      <alignment horizontal="center" vertical="center"/>
    </xf>
    <xf numFmtId="49" fontId="184" fillId="0" borderId="16" xfId="0" applyNumberFormat="1" applyFont="1" applyBorder="1" applyAlignment="1">
      <alignment horizontal="center" vertical="center"/>
    </xf>
    <xf numFmtId="0" fontId="88" fillId="0" borderId="45" xfId="305" applyFont="1" applyBorder="1" applyAlignment="1">
      <alignment horizontal="center"/>
    </xf>
    <xf numFmtId="0" fontId="88" fillId="0" borderId="46" xfId="305" applyFont="1" applyBorder="1" applyAlignment="1">
      <alignment horizontal="center"/>
    </xf>
    <xf numFmtId="0" fontId="88" fillId="0" borderId="47" xfId="305" applyFont="1" applyBorder="1" applyAlignment="1">
      <alignment horizontal="center"/>
    </xf>
    <xf numFmtId="0" fontId="88" fillId="0" borderId="45" xfId="304" applyFont="1" applyBorder="1" applyAlignment="1">
      <alignment horizontal="center" vertical="center"/>
    </xf>
    <xf numFmtId="0" fontId="88" fillId="0" borderId="46" xfId="304" applyFont="1" applyBorder="1" applyAlignment="1">
      <alignment horizontal="center" vertical="center"/>
    </xf>
    <xf numFmtId="0" fontId="88" fillId="0" borderId="47" xfId="304" applyFont="1" applyBorder="1" applyAlignment="1">
      <alignment horizontal="center" vertical="center"/>
    </xf>
    <xf numFmtId="222" fontId="88" fillId="9" borderId="14" xfId="226" applyNumberFormat="1" applyFont="1" applyFill="1" applyBorder="1" applyProtection="1">
      <protection hidden="1"/>
    </xf>
    <xf numFmtId="222" fontId="88" fillId="9" borderId="27" xfId="226" applyNumberFormat="1" applyFont="1" applyFill="1" applyBorder="1" applyProtection="1">
      <protection hidden="1"/>
    </xf>
    <xf numFmtId="222" fontId="88" fillId="9" borderId="33" xfId="226" applyNumberFormat="1" applyFont="1" applyFill="1" applyBorder="1" applyProtection="1">
      <protection hidden="1"/>
    </xf>
    <xf numFmtId="0" fontId="88" fillId="9" borderId="32" xfId="226" applyFont="1" applyFill="1" applyBorder="1" applyProtection="1">
      <protection hidden="1"/>
    </xf>
    <xf numFmtId="0" fontId="100" fillId="9" borderId="32" xfId="226" applyFont="1" applyFill="1" applyBorder="1" applyAlignment="1" applyProtection="1">
      <alignment horizontal="left" vertical="center" indent="2"/>
      <protection hidden="1"/>
    </xf>
    <xf numFmtId="0" fontId="100" fillId="9" borderId="14" xfId="226" applyFont="1" applyFill="1" applyBorder="1" applyAlignment="1" applyProtection="1">
      <alignment horizontal="left" vertical="center" indent="2"/>
      <protection hidden="1"/>
    </xf>
    <xf numFmtId="0" fontId="96" fillId="0" borderId="0" xfId="226" applyFont="1" applyAlignment="1">
      <alignment horizontal="right"/>
    </xf>
    <xf numFmtId="0" fontId="101" fillId="0" borderId="0" xfId="226" applyFont="1" applyAlignment="1">
      <alignment horizontal="center"/>
    </xf>
    <xf numFmtId="190" fontId="88" fillId="9" borderId="21" xfId="226" applyNumberFormat="1" applyFont="1" applyFill="1" applyBorder="1" applyAlignment="1" applyProtection="1">
      <alignment horizontal="center" vertical="top"/>
      <protection locked="0"/>
    </xf>
    <xf numFmtId="190" fontId="88" fillId="9" borderId="16" xfId="226" applyNumberFormat="1" applyFont="1" applyFill="1" applyBorder="1" applyAlignment="1" applyProtection="1">
      <alignment horizontal="center" vertical="top"/>
      <protection locked="0"/>
    </xf>
    <xf numFmtId="41" fontId="88" fillId="9" borderId="16" xfId="226" applyNumberFormat="1" applyFont="1" applyFill="1" applyBorder="1" applyAlignment="1" applyProtection="1">
      <alignment horizontal="center"/>
      <protection hidden="1"/>
    </xf>
    <xf numFmtId="218" fontId="88" fillId="9" borderId="16" xfId="226" applyNumberFormat="1" applyFont="1" applyFill="1" applyBorder="1" applyAlignment="1" applyProtection="1">
      <alignment horizontal="center"/>
      <protection hidden="1"/>
    </xf>
    <xf numFmtId="222" fontId="88" fillId="9" borderId="17" xfId="226" applyNumberFormat="1" applyFont="1" applyFill="1" applyBorder="1" applyProtection="1">
      <protection hidden="1"/>
    </xf>
    <xf numFmtId="222" fontId="88" fillId="9" borderId="30" xfId="226" applyNumberFormat="1" applyFont="1" applyFill="1" applyBorder="1" applyProtection="1">
      <protection hidden="1"/>
    </xf>
    <xf numFmtId="222" fontId="88" fillId="9" borderId="26" xfId="226" applyNumberFormat="1" applyFont="1" applyFill="1" applyBorder="1" applyProtection="1">
      <protection hidden="1"/>
    </xf>
    <xf numFmtId="190" fontId="88" fillId="9" borderId="33" xfId="226" applyNumberFormat="1" applyFont="1" applyFill="1" applyBorder="1" applyAlignment="1" applyProtection="1">
      <alignment horizontal="center" vertical="top"/>
      <protection locked="0"/>
    </xf>
    <xf numFmtId="190" fontId="88" fillId="9" borderId="32" xfId="226" applyNumberFormat="1" applyFont="1" applyFill="1" applyBorder="1" applyAlignment="1" applyProtection="1">
      <alignment horizontal="center" vertical="top"/>
      <protection locked="0"/>
    </xf>
    <xf numFmtId="41" fontId="88" fillId="9" borderId="32" xfId="226" applyNumberFormat="1" applyFont="1" applyFill="1" applyBorder="1" applyAlignment="1" applyProtection="1">
      <alignment horizontal="center"/>
      <protection hidden="1"/>
    </xf>
    <xf numFmtId="218" fontId="88" fillId="9" borderId="32" xfId="226" applyNumberFormat="1" applyFont="1" applyFill="1" applyBorder="1" applyAlignment="1" applyProtection="1">
      <alignment horizontal="center"/>
      <protection hidden="1"/>
    </xf>
    <xf numFmtId="0" fontId="88" fillId="9" borderId="16" xfId="226" applyFont="1" applyFill="1" applyBorder="1" applyProtection="1">
      <protection hidden="1"/>
    </xf>
    <xf numFmtId="0" fontId="85" fillId="9" borderId="49" xfId="226" applyFont="1" applyFill="1" applyBorder="1" applyAlignment="1" applyProtection="1">
      <alignment horizontal="center" vertical="center"/>
      <protection hidden="1"/>
    </xf>
    <xf numFmtId="0" fontId="88" fillId="9" borderId="29" xfId="226" applyFont="1" applyFill="1" applyBorder="1" applyAlignment="1" applyProtection="1">
      <alignment horizontal="left" indent="1"/>
      <protection locked="0"/>
    </xf>
    <xf numFmtId="41" fontId="88" fillId="9" borderId="29" xfId="226" applyNumberFormat="1" applyFont="1" applyFill="1" applyBorder="1" applyAlignment="1" applyProtection="1">
      <alignment horizontal="center"/>
      <protection locked="0"/>
    </xf>
    <xf numFmtId="192" fontId="88" fillId="9" borderId="29" xfId="1" applyNumberFormat="1" applyFont="1" applyFill="1" applyBorder="1" applyAlignment="1" applyProtection="1">
      <alignment horizontal="center"/>
      <protection hidden="1"/>
    </xf>
    <xf numFmtId="222" fontId="88" fillId="9" borderId="41" xfId="226" applyNumberFormat="1" applyFont="1" applyFill="1" applyBorder="1" applyProtection="1">
      <protection hidden="1"/>
    </xf>
    <xf numFmtId="222" fontId="88" fillId="9" borderId="50" xfId="226" applyNumberFormat="1" applyFont="1" applyFill="1" applyBorder="1" applyProtection="1">
      <protection hidden="1"/>
    </xf>
    <xf numFmtId="222" fontId="88" fillId="9" borderId="51" xfId="226" applyNumberFormat="1" applyFont="1" applyFill="1" applyBorder="1" applyProtection="1">
      <protection hidden="1"/>
    </xf>
    <xf numFmtId="0" fontId="88" fillId="9" borderId="29" xfId="226" applyFont="1" applyFill="1" applyBorder="1" applyProtection="1">
      <protection hidden="1"/>
    </xf>
    <xf numFmtId="0" fontId="98" fillId="9" borderId="0" xfId="226" applyFont="1" applyFill="1" applyAlignment="1" applyProtection="1">
      <alignment horizontal="center" vertical="top"/>
      <protection hidden="1"/>
    </xf>
    <xf numFmtId="0" fontId="98" fillId="9" borderId="1" xfId="226" applyFont="1" applyFill="1" applyBorder="1" applyAlignment="1" applyProtection="1">
      <alignment horizontal="center" vertical="top"/>
      <protection hidden="1"/>
    </xf>
    <xf numFmtId="0" fontId="88" fillId="9" borderId="28" xfId="226" applyFont="1" applyFill="1" applyBorder="1" applyAlignment="1" applyProtection="1">
      <alignment vertical="top"/>
      <protection hidden="1"/>
    </xf>
    <xf numFmtId="0" fontId="85" fillId="9" borderId="28" xfId="226" applyFont="1" applyFill="1" applyBorder="1" applyAlignment="1" applyProtection="1">
      <alignment vertical="top"/>
      <protection locked="0"/>
    </xf>
    <xf numFmtId="0" fontId="88" fillId="9" borderId="27" xfId="226" applyFont="1" applyFill="1" applyBorder="1" applyAlignment="1" applyProtection="1">
      <alignment vertical="top"/>
      <protection hidden="1"/>
    </xf>
    <xf numFmtId="0" fontId="88" fillId="9" borderId="27" xfId="226" applyFont="1" applyFill="1" applyBorder="1" applyAlignment="1" applyProtection="1">
      <alignment vertical="top"/>
      <protection locked="0"/>
    </xf>
    <xf numFmtId="0" fontId="88" fillId="9" borderId="27" xfId="226" applyFont="1" applyFill="1" applyBorder="1" applyAlignment="1" applyProtection="1">
      <alignment horizontal="left" vertical="top"/>
      <protection locked="0"/>
    </xf>
    <xf numFmtId="49" fontId="88" fillId="9" borderId="30" xfId="226" applyNumberFormat="1" applyFont="1" applyFill="1" applyBorder="1" applyAlignment="1" applyProtection="1">
      <alignment horizontal="center" vertical="center"/>
      <protection hidden="1"/>
    </xf>
    <xf numFmtId="41" fontId="88" fillId="9" borderId="27" xfId="226" applyNumberFormat="1" applyFont="1" applyFill="1" applyBorder="1" applyAlignment="1" applyProtection="1">
      <alignment horizontal="center" vertical="top"/>
      <protection hidden="1"/>
    </xf>
    <xf numFmtId="0" fontId="88" fillId="9" borderId="27" xfId="226" applyFont="1" applyFill="1" applyBorder="1" applyAlignment="1" applyProtection="1">
      <alignment horizontal="center" vertical="top"/>
      <protection hidden="1"/>
    </xf>
    <xf numFmtId="0" fontId="88" fillId="9" borderId="27" xfId="226" applyFont="1" applyFill="1" applyBorder="1" applyProtection="1">
      <protection hidden="1"/>
    </xf>
    <xf numFmtId="190" fontId="88" fillId="9" borderId="40" xfId="226" applyNumberFormat="1" applyFont="1" applyFill="1" applyBorder="1" applyAlignment="1" applyProtection="1">
      <alignment horizontal="center" vertical="top"/>
      <protection locked="0"/>
    </xf>
    <xf numFmtId="190" fontId="88" fillId="9" borderId="24" xfId="226" applyNumberFormat="1" applyFont="1" applyFill="1" applyBorder="1" applyAlignment="1" applyProtection="1">
      <alignment horizontal="center" vertical="top"/>
      <protection locked="0"/>
    </xf>
    <xf numFmtId="0" fontId="92" fillId="9" borderId="45" xfId="226" applyFont="1" applyFill="1" applyBorder="1" applyAlignment="1" applyProtection="1">
      <alignment horizontal="center" vertical="top"/>
      <protection hidden="1"/>
    </xf>
    <xf numFmtId="0" fontId="88" fillId="9" borderId="46" xfId="226" applyFont="1" applyFill="1" applyBorder="1" applyAlignment="1" applyProtection="1">
      <alignment horizontal="center" vertical="top"/>
      <protection hidden="1"/>
    </xf>
    <xf numFmtId="0" fontId="88" fillId="9" borderId="47" xfId="226" applyFont="1" applyFill="1" applyBorder="1" applyAlignment="1" applyProtection="1">
      <alignment horizontal="center" vertical="top"/>
      <protection hidden="1"/>
    </xf>
    <xf numFmtId="0" fontId="100" fillId="9" borderId="24" xfId="226" applyFont="1" applyFill="1" applyBorder="1" applyAlignment="1" applyProtection="1">
      <alignment horizontal="left" vertical="center" indent="2"/>
      <protection hidden="1"/>
    </xf>
    <xf numFmtId="0" fontId="100" fillId="9" borderId="39" xfId="226" applyFont="1" applyFill="1" applyBorder="1" applyAlignment="1" applyProtection="1">
      <alignment horizontal="left" vertical="center" indent="2"/>
      <protection hidden="1"/>
    </xf>
    <xf numFmtId="0" fontId="85" fillId="9" borderId="49" xfId="226" applyFont="1" applyFill="1" applyBorder="1" applyAlignment="1" applyProtection="1">
      <alignment horizontal="center" vertical="center" wrapText="1"/>
      <protection hidden="1"/>
    </xf>
    <xf numFmtId="0" fontId="85" fillId="9" borderId="49" xfId="226" applyFont="1" applyFill="1" applyBorder="1" applyAlignment="1" applyProtection="1">
      <alignment horizontal="center" wrapText="1"/>
      <protection hidden="1"/>
    </xf>
    <xf numFmtId="0" fontId="85" fillId="9" borderId="49" xfId="226" applyFont="1" applyFill="1" applyBorder="1" applyAlignment="1" applyProtection="1">
      <alignment horizontal="center"/>
      <protection hidden="1"/>
    </xf>
    <xf numFmtId="0" fontId="88" fillId="9" borderId="30" xfId="226" applyFont="1" applyFill="1" applyBorder="1" applyAlignment="1" applyProtection="1">
      <alignment horizontal="left" vertical="top" indent="2"/>
      <protection hidden="1"/>
    </xf>
    <xf numFmtId="193" fontId="88" fillId="9" borderId="30" xfId="216" applyNumberFormat="1" applyFont="1" applyFill="1" applyBorder="1" applyAlignment="1" applyProtection="1">
      <alignment horizontal="center" vertical="top"/>
      <protection hidden="1"/>
    </xf>
    <xf numFmtId="0" fontId="100" fillId="9" borderId="16" xfId="226" applyFont="1" applyFill="1" applyBorder="1" applyAlignment="1" applyProtection="1">
      <alignment horizontal="left" vertical="center" indent="2"/>
      <protection hidden="1"/>
    </xf>
    <xf numFmtId="0" fontId="100" fillId="9" borderId="8" xfId="226" applyFont="1" applyFill="1" applyBorder="1" applyAlignment="1" applyProtection="1">
      <alignment horizontal="left" vertical="center" indent="2"/>
      <protection hidden="1"/>
    </xf>
    <xf numFmtId="0" fontId="88" fillId="9" borderId="22" xfId="226" applyFont="1" applyFill="1" applyBorder="1" applyAlignment="1" applyProtection="1">
      <alignment horizontal="left" vertical="top" indent="2"/>
      <protection hidden="1"/>
    </xf>
    <xf numFmtId="193" fontId="88" fillId="9" borderId="22" xfId="216" applyNumberFormat="1" applyFont="1" applyFill="1" applyBorder="1" applyAlignment="1" applyProtection="1">
      <alignment horizontal="center" vertical="top"/>
      <protection locked="0"/>
    </xf>
    <xf numFmtId="0" fontId="88" fillId="9" borderId="22" xfId="226" applyFont="1" applyFill="1" applyBorder="1" applyAlignment="1" applyProtection="1">
      <alignment vertical="top"/>
      <protection hidden="1"/>
    </xf>
    <xf numFmtId="0" fontId="88" fillId="9" borderId="22" xfId="226" applyFont="1" applyFill="1" applyBorder="1" applyAlignment="1" applyProtection="1">
      <alignment horizontal="center"/>
      <protection hidden="1"/>
    </xf>
    <xf numFmtId="0" fontId="88" fillId="9" borderId="10" xfId="226" applyFont="1" applyFill="1" applyBorder="1" applyAlignment="1" applyProtection="1">
      <alignment horizontal="left" vertical="top" indent="2"/>
      <protection hidden="1"/>
    </xf>
    <xf numFmtId="0" fontId="88" fillId="9" borderId="28" xfId="226" applyFont="1" applyFill="1" applyBorder="1" applyAlignment="1" applyProtection="1">
      <alignment horizontal="left" vertical="top" indent="2"/>
      <protection hidden="1"/>
    </xf>
    <xf numFmtId="0" fontId="88" fillId="9" borderId="25" xfId="226" applyFont="1" applyFill="1" applyBorder="1" applyAlignment="1" applyProtection="1">
      <alignment horizontal="left" vertical="top" indent="2"/>
      <protection hidden="1"/>
    </xf>
    <xf numFmtId="41" fontId="88" fillId="9" borderId="8" xfId="226" applyNumberFormat="1" applyFont="1" applyFill="1" applyBorder="1" applyAlignment="1" applyProtection="1">
      <alignment horizontal="center"/>
      <protection hidden="1"/>
    </xf>
    <xf numFmtId="41" fontId="88" fillId="9" borderId="1" xfId="226" applyNumberFormat="1" applyFont="1" applyFill="1" applyBorder="1" applyAlignment="1" applyProtection="1">
      <alignment horizontal="center"/>
      <protection hidden="1"/>
    </xf>
    <xf numFmtId="41" fontId="88" fillId="9" borderId="21" xfId="226" applyNumberFormat="1" applyFont="1" applyFill="1" applyBorder="1" applyAlignment="1" applyProtection="1">
      <alignment horizontal="center"/>
      <protection hidden="1"/>
    </xf>
    <xf numFmtId="0" fontId="88" fillId="9" borderId="28" xfId="226" applyFont="1" applyFill="1" applyBorder="1" applyProtection="1">
      <protection hidden="1"/>
    </xf>
    <xf numFmtId="0" fontId="88" fillId="9" borderId="25" xfId="226" applyFont="1" applyFill="1" applyBorder="1" applyProtection="1">
      <protection hidden="1"/>
    </xf>
    <xf numFmtId="0" fontId="88" fillId="9" borderId="17" xfId="226" applyFont="1" applyFill="1" applyBorder="1" applyAlignment="1" applyProtection="1">
      <alignment horizontal="right" vertical="center"/>
      <protection hidden="1"/>
    </xf>
    <xf numFmtId="0" fontId="88" fillId="9" borderId="30" xfId="226" applyFont="1" applyFill="1" applyBorder="1" applyAlignment="1" applyProtection="1">
      <alignment horizontal="right" vertical="center"/>
      <protection hidden="1"/>
    </xf>
    <xf numFmtId="0" fontId="88" fillId="9" borderId="30" xfId="226" applyFont="1" applyFill="1" applyBorder="1" applyAlignment="1" applyProtection="1">
      <alignment horizontal="center"/>
      <protection hidden="1"/>
    </xf>
    <xf numFmtId="0" fontId="88" fillId="9" borderId="26" xfId="226" applyFont="1" applyFill="1" applyBorder="1" applyAlignment="1" applyProtection="1">
      <alignment horizontal="center"/>
      <protection hidden="1"/>
    </xf>
    <xf numFmtId="41" fontId="85" fillId="9" borderId="52" xfId="226" applyNumberFormat="1" applyFont="1" applyFill="1" applyBorder="1" applyAlignment="1" applyProtection="1">
      <alignment horizontal="center"/>
      <protection hidden="1"/>
    </xf>
    <xf numFmtId="41" fontId="85" fillId="9" borderId="53" xfId="226" applyNumberFormat="1" applyFont="1" applyFill="1" applyBorder="1" applyAlignment="1" applyProtection="1">
      <alignment horizontal="center"/>
      <protection hidden="1"/>
    </xf>
    <xf numFmtId="41" fontId="85" fillId="9" borderId="54" xfId="226" applyNumberFormat="1" applyFont="1" applyFill="1" applyBorder="1" applyAlignment="1" applyProtection="1">
      <alignment horizontal="center"/>
      <protection hidden="1"/>
    </xf>
    <xf numFmtId="0" fontId="88" fillId="9" borderId="17" xfId="226" applyFont="1" applyFill="1" applyBorder="1" applyAlignment="1" applyProtection="1">
      <alignment horizontal="left" vertical="top" indent="1"/>
      <protection hidden="1"/>
    </xf>
    <xf numFmtId="0" fontId="88" fillId="9" borderId="26" xfId="226" applyFont="1" applyFill="1" applyBorder="1" applyAlignment="1" applyProtection="1">
      <alignment horizontal="left" vertical="top" indent="1"/>
      <protection hidden="1"/>
    </xf>
    <xf numFmtId="0" fontId="96" fillId="0" borderId="0" xfId="226" applyFont="1" applyAlignment="1">
      <alignment horizontal="center"/>
    </xf>
    <xf numFmtId="0" fontId="96" fillId="0" borderId="0" xfId="184" applyFont="1" applyAlignment="1" applyProtection="1">
      <alignment horizontal="center" vertical="top"/>
      <protection hidden="1"/>
    </xf>
    <xf numFmtId="0" fontId="88" fillId="0" borderId="0" xfId="184" applyFont="1" applyAlignment="1" applyProtection="1">
      <alignment horizontal="center" vertical="top"/>
      <protection hidden="1"/>
    </xf>
    <xf numFmtId="0" fontId="96" fillId="0" borderId="0" xfId="184" applyFont="1" applyAlignment="1" applyProtection="1">
      <alignment horizontal="center" vertical="center"/>
      <protection locked="0"/>
    </xf>
    <xf numFmtId="0" fontId="101" fillId="0" borderId="0" xfId="185" applyFont="1" applyAlignment="1" applyProtection="1">
      <alignment horizontal="center" vertical="center"/>
      <protection hidden="1"/>
    </xf>
    <xf numFmtId="0" fontId="88" fillId="0" borderId="0" xfId="185" applyFont="1" applyAlignment="1" applyProtection="1">
      <alignment horizontal="center" vertical="top"/>
      <protection hidden="1"/>
    </xf>
    <xf numFmtId="0" fontId="96" fillId="0" borderId="0" xfId="185" applyFont="1" applyAlignment="1" applyProtection="1">
      <alignment horizontal="center" vertical="center"/>
      <protection hidden="1"/>
    </xf>
    <xf numFmtId="0" fontId="88" fillId="0" borderId="0" xfId="238" applyFont="1" applyAlignment="1" applyProtection="1">
      <alignment horizontal="center" vertical="top"/>
      <protection hidden="1"/>
    </xf>
    <xf numFmtId="0" fontId="96" fillId="0" borderId="0" xfId="238" applyFont="1" applyAlignment="1" applyProtection="1">
      <alignment horizontal="center" vertical="top"/>
      <protection locked="0"/>
    </xf>
    <xf numFmtId="0" fontId="101" fillId="0" borderId="0" xfId="184" applyFont="1" applyAlignment="1" applyProtection="1">
      <alignment horizontal="center" vertical="top"/>
      <protection hidden="1"/>
    </xf>
    <xf numFmtId="0" fontId="96" fillId="0" borderId="0" xfId="185" applyFont="1" applyAlignment="1" applyProtection="1">
      <alignment horizontal="center" vertical="top"/>
      <protection hidden="1"/>
    </xf>
    <xf numFmtId="0" fontId="96" fillId="0" borderId="0" xfId="185" applyFont="1" applyAlignment="1" applyProtection="1">
      <alignment horizontal="center" vertical="center"/>
      <protection locked="0"/>
    </xf>
    <xf numFmtId="0" fontId="103" fillId="0" borderId="0" xfId="185" applyFont="1" applyAlignment="1" applyProtection="1">
      <alignment horizontal="center" vertical="top"/>
      <protection hidden="1"/>
    </xf>
    <xf numFmtId="0" fontId="104" fillId="0" borderId="0" xfId="185" applyFont="1" applyAlignment="1" applyProtection="1">
      <alignment horizontal="center" vertical="top"/>
      <protection hidden="1"/>
    </xf>
    <xf numFmtId="0" fontId="99" fillId="0" borderId="0" xfId="185" applyFont="1" applyAlignment="1" applyProtection="1">
      <alignment horizontal="center" vertical="top"/>
      <protection hidden="1"/>
    </xf>
    <xf numFmtId="0" fontId="104" fillId="0" borderId="0" xfId="185" applyFont="1" applyAlignment="1" applyProtection="1">
      <alignment horizontal="center" vertical="center"/>
      <protection hidden="1"/>
    </xf>
    <xf numFmtId="0" fontId="102" fillId="0" borderId="0" xfId="185" applyFont="1" applyAlignment="1" applyProtection="1">
      <alignment horizontal="left" vertical="top" indent="1"/>
      <protection hidden="1"/>
    </xf>
    <xf numFmtId="0" fontId="96" fillId="0" borderId="0" xfId="185" applyFont="1" applyAlignment="1" applyProtection="1">
      <alignment vertical="top"/>
      <protection hidden="1"/>
    </xf>
    <xf numFmtId="0" fontId="96" fillId="0" borderId="0" xfId="185" applyFont="1" applyAlignment="1" applyProtection="1">
      <alignment horizontal="left" vertical="center" indent="2"/>
      <protection hidden="1"/>
    </xf>
    <xf numFmtId="0" fontId="88" fillId="0" borderId="30" xfId="226" applyFont="1" applyBorder="1" applyAlignment="1" applyProtection="1">
      <alignment horizontal="left" vertical="top" indent="2"/>
      <protection hidden="1"/>
    </xf>
    <xf numFmtId="193" fontId="88" fillId="0" borderId="30" xfId="216" applyNumberFormat="1" applyFont="1" applyBorder="1" applyAlignment="1" applyProtection="1">
      <alignment horizontal="center" vertical="top"/>
      <protection hidden="1"/>
    </xf>
    <xf numFmtId="0" fontId="88" fillId="0" borderId="30" xfId="226" applyFont="1" applyBorder="1" applyAlignment="1" applyProtection="1">
      <alignment vertical="top"/>
      <protection hidden="1"/>
    </xf>
    <xf numFmtId="0" fontId="88" fillId="0" borderId="30" xfId="226" applyFont="1" applyBorder="1" applyAlignment="1" applyProtection="1">
      <alignment horizontal="center"/>
      <protection hidden="1"/>
    </xf>
    <xf numFmtId="0" fontId="88" fillId="0" borderId="17" xfId="226" applyFont="1" applyBorder="1" applyAlignment="1" applyProtection="1">
      <alignment horizontal="left" indent="2"/>
      <protection hidden="1"/>
    </xf>
    <xf numFmtId="0" fontId="88" fillId="0" borderId="30" xfId="226" applyFont="1" applyBorder="1" applyAlignment="1" applyProtection="1">
      <alignment horizontal="left" indent="2"/>
      <protection hidden="1"/>
    </xf>
    <xf numFmtId="0" fontId="88" fillId="0" borderId="26" xfId="226" applyFont="1" applyBorder="1" applyAlignment="1" applyProtection="1">
      <alignment horizontal="center"/>
      <protection hidden="1"/>
    </xf>
    <xf numFmtId="41" fontId="85" fillId="0" borderId="52" xfId="226" applyNumberFormat="1" applyFont="1" applyBorder="1" applyAlignment="1" applyProtection="1">
      <alignment horizontal="center"/>
      <protection hidden="1"/>
    </xf>
    <xf numFmtId="41" fontId="85" fillId="0" borderId="53" xfId="226" applyNumberFormat="1" applyFont="1" applyBorder="1" applyAlignment="1" applyProtection="1">
      <alignment horizontal="center"/>
      <protection hidden="1"/>
    </xf>
    <xf numFmtId="41" fontId="85" fillId="0" borderId="54" xfId="226" applyNumberFormat="1" applyFont="1" applyBorder="1" applyAlignment="1" applyProtection="1">
      <alignment horizontal="center"/>
      <protection hidden="1"/>
    </xf>
    <xf numFmtId="0" fontId="88" fillId="0" borderId="17" xfId="226" applyFont="1" applyBorder="1" applyAlignment="1" applyProtection="1">
      <alignment horizontal="left" vertical="top" indent="1"/>
      <protection hidden="1"/>
    </xf>
    <xf numFmtId="0" fontId="88" fillId="0" borderId="26" xfId="226" applyFont="1" applyBorder="1" applyAlignment="1" applyProtection="1">
      <alignment horizontal="left" vertical="top" indent="1"/>
      <protection hidden="1"/>
    </xf>
    <xf numFmtId="0" fontId="88" fillId="0" borderId="22" xfId="226" applyFont="1" applyBorder="1" applyAlignment="1" applyProtection="1">
      <alignment horizontal="left" vertical="top" indent="2"/>
      <protection hidden="1"/>
    </xf>
    <xf numFmtId="193" fontId="88" fillId="0" borderId="22" xfId="216" applyNumberFormat="1" applyFont="1" applyBorder="1" applyAlignment="1" applyProtection="1">
      <alignment horizontal="center" vertical="top"/>
      <protection locked="0"/>
    </xf>
    <xf numFmtId="0" fontId="88" fillId="0" borderId="22" xfId="226" applyFont="1" applyBorder="1" applyAlignment="1" applyProtection="1">
      <alignment vertical="top"/>
      <protection hidden="1"/>
    </xf>
    <xf numFmtId="0" fontId="88" fillId="0" borderId="22" xfId="226" applyFont="1" applyBorder="1" applyAlignment="1" applyProtection="1">
      <alignment horizontal="center"/>
      <protection hidden="1"/>
    </xf>
    <xf numFmtId="0" fontId="88" fillId="0" borderId="34" xfId="226" applyFont="1" applyBorder="1" applyAlignment="1" applyProtection="1">
      <alignment horizontal="left" vertical="top" indent="1"/>
      <protection hidden="1"/>
    </xf>
    <xf numFmtId="41" fontId="88" fillId="0" borderId="16" xfId="226" applyNumberFormat="1" applyFont="1" applyBorder="1" applyAlignment="1" applyProtection="1">
      <alignment horizontal="center"/>
      <protection hidden="1"/>
    </xf>
    <xf numFmtId="218" fontId="88" fillId="0" borderId="16" xfId="226" applyNumberFormat="1" applyFont="1" applyBorder="1" applyAlignment="1" applyProtection="1">
      <alignment horizontal="center"/>
      <protection hidden="1"/>
    </xf>
    <xf numFmtId="222" fontId="88" fillId="0" borderId="17" xfId="226" applyNumberFormat="1" applyFont="1" applyBorder="1" applyProtection="1">
      <protection hidden="1"/>
    </xf>
    <xf numFmtId="222" fontId="88" fillId="0" borderId="30" xfId="226" applyNumberFormat="1" applyFont="1" applyBorder="1" applyProtection="1">
      <protection hidden="1"/>
    </xf>
    <xf numFmtId="222" fontId="88" fillId="0" borderId="26" xfId="226" applyNumberFormat="1" applyFont="1" applyBorder="1" applyProtection="1">
      <protection hidden="1"/>
    </xf>
    <xf numFmtId="0" fontId="88" fillId="0" borderId="16" xfId="226" applyFont="1" applyBorder="1" applyProtection="1">
      <protection hidden="1"/>
    </xf>
    <xf numFmtId="0" fontId="88" fillId="0" borderId="10" xfId="226" applyFont="1" applyBorder="1" applyAlignment="1" applyProtection="1">
      <alignment horizontal="left" vertical="top" indent="2"/>
      <protection hidden="1"/>
    </xf>
    <xf numFmtId="0" fontId="88" fillId="0" borderId="28" xfId="226" applyFont="1" applyBorder="1" applyAlignment="1" applyProtection="1">
      <alignment horizontal="left" vertical="top" indent="2"/>
      <protection hidden="1"/>
    </xf>
    <xf numFmtId="0" fontId="88" fillId="0" borderId="25" xfId="226" applyFont="1" applyBorder="1" applyAlignment="1" applyProtection="1">
      <alignment horizontal="left" vertical="top" indent="2"/>
      <protection hidden="1"/>
    </xf>
    <xf numFmtId="41" fontId="88" fillId="0" borderId="8" xfId="226" applyNumberFormat="1" applyFont="1" applyBorder="1" applyAlignment="1" applyProtection="1">
      <alignment horizontal="center"/>
      <protection hidden="1"/>
    </xf>
    <xf numFmtId="41" fontId="88" fillId="0" borderId="1" xfId="226" applyNumberFormat="1" applyFont="1" applyBorder="1" applyAlignment="1" applyProtection="1">
      <alignment horizontal="center"/>
      <protection hidden="1"/>
    </xf>
    <xf numFmtId="41" fontId="88" fillId="0" borderId="21" xfId="226" applyNumberFormat="1" applyFont="1" applyBorder="1" applyAlignment="1" applyProtection="1">
      <alignment horizontal="center"/>
      <protection hidden="1"/>
    </xf>
    <xf numFmtId="0" fontId="88" fillId="0" borderId="28" xfId="226" applyFont="1" applyBorder="1" applyProtection="1">
      <protection hidden="1"/>
    </xf>
    <xf numFmtId="0" fontId="88" fillId="0" borderId="25" xfId="226" applyFont="1" applyBorder="1" applyProtection="1">
      <protection hidden="1"/>
    </xf>
    <xf numFmtId="0" fontId="88" fillId="0" borderId="32" xfId="226" applyFont="1" applyBorder="1" applyAlignment="1" applyProtection="1">
      <alignment horizontal="left" vertical="top" indent="1"/>
      <protection hidden="1"/>
    </xf>
    <xf numFmtId="41" fontId="88" fillId="0" borderId="32" xfId="226" applyNumberFormat="1" applyFont="1" applyBorder="1" applyAlignment="1" applyProtection="1">
      <alignment horizontal="center"/>
      <protection hidden="1"/>
    </xf>
    <xf numFmtId="218" fontId="88" fillId="0" borderId="32" xfId="226" applyNumberFormat="1" applyFont="1" applyBorder="1" applyAlignment="1" applyProtection="1">
      <alignment horizontal="center"/>
      <protection hidden="1"/>
    </xf>
    <xf numFmtId="222" fontId="88" fillId="0" borderId="14" xfId="226" applyNumberFormat="1" applyFont="1" applyBorder="1" applyProtection="1">
      <protection hidden="1"/>
    </xf>
    <xf numFmtId="222" fontId="88" fillId="0" borderId="27" xfId="226" applyNumberFormat="1" applyFont="1" applyBorder="1" applyProtection="1">
      <protection hidden="1"/>
    </xf>
    <xf numFmtId="222" fontId="88" fillId="0" borderId="33" xfId="226" applyNumberFormat="1" applyFont="1" applyBorder="1" applyProtection="1">
      <protection hidden="1"/>
    </xf>
    <xf numFmtId="0" fontId="88" fillId="0" borderId="32" xfId="226" applyFont="1" applyBorder="1" applyProtection="1">
      <protection hidden="1"/>
    </xf>
    <xf numFmtId="0" fontId="88" fillId="0" borderId="29" xfId="226" applyFont="1" applyBorder="1" applyAlignment="1" applyProtection="1">
      <alignment horizontal="left" indent="1"/>
      <protection hidden="1"/>
    </xf>
    <xf numFmtId="41" fontId="88" fillId="0" borderId="29" xfId="226" applyNumberFormat="1" applyFont="1" applyBorder="1" applyAlignment="1" applyProtection="1">
      <alignment horizontal="center"/>
      <protection locked="0"/>
    </xf>
    <xf numFmtId="41" fontId="88" fillId="0" borderId="29" xfId="226" applyNumberFormat="1" applyFont="1" applyBorder="1" applyAlignment="1" applyProtection="1">
      <alignment horizontal="center"/>
      <protection hidden="1"/>
    </xf>
    <xf numFmtId="222" fontId="88" fillId="0" borderId="41" xfId="226" applyNumberFormat="1" applyFont="1" applyBorder="1" applyProtection="1">
      <protection hidden="1"/>
    </xf>
    <xf numFmtId="222" fontId="88" fillId="0" borderId="50" xfId="226" applyNumberFormat="1" applyFont="1" applyBorder="1" applyProtection="1">
      <protection hidden="1"/>
    </xf>
    <xf numFmtId="222" fontId="88" fillId="0" borderId="51" xfId="226" applyNumberFormat="1" applyFont="1" applyBorder="1" applyProtection="1">
      <protection hidden="1"/>
    </xf>
    <xf numFmtId="0" fontId="88" fillId="0" borderId="29" xfId="226" applyFont="1" applyBorder="1" applyProtection="1">
      <protection hidden="1"/>
    </xf>
    <xf numFmtId="222" fontId="88" fillId="0" borderId="39" xfId="226" applyNumberFormat="1" applyFont="1" applyBorder="1" applyProtection="1">
      <protection hidden="1"/>
    </xf>
    <xf numFmtId="222" fontId="88" fillId="0" borderId="22" xfId="226" applyNumberFormat="1" applyFont="1" applyBorder="1" applyProtection="1">
      <protection hidden="1"/>
    </xf>
    <xf numFmtId="222" fontId="88" fillId="0" borderId="40" xfId="226" applyNumberFormat="1" applyFont="1" applyBorder="1" applyProtection="1">
      <protection hidden="1"/>
    </xf>
    <xf numFmtId="0" fontId="88" fillId="0" borderId="27" xfId="226" applyFont="1" applyBorder="1" applyAlignment="1" applyProtection="1">
      <alignment vertical="top"/>
      <protection hidden="1"/>
    </xf>
    <xf numFmtId="0" fontId="88" fillId="0" borderId="30" xfId="226" applyFont="1" applyBorder="1" applyAlignment="1" applyProtection="1">
      <alignment horizontal="center" vertical="center"/>
      <protection hidden="1"/>
    </xf>
    <xf numFmtId="41" fontId="88" fillId="0" borderId="27" xfId="226" applyNumberFormat="1" applyFont="1" applyBorder="1" applyAlignment="1" applyProtection="1">
      <alignment horizontal="center" vertical="top"/>
      <protection hidden="1"/>
    </xf>
    <xf numFmtId="0" fontId="88" fillId="0" borderId="27" xfId="226" applyFont="1" applyBorder="1" applyAlignment="1" applyProtection="1">
      <alignment horizontal="center" vertical="top"/>
      <protection hidden="1"/>
    </xf>
    <xf numFmtId="0" fontId="88" fillId="0" borderId="27" xfId="226" applyFont="1" applyBorder="1" applyProtection="1">
      <protection hidden="1"/>
    </xf>
    <xf numFmtId="0" fontId="85" fillId="0" borderId="49" xfId="226" applyFont="1" applyBorder="1" applyAlignment="1" applyProtection="1">
      <alignment horizontal="center" vertical="center"/>
      <protection hidden="1"/>
    </xf>
    <xf numFmtId="0" fontId="85" fillId="0" borderId="49" xfId="226" applyFont="1" applyBorder="1" applyAlignment="1" applyProtection="1">
      <alignment horizontal="center" vertical="center" wrapText="1"/>
      <protection hidden="1"/>
    </xf>
    <xf numFmtId="0" fontId="85" fillId="0" borderId="49" xfId="226" applyFont="1" applyBorder="1" applyAlignment="1" applyProtection="1">
      <alignment horizontal="center" wrapText="1"/>
      <protection hidden="1"/>
    </xf>
    <xf numFmtId="0" fontId="85" fillId="0" borderId="49" xfId="226" applyFont="1" applyBorder="1" applyAlignment="1" applyProtection="1">
      <alignment horizontal="center"/>
      <protection hidden="1"/>
    </xf>
    <xf numFmtId="0" fontId="88" fillId="0" borderId="27" xfId="226" applyFont="1" applyBorder="1" applyAlignment="1" applyProtection="1">
      <alignment vertical="top"/>
      <protection locked="0"/>
    </xf>
    <xf numFmtId="0" fontId="88" fillId="0" borderId="27" xfId="226" applyFont="1" applyBorder="1" applyAlignment="1" applyProtection="1">
      <alignment horizontal="left" vertical="top" indent="2"/>
      <protection hidden="1"/>
    </xf>
    <xf numFmtId="0" fontId="98" fillId="0" borderId="0" xfId="226" applyFont="1" applyAlignment="1" applyProtection="1">
      <alignment horizontal="center" vertical="top"/>
      <protection hidden="1"/>
    </xf>
    <xf numFmtId="0" fontId="98" fillId="0" borderId="1" xfId="226" applyFont="1" applyBorder="1" applyAlignment="1" applyProtection="1">
      <alignment horizontal="center" vertical="top"/>
      <protection hidden="1"/>
    </xf>
    <xf numFmtId="0" fontId="88" fillId="0" borderId="28" xfId="226" applyFont="1" applyBorder="1" applyAlignment="1" applyProtection="1">
      <alignment vertical="top"/>
      <protection hidden="1"/>
    </xf>
    <xf numFmtId="0" fontId="85" fillId="0" borderId="28" xfId="226" applyFont="1" applyBorder="1" applyAlignment="1" applyProtection="1">
      <alignment vertical="top"/>
      <protection locked="0"/>
    </xf>
    <xf numFmtId="0" fontId="86" fillId="0" borderId="0" xfId="0" applyFont="1" applyAlignment="1">
      <alignment horizontal="left" indent="1"/>
    </xf>
    <xf numFmtId="0" fontId="84" fillId="0" borderId="0" xfId="0" applyFont="1" applyAlignment="1">
      <alignment horizontal="left"/>
    </xf>
    <xf numFmtId="216" fontId="84" fillId="9" borderId="0" xfId="0" applyNumberFormat="1" applyFont="1" applyFill="1" applyAlignment="1">
      <alignment horizontal="left"/>
    </xf>
    <xf numFmtId="0" fontId="86" fillId="0" borderId="44" xfId="0" applyFont="1" applyBorder="1" applyAlignment="1">
      <alignment horizontal="center" vertical="center" wrapText="1"/>
    </xf>
    <xf numFmtId="0" fontId="86" fillId="0" borderId="16" xfId="0" applyFont="1" applyBorder="1" applyAlignment="1">
      <alignment horizontal="center" vertical="center"/>
    </xf>
    <xf numFmtId="0" fontId="86" fillId="0" borderId="44" xfId="0" applyFont="1" applyBorder="1" applyAlignment="1">
      <alignment horizontal="center" vertical="center"/>
    </xf>
    <xf numFmtId="0" fontId="86" fillId="0" borderId="48" xfId="0" applyFont="1" applyBorder="1" applyAlignment="1">
      <alignment horizontal="center" vertical="center"/>
    </xf>
    <xf numFmtId="0" fontId="2" fillId="0" borderId="0" xfId="2" applyAlignment="1">
      <alignment horizontal="center" vertical="center" textRotation="180"/>
    </xf>
    <xf numFmtId="0" fontId="23" fillId="0" borderId="0" xfId="2" applyFont="1" applyAlignment="1">
      <alignment horizontal="center" vertical="center" textRotation="180"/>
    </xf>
    <xf numFmtId="0" fontId="25" fillId="0" borderId="0" xfId="2" applyFont="1" applyAlignment="1">
      <alignment horizontal="center"/>
    </xf>
    <xf numFmtId="0" fontId="38" fillId="0" borderId="0" xfId="2" applyFont="1" applyAlignment="1">
      <alignment horizontal="center"/>
    </xf>
    <xf numFmtId="0" fontId="14" fillId="0" borderId="0" xfId="2" applyFont="1" applyAlignment="1">
      <alignment horizontal="center"/>
    </xf>
    <xf numFmtId="0" fontId="16" fillId="0" borderId="0" xfId="2" applyFont="1" applyAlignment="1">
      <alignment horizontal="center"/>
    </xf>
    <xf numFmtId="0" fontId="14" fillId="4" borderId="0" xfId="2" applyFont="1" applyFill="1" applyAlignment="1">
      <alignment horizontal="center"/>
    </xf>
    <xf numFmtId="0" fontId="28" fillId="0" borderId="0" xfId="2" applyFont="1" applyAlignment="1">
      <alignment horizontal="center"/>
    </xf>
    <xf numFmtId="0" fontId="27" fillId="0" borderId="0" xfId="2" applyFont="1" applyAlignment="1">
      <alignment horizontal="center"/>
    </xf>
    <xf numFmtId="0" fontId="27" fillId="4" borderId="0" xfId="2" applyFont="1" applyFill="1" applyAlignment="1">
      <alignment horizontal="center"/>
    </xf>
    <xf numFmtId="0" fontId="27" fillId="5" borderId="0" xfId="2" applyFont="1" applyFill="1" applyAlignment="1">
      <alignment horizontal="center"/>
    </xf>
    <xf numFmtId="0" fontId="14" fillId="5" borderId="0" xfId="2" applyFont="1" applyFill="1" applyAlignment="1">
      <alignment horizontal="center"/>
    </xf>
    <xf numFmtId="0" fontId="51" fillId="0" borderId="0" xfId="2" applyFont="1" applyAlignment="1">
      <alignment horizontal="center"/>
    </xf>
    <xf numFmtId="0" fontId="40" fillId="0" borderId="0" xfId="2" applyFont="1" applyAlignment="1">
      <alignment horizontal="center" vertical="center" textRotation="180"/>
    </xf>
    <xf numFmtId="0" fontId="15" fillId="3" borderId="11" xfId="2" applyFont="1" applyFill="1" applyBorder="1" applyAlignment="1">
      <alignment horizontal="center" vertical="center"/>
    </xf>
    <xf numFmtId="0" fontId="2" fillId="3" borderId="16" xfId="2" applyFill="1" applyBorder="1" applyAlignment="1">
      <alignment horizontal="center" vertical="center"/>
    </xf>
    <xf numFmtId="0" fontId="15" fillId="3" borderId="5" xfId="2" applyFont="1" applyFill="1" applyBorder="1" applyAlignment="1">
      <alignment horizontal="center"/>
    </xf>
    <xf numFmtId="0" fontId="15" fillId="3" borderId="6" xfId="2" applyFont="1" applyFill="1" applyBorder="1" applyAlignment="1">
      <alignment horizontal="center"/>
    </xf>
    <xf numFmtId="0" fontId="15" fillId="3" borderId="7" xfId="2" applyFont="1" applyFill="1" applyBorder="1" applyAlignment="1">
      <alignment horizontal="center"/>
    </xf>
    <xf numFmtId="0" fontId="15" fillId="0" borderId="0" xfId="2" applyFont="1" applyAlignment="1">
      <alignment horizontal="left"/>
    </xf>
    <xf numFmtId="0" fontId="39" fillId="0" borderId="0" xfId="2" applyFont="1" applyAlignment="1">
      <alignment horizontal="center"/>
    </xf>
    <xf numFmtId="191" fontId="61" fillId="0" borderId="12" xfId="2" applyNumberFormat="1" applyFont="1" applyBorder="1" applyAlignment="1">
      <alignment horizontal="center" vertical="center"/>
    </xf>
    <xf numFmtId="191" fontId="61" fillId="0" borderId="20" xfId="2" applyNumberFormat="1" applyFont="1" applyBorder="1" applyAlignment="1">
      <alignment horizontal="center" vertical="center"/>
    </xf>
    <xf numFmtId="191" fontId="62" fillId="3" borderId="12" xfId="2" applyNumberFormat="1" applyFont="1" applyFill="1" applyBorder="1" applyAlignment="1">
      <alignment horizontal="center" vertical="center"/>
    </xf>
    <xf numFmtId="191" fontId="62" fillId="3" borderId="20" xfId="2" applyNumberFormat="1" applyFont="1" applyFill="1" applyBorder="1" applyAlignment="1">
      <alignment horizontal="center" vertical="center"/>
    </xf>
    <xf numFmtId="191" fontId="61" fillId="0" borderId="8" xfId="2" applyNumberFormat="1" applyFont="1" applyBorder="1" applyAlignment="1">
      <alignment horizontal="center" vertical="center"/>
    </xf>
    <xf numFmtId="191" fontId="61" fillId="0" borderId="21" xfId="2" applyNumberFormat="1" applyFont="1" applyBorder="1" applyAlignment="1">
      <alignment horizontal="center" vertical="center"/>
    </xf>
    <xf numFmtId="191" fontId="62" fillId="3" borderId="8" xfId="2" applyNumberFormat="1" applyFont="1" applyFill="1" applyBorder="1" applyAlignment="1">
      <alignment horizontal="center" vertical="center"/>
    </xf>
    <xf numFmtId="191" fontId="62" fillId="3" borderId="21" xfId="2" applyNumberFormat="1" applyFont="1" applyFill="1" applyBorder="1" applyAlignment="1">
      <alignment horizontal="center" vertical="center"/>
    </xf>
    <xf numFmtId="191" fontId="61" fillId="0" borderId="2" xfId="2" applyNumberFormat="1" applyFont="1" applyBorder="1" applyAlignment="1">
      <alignment horizontal="center" vertical="center"/>
    </xf>
    <xf numFmtId="191" fontId="61" fillId="0" borderId="19" xfId="2" applyNumberFormat="1" applyFont="1" applyBorder="1" applyAlignment="1">
      <alignment horizontal="center" vertical="center"/>
    </xf>
    <xf numFmtId="191" fontId="62" fillId="3" borderId="2" xfId="2" applyNumberFormat="1" applyFont="1" applyFill="1" applyBorder="1" applyAlignment="1">
      <alignment horizontal="center" vertical="center"/>
    </xf>
    <xf numFmtId="191" fontId="62" fillId="3" borderId="19" xfId="2" applyNumberFormat="1" applyFont="1" applyFill="1" applyBorder="1" applyAlignment="1">
      <alignment horizontal="center" vertical="center"/>
    </xf>
    <xf numFmtId="0" fontId="53" fillId="4" borderId="0" xfId="2" applyFont="1" applyFill="1" applyAlignment="1">
      <alignment horizontal="center"/>
    </xf>
    <xf numFmtId="0" fontId="4" fillId="3" borderId="2" xfId="2" applyFont="1" applyFill="1" applyBorder="1" applyAlignment="1">
      <alignment horizontal="center" vertical="top"/>
    </xf>
    <xf numFmtId="0" fontId="4" fillId="3" borderId="19" xfId="2" applyFont="1" applyFill="1" applyBorder="1" applyAlignment="1">
      <alignment horizontal="center" vertical="top"/>
    </xf>
    <xf numFmtId="0" fontId="4" fillId="3" borderId="2" xfId="2" applyFont="1" applyFill="1" applyBorder="1" applyAlignment="1">
      <alignment horizontal="center" vertical="center"/>
    </xf>
    <xf numFmtId="0" fontId="4" fillId="3" borderId="19" xfId="2" applyFont="1" applyFill="1" applyBorder="1" applyAlignment="1">
      <alignment horizontal="center" vertical="center"/>
    </xf>
    <xf numFmtId="0" fontId="4" fillId="3" borderId="8" xfId="2" applyFont="1" applyFill="1" applyBorder="1" applyAlignment="1">
      <alignment horizontal="center" vertical="center"/>
    </xf>
    <xf numFmtId="0" fontId="4" fillId="3" borderId="21" xfId="2" applyFont="1" applyFill="1" applyBorder="1" applyAlignment="1">
      <alignment horizontal="center" vertical="center"/>
    </xf>
    <xf numFmtId="0" fontId="4" fillId="3" borderId="8" xfId="2" applyFont="1" applyFill="1" applyBorder="1" applyAlignment="1">
      <alignment horizontal="center" vertical="top"/>
    </xf>
    <xf numFmtId="0" fontId="4" fillId="3" borderId="21" xfId="2" applyFont="1" applyFill="1" applyBorder="1" applyAlignment="1">
      <alignment horizontal="center" vertical="top"/>
    </xf>
    <xf numFmtId="0" fontId="2" fillId="0" borderId="0" xfId="2" applyAlignment="1">
      <alignment horizontal="center"/>
    </xf>
    <xf numFmtId="0" fontId="23" fillId="0" borderId="0" xfId="2" applyFont="1" applyAlignment="1">
      <alignment horizontal="center"/>
    </xf>
    <xf numFmtId="0" fontId="4" fillId="6" borderId="2" xfId="2" applyFont="1" applyFill="1" applyBorder="1" applyAlignment="1">
      <alignment horizontal="center" vertical="top"/>
    </xf>
    <xf numFmtId="0" fontId="4" fillId="6" borderId="19" xfId="2" applyFont="1" applyFill="1" applyBorder="1" applyAlignment="1">
      <alignment horizontal="center" vertical="top"/>
    </xf>
    <xf numFmtId="0" fontId="4" fillId="6" borderId="2" xfId="2" applyFont="1" applyFill="1" applyBorder="1" applyAlignment="1">
      <alignment horizontal="center" vertical="center"/>
    </xf>
    <xf numFmtId="0" fontId="4" fillId="6" borderId="3" xfId="2" applyFont="1" applyFill="1" applyBorder="1" applyAlignment="1">
      <alignment horizontal="center" vertical="center"/>
    </xf>
    <xf numFmtId="0" fontId="4" fillId="6" borderId="19" xfId="2" applyFont="1" applyFill="1" applyBorder="1" applyAlignment="1">
      <alignment horizontal="center" vertical="center"/>
    </xf>
    <xf numFmtId="0" fontId="4" fillId="6" borderId="12" xfId="2" applyFont="1" applyFill="1" applyBorder="1" applyAlignment="1">
      <alignment horizontal="center" vertical="center"/>
    </xf>
    <xf numFmtId="0" fontId="4" fillId="6" borderId="0" xfId="2" applyFont="1" applyFill="1" applyAlignment="1">
      <alignment horizontal="center" vertical="center"/>
    </xf>
    <xf numFmtId="0" fontId="4" fillId="6" borderId="20" xfId="2" applyFont="1" applyFill="1" applyBorder="1" applyAlignment="1">
      <alignment horizontal="center" vertical="center"/>
    </xf>
    <xf numFmtId="0" fontId="4" fillId="6" borderId="8" xfId="2" applyFont="1" applyFill="1" applyBorder="1" applyAlignment="1">
      <alignment horizontal="center" vertical="center"/>
    </xf>
    <xf numFmtId="0" fontId="4" fillId="6" borderId="1" xfId="2" applyFont="1" applyFill="1" applyBorder="1" applyAlignment="1">
      <alignment horizontal="center" vertical="center"/>
    </xf>
    <xf numFmtId="0" fontId="4" fillId="6" borderId="21" xfId="2" applyFont="1" applyFill="1" applyBorder="1" applyAlignment="1">
      <alignment horizontal="center" vertical="center"/>
    </xf>
    <xf numFmtId="0" fontId="4" fillId="6" borderId="8" xfId="2" applyFont="1" applyFill="1" applyBorder="1" applyAlignment="1">
      <alignment horizontal="center" vertical="top"/>
    </xf>
    <xf numFmtId="0" fontId="4" fillId="6" borderId="21" xfId="2" applyFont="1" applyFill="1" applyBorder="1" applyAlignment="1">
      <alignment horizontal="center" vertical="top"/>
    </xf>
    <xf numFmtId="0" fontId="88" fillId="9" borderId="30" xfId="226" applyFont="1" applyFill="1" applyBorder="1" applyAlignment="1" applyProtection="1">
      <alignment horizontal="center" vertical="center"/>
      <protection hidden="1"/>
    </xf>
    <xf numFmtId="0" fontId="85" fillId="9" borderId="4" xfId="0" applyFont="1" applyFill="1" applyBorder="1" applyAlignment="1">
      <alignment horizontal="center" vertical="center"/>
    </xf>
    <xf numFmtId="0" fontId="85" fillId="9" borderId="11" xfId="0" applyFont="1" applyFill="1" applyBorder="1" applyAlignment="1">
      <alignment horizontal="center" vertical="center" wrapText="1"/>
    </xf>
    <xf numFmtId="0" fontId="85" fillId="9" borderId="16" xfId="0" applyFont="1" applyFill="1" applyBorder="1" applyAlignment="1">
      <alignment horizontal="center" vertical="center"/>
    </xf>
    <xf numFmtId="0" fontId="85" fillId="9" borderId="11" xfId="0" applyFont="1" applyFill="1" applyBorder="1" applyAlignment="1">
      <alignment horizontal="center" vertical="center"/>
    </xf>
    <xf numFmtId="0" fontId="88" fillId="9" borderId="106" xfId="226" applyFont="1" applyFill="1" applyBorder="1" applyAlignment="1" applyProtection="1">
      <alignment vertical="top"/>
      <protection hidden="1"/>
    </xf>
    <xf numFmtId="0" fontId="85" fillId="9" borderId="106" xfId="226" applyFont="1" applyFill="1" applyBorder="1" applyAlignment="1" applyProtection="1">
      <alignment vertical="top"/>
      <protection locked="0"/>
    </xf>
    <xf numFmtId="0" fontId="92" fillId="9" borderId="5" xfId="226" applyFont="1" applyFill="1" applyBorder="1" applyAlignment="1" applyProtection="1">
      <alignment horizontal="center" vertical="top"/>
      <protection hidden="1"/>
    </xf>
    <xf numFmtId="0" fontId="88" fillId="9" borderId="6" xfId="226" applyFont="1" applyFill="1" applyBorder="1" applyAlignment="1" applyProtection="1">
      <alignment horizontal="center" vertical="top"/>
      <protection hidden="1"/>
    </xf>
    <xf numFmtId="0" fontId="88" fillId="9" borderId="7" xfId="226" applyFont="1" applyFill="1" applyBorder="1" applyAlignment="1" applyProtection="1">
      <alignment horizontal="center" vertical="top"/>
      <protection hidden="1"/>
    </xf>
    <xf numFmtId="218" fontId="88" fillId="9" borderId="29" xfId="226" applyNumberFormat="1" applyFont="1" applyFill="1" applyBorder="1" applyAlignment="1" applyProtection="1">
      <alignment horizontal="center"/>
      <protection hidden="1"/>
    </xf>
    <xf numFmtId="0" fontId="96" fillId="0" borderId="0" xfId="284" applyFont="1" applyAlignment="1" applyProtection="1">
      <alignment horizontal="center" vertical="top"/>
      <protection hidden="1"/>
    </xf>
    <xf numFmtId="0" fontId="88" fillId="9" borderId="107" xfId="226" applyFont="1" applyFill="1" applyBorder="1" applyAlignment="1" applyProtection="1">
      <alignment horizontal="left" vertical="top" indent="2"/>
      <protection hidden="1"/>
    </xf>
    <xf numFmtId="0" fontId="88" fillId="9" borderId="106" xfId="226" applyFont="1" applyFill="1" applyBorder="1" applyAlignment="1" applyProtection="1">
      <alignment horizontal="left" vertical="top" indent="2"/>
      <protection hidden="1"/>
    </xf>
    <xf numFmtId="0" fontId="88" fillId="9" borderId="103" xfId="226" applyFont="1" applyFill="1" applyBorder="1" applyAlignment="1" applyProtection="1">
      <alignment horizontal="left" vertical="top" indent="2"/>
      <protection hidden="1"/>
    </xf>
    <xf numFmtId="0" fontId="88" fillId="9" borderId="106" xfId="226" applyFont="1" applyFill="1" applyBorder="1" applyProtection="1">
      <protection hidden="1"/>
    </xf>
    <xf numFmtId="0" fontId="88" fillId="9" borderId="103" xfId="226" applyFont="1" applyFill="1" applyBorder="1" applyProtection="1">
      <protection hidden="1"/>
    </xf>
    <xf numFmtId="0" fontId="96" fillId="0" borderId="0" xfId="284" applyFont="1" applyAlignment="1" applyProtection="1">
      <alignment horizontal="center" vertical="center"/>
      <protection locked="0"/>
    </xf>
    <xf numFmtId="0" fontId="96" fillId="0" borderId="0" xfId="284" applyFont="1" applyAlignment="1" applyProtection="1">
      <alignment horizontal="center" vertical="center"/>
      <protection hidden="1"/>
    </xf>
    <xf numFmtId="0" fontId="101" fillId="0" borderId="0" xfId="284" applyFont="1" applyAlignment="1" applyProtection="1">
      <alignment horizontal="center" vertical="center"/>
      <protection hidden="1"/>
    </xf>
    <xf numFmtId="0" fontId="86" fillId="9" borderId="0" xfId="0" applyFont="1" applyFill="1" applyAlignment="1">
      <alignment horizontal="left" vertical="center"/>
    </xf>
    <xf numFmtId="0" fontId="84" fillId="9" borderId="0" xfId="0" applyFont="1" applyFill="1" applyAlignment="1">
      <alignment horizontal="left" vertical="center"/>
    </xf>
    <xf numFmtId="0" fontId="86" fillId="9" borderId="11" xfId="0" applyFont="1" applyFill="1" applyBorder="1" applyAlignment="1">
      <alignment horizontal="center" vertical="center" wrapText="1"/>
    </xf>
    <xf numFmtId="0" fontId="86" fillId="9" borderId="16" xfId="0" applyFont="1" applyFill="1" applyBorder="1" applyAlignment="1">
      <alignment horizontal="center" vertical="center"/>
    </xf>
    <xf numFmtId="0" fontId="86" fillId="9" borderId="11" xfId="0" applyFont="1" applyFill="1" applyBorder="1" applyAlignment="1">
      <alignment horizontal="center" vertical="center"/>
    </xf>
    <xf numFmtId="0" fontId="86" fillId="9" borderId="4" xfId="0" applyFont="1" applyFill="1" applyBorder="1" applyAlignment="1">
      <alignment horizontal="center" vertical="center"/>
    </xf>
    <xf numFmtId="0" fontId="84" fillId="0" borderId="27" xfId="323" applyFont="1" applyBorder="1" applyAlignment="1">
      <alignment horizontal="left"/>
    </xf>
    <xf numFmtId="0" fontId="152" fillId="0" borderId="0" xfId="323" applyFont="1" applyAlignment="1">
      <alignment horizontal="center"/>
    </xf>
    <xf numFmtId="0" fontId="152" fillId="0" borderId="1" xfId="323" applyFont="1" applyBorder="1" applyAlignment="1">
      <alignment horizontal="center"/>
    </xf>
    <xf numFmtId="0" fontId="84" fillId="0" borderId="106" xfId="323" applyFont="1" applyBorder="1" applyAlignment="1">
      <alignment horizontal="left"/>
    </xf>
    <xf numFmtId="0" fontId="84" fillId="0" borderId="0" xfId="323" applyFont="1" applyAlignment="1">
      <alignment horizontal="center"/>
    </xf>
    <xf numFmtId="0" fontId="86" fillId="0" borderId="11" xfId="323" applyFont="1" applyBorder="1" applyAlignment="1">
      <alignment horizontal="center" vertical="center"/>
    </xf>
    <xf numFmtId="0" fontId="86" fillId="0" borderId="108" xfId="323" applyFont="1" applyBorder="1" applyAlignment="1">
      <alignment horizontal="center" vertical="center"/>
    </xf>
    <xf numFmtId="0" fontId="86" fillId="0" borderId="11" xfId="323" applyFont="1" applyBorder="1" applyAlignment="1">
      <alignment horizontal="center" vertical="center" wrapText="1"/>
    </xf>
    <xf numFmtId="0" fontId="86" fillId="0" borderId="108" xfId="323" applyFont="1" applyBorder="1" applyAlignment="1">
      <alignment horizontal="center" vertical="center" wrapText="1"/>
    </xf>
    <xf numFmtId="227" fontId="86" fillId="0" borderId="11" xfId="323" applyNumberFormat="1" applyFont="1" applyBorder="1" applyAlignment="1">
      <alignment horizontal="center" vertical="center" wrapText="1"/>
    </xf>
    <xf numFmtId="227" fontId="86" fillId="0" borderId="108" xfId="323" applyNumberFormat="1" applyFont="1" applyBorder="1" applyAlignment="1">
      <alignment horizontal="center" vertical="center" wrapText="1"/>
    </xf>
    <xf numFmtId="0" fontId="84" fillId="0" borderId="107" xfId="323" applyFont="1" applyBorder="1" applyAlignment="1">
      <alignment horizontal="left" vertical="top" indent="2"/>
    </xf>
    <xf numFmtId="0" fontId="84" fillId="0" borderId="106" xfId="323" applyFont="1" applyBorder="1" applyAlignment="1">
      <alignment horizontal="left" vertical="top" indent="2"/>
    </xf>
    <xf numFmtId="0" fontId="84" fillId="0" borderId="103" xfId="323" applyFont="1" applyBorder="1" applyAlignment="1">
      <alignment horizontal="left" vertical="top" indent="2"/>
    </xf>
    <xf numFmtId="0" fontId="88" fillId="0" borderId="17" xfId="186" applyFont="1" applyBorder="1" applyAlignment="1" applyProtection="1">
      <alignment horizontal="left" vertical="top" indent="2"/>
      <protection hidden="1"/>
    </xf>
    <xf numFmtId="0" fontId="88" fillId="0" borderId="30" xfId="186" applyFont="1" applyBorder="1" applyAlignment="1" applyProtection="1">
      <alignment horizontal="left" vertical="top" indent="2"/>
      <protection hidden="1"/>
    </xf>
    <xf numFmtId="0" fontId="88" fillId="0" borderId="26" xfId="186" applyFont="1" applyBorder="1" applyAlignment="1" applyProtection="1">
      <alignment horizontal="left" vertical="top" indent="2"/>
      <protection hidden="1"/>
    </xf>
    <xf numFmtId="0" fontId="154" fillId="0" borderId="0" xfId="323" applyFont="1" applyAlignment="1">
      <alignment horizontal="center"/>
    </xf>
    <xf numFmtId="0" fontId="86" fillId="9" borderId="5" xfId="0" applyFont="1" applyFill="1" applyBorder="1" applyAlignment="1">
      <alignment horizontal="center" vertical="center"/>
    </xf>
    <xf numFmtId="0" fontId="86" fillId="9" borderId="7" xfId="0" applyFont="1" applyFill="1" applyBorder="1" applyAlignment="1">
      <alignment horizontal="center" vertical="center"/>
    </xf>
    <xf numFmtId="0" fontId="86" fillId="9" borderId="16" xfId="0" applyFont="1" applyFill="1" applyBorder="1" applyAlignment="1">
      <alignment horizontal="center" vertical="center" wrapText="1"/>
    </xf>
    <xf numFmtId="0" fontId="86" fillId="9" borderId="0" xfId="0" applyFont="1" applyFill="1" applyAlignment="1">
      <alignment horizontal="left"/>
    </xf>
    <xf numFmtId="0" fontId="84" fillId="9" borderId="0" xfId="0" applyFont="1" applyFill="1" applyAlignment="1">
      <alignment horizontal="left"/>
    </xf>
    <xf numFmtId="0" fontId="100" fillId="9" borderId="85" xfId="2" applyFont="1" applyFill="1" applyBorder="1" applyAlignment="1">
      <alignment horizontal="center"/>
    </xf>
    <xf numFmtId="0" fontId="100" fillId="9" borderId="27" xfId="2" applyFont="1" applyFill="1" applyBorder="1" applyAlignment="1">
      <alignment horizontal="center"/>
    </xf>
    <xf numFmtId="0" fontId="100" fillId="9" borderId="33" xfId="2" applyFont="1" applyFill="1" applyBorder="1" applyAlignment="1">
      <alignment horizontal="center"/>
    </xf>
    <xf numFmtId="0" fontId="88" fillId="0" borderId="14" xfId="2" applyFont="1" applyBorder="1" applyAlignment="1">
      <alignment horizontal="center"/>
    </xf>
    <xf numFmtId="0" fontId="88" fillId="0" borderId="33" xfId="2" applyFont="1" applyBorder="1" applyAlignment="1">
      <alignment horizontal="center"/>
    </xf>
  </cellXfs>
  <cellStyles count="413">
    <cellStyle name=",;F'KOIT[[WAAHK" xfId="5" xr:uid="{00000000-0005-0000-0000-000000000000}"/>
    <cellStyle name=",;F'KOIT[[WAAHK 2" xfId="82" xr:uid="{00000000-0005-0000-0000-000001000000}"/>
    <cellStyle name=",;F'KOIT[[WAAHK 3" xfId="83" xr:uid="{00000000-0005-0000-0000-000002000000}"/>
    <cellStyle name=",;F'KOIT[[WAAHK 4" xfId="84" xr:uid="{00000000-0005-0000-0000-000003000000}"/>
    <cellStyle name=",;F'KOIT[[WAAHK 5" xfId="85" xr:uid="{00000000-0005-0000-0000-000004000000}"/>
    <cellStyle name=",;F'KOIT[[WAAHK 6" xfId="86" xr:uid="{00000000-0005-0000-0000-000005000000}"/>
    <cellStyle name=",;F'KOIT[[WAAHK 7" xfId="87" xr:uid="{00000000-0005-0000-0000-000006000000}"/>
    <cellStyle name=",;F'KOIT[[WAAHK_ปร.4 (ผังบริเวร)" xfId="326" xr:uid="{00000000-0005-0000-0000-000007000000}"/>
    <cellStyle name="?? [0.00]_????" xfId="6" xr:uid="{00000000-0005-0000-0000-000008000000}"/>
    <cellStyle name="?? [0]_PERSONAL" xfId="7" xr:uid="{00000000-0005-0000-0000-000009000000}"/>
    <cellStyle name="???? [0.00]_????" xfId="8" xr:uid="{00000000-0005-0000-0000-00000A000000}"/>
    <cellStyle name="??????[0]_PERSONAL" xfId="9" xr:uid="{00000000-0005-0000-0000-00000B000000}"/>
    <cellStyle name="??????PERSONAL" xfId="10" xr:uid="{00000000-0005-0000-0000-00000C000000}"/>
    <cellStyle name="?????[0]_PERSONAL" xfId="11" xr:uid="{00000000-0005-0000-0000-00000D000000}"/>
    <cellStyle name="?????PERSONAL" xfId="12" xr:uid="{00000000-0005-0000-0000-00000E000000}"/>
    <cellStyle name="?????PERSONAL 2" xfId="88" xr:uid="{00000000-0005-0000-0000-00000F000000}"/>
    <cellStyle name="?????PERSONAL 3" xfId="89" xr:uid="{00000000-0005-0000-0000-000010000000}"/>
    <cellStyle name="?????PERSONAL 4" xfId="90" xr:uid="{00000000-0005-0000-0000-000011000000}"/>
    <cellStyle name="?????PERSONAL 5" xfId="91" xr:uid="{00000000-0005-0000-0000-000012000000}"/>
    <cellStyle name="?????PERSONAL 6" xfId="92" xr:uid="{00000000-0005-0000-0000-000013000000}"/>
    <cellStyle name="?????PERSONAL 7" xfId="93" xr:uid="{00000000-0005-0000-0000-000014000000}"/>
    <cellStyle name="????_????" xfId="13" xr:uid="{00000000-0005-0000-0000-000015000000}"/>
    <cellStyle name="???[0]_PERSONAL" xfId="14" xr:uid="{00000000-0005-0000-0000-000016000000}"/>
    <cellStyle name="???_PERSONAL" xfId="15" xr:uid="{00000000-0005-0000-0000-000017000000}"/>
    <cellStyle name="??_??" xfId="16" xr:uid="{00000000-0005-0000-0000-000018000000}"/>
    <cellStyle name="?@??laroux" xfId="17" xr:uid="{00000000-0005-0000-0000-000019000000}"/>
    <cellStyle name="=C:\WINDOWS\SYSTEM32\COMMAND.COM" xfId="18" xr:uid="{00000000-0005-0000-0000-00001A000000}"/>
    <cellStyle name="0,0_x000d__x000a_NA_x000d__x000a_" xfId="94" xr:uid="{00000000-0005-0000-0000-00001B000000}"/>
    <cellStyle name="20% - Accent1" xfId="327" xr:uid="{00000000-0005-0000-0000-00001C000000}"/>
    <cellStyle name="20% - Accent2" xfId="328" xr:uid="{00000000-0005-0000-0000-00001D000000}"/>
    <cellStyle name="20% - Accent3" xfId="329" xr:uid="{00000000-0005-0000-0000-00001E000000}"/>
    <cellStyle name="20% - Accent4" xfId="330" xr:uid="{00000000-0005-0000-0000-00001F000000}"/>
    <cellStyle name="20% - Accent5" xfId="331" xr:uid="{00000000-0005-0000-0000-000020000000}"/>
    <cellStyle name="20% - Accent6" xfId="332" xr:uid="{00000000-0005-0000-0000-000021000000}"/>
    <cellStyle name="40% - Accent1" xfId="333" xr:uid="{00000000-0005-0000-0000-000022000000}"/>
    <cellStyle name="40% - Accent2" xfId="334" xr:uid="{00000000-0005-0000-0000-000023000000}"/>
    <cellStyle name="40% - Accent3" xfId="335" xr:uid="{00000000-0005-0000-0000-000024000000}"/>
    <cellStyle name="40% - Accent4" xfId="336" xr:uid="{00000000-0005-0000-0000-000025000000}"/>
    <cellStyle name="40% - Accent5" xfId="337" xr:uid="{00000000-0005-0000-0000-000026000000}"/>
    <cellStyle name="40% - Accent6" xfId="338" xr:uid="{00000000-0005-0000-0000-000027000000}"/>
    <cellStyle name="60% - Accent1" xfId="339" xr:uid="{00000000-0005-0000-0000-000028000000}"/>
    <cellStyle name="60% - Accent2" xfId="340" xr:uid="{00000000-0005-0000-0000-000029000000}"/>
    <cellStyle name="60% - Accent3" xfId="341" xr:uid="{00000000-0005-0000-0000-00002A000000}"/>
    <cellStyle name="60% - Accent4" xfId="342" xr:uid="{00000000-0005-0000-0000-00002B000000}"/>
    <cellStyle name="60% - Accent5" xfId="343" xr:uid="{00000000-0005-0000-0000-00002C000000}"/>
    <cellStyle name="60% - Accent6" xfId="344" xr:uid="{00000000-0005-0000-0000-00002D000000}"/>
    <cellStyle name="a" xfId="19" xr:uid="{00000000-0005-0000-0000-00002E000000}"/>
    <cellStyle name="abc" xfId="20" xr:uid="{00000000-0005-0000-0000-00002F000000}"/>
    <cellStyle name="Accent1" xfId="345" xr:uid="{00000000-0005-0000-0000-000030000000}"/>
    <cellStyle name="Accent2" xfId="346" xr:uid="{00000000-0005-0000-0000-000031000000}"/>
    <cellStyle name="Accent3" xfId="347" xr:uid="{00000000-0005-0000-0000-000032000000}"/>
    <cellStyle name="Accent4" xfId="348" xr:uid="{00000000-0005-0000-0000-000033000000}"/>
    <cellStyle name="Accent5" xfId="349" xr:uid="{00000000-0005-0000-0000-000034000000}"/>
    <cellStyle name="Accent6" xfId="350" xr:uid="{00000000-0005-0000-0000-000035000000}"/>
    <cellStyle name="Bad" xfId="351" xr:uid="{00000000-0005-0000-0000-000036000000}"/>
    <cellStyle name="Calc Currency (0)" xfId="21" xr:uid="{00000000-0005-0000-0000-000037000000}"/>
    <cellStyle name="Calc Currency (2)" xfId="22" xr:uid="{00000000-0005-0000-0000-000038000000}"/>
    <cellStyle name="Calc Percent (0)" xfId="23" xr:uid="{00000000-0005-0000-0000-000039000000}"/>
    <cellStyle name="Calc Percent (1)" xfId="24" xr:uid="{00000000-0005-0000-0000-00003A000000}"/>
    <cellStyle name="Calc Percent (2)" xfId="25" xr:uid="{00000000-0005-0000-0000-00003B000000}"/>
    <cellStyle name="Calc Units (0)" xfId="26" xr:uid="{00000000-0005-0000-0000-00003C000000}"/>
    <cellStyle name="Calc Units (0) 2" xfId="95" xr:uid="{00000000-0005-0000-0000-00003D000000}"/>
    <cellStyle name="Calc Units (0) 3" xfId="96" xr:uid="{00000000-0005-0000-0000-00003E000000}"/>
    <cellStyle name="Calc Units (0) 4" xfId="97" xr:uid="{00000000-0005-0000-0000-00003F000000}"/>
    <cellStyle name="Calc Units (0) 5" xfId="98" xr:uid="{00000000-0005-0000-0000-000040000000}"/>
    <cellStyle name="Calc Units (0) 6" xfId="99" xr:uid="{00000000-0005-0000-0000-000041000000}"/>
    <cellStyle name="Calc Units (0) 7" xfId="100" xr:uid="{00000000-0005-0000-0000-000042000000}"/>
    <cellStyle name="Calc Units (0)_ปร.4 (ผังบริเวร)" xfId="352" xr:uid="{00000000-0005-0000-0000-000043000000}"/>
    <cellStyle name="Calc Units (1)" xfId="27" xr:uid="{00000000-0005-0000-0000-000044000000}"/>
    <cellStyle name="Calc Units (1) 2" xfId="101" xr:uid="{00000000-0005-0000-0000-000045000000}"/>
    <cellStyle name="Calc Units (1) 3" xfId="102" xr:uid="{00000000-0005-0000-0000-000046000000}"/>
    <cellStyle name="Calc Units (1) 4" xfId="103" xr:uid="{00000000-0005-0000-0000-000047000000}"/>
    <cellStyle name="Calc Units (1) 5" xfId="104" xr:uid="{00000000-0005-0000-0000-000048000000}"/>
    <cellStyle name="Calc Units (1) 6" xfId="105" xr:uid="{00000000-0005-0000-0000-000049000000}"/>
    <cellStyle name="Calc Units (1) 7" xfId="106" xr:uid="{00000000-0005-0000-0000-00004A000000}"/>
    <cellStyle name="Calc Units (1)_ปร.4 (ผังบริเวร)" xfId="353" xr:uid="{00000000-0005-0000-0000-00004B000000}"/>
    <cellStyle name="Calc Units (2)" xfId="28" xr:uid="{00000000-0005-0000-0000-00004C000000}"/>
    <cellStyle name="Calculation" xfId="354" xr:uid="{00000000-0005-0000-0000-00004D000000}"/>
    <cellStyle name="Check Cell" xfId="355" xr:uid="{00000000-0005-0000-0000-00004E000000}"/>
    <cellStyle name="Comma [00]" xfId="29" xr:uid="{00000000-0005-0000-0000-000050000000}"/>
    <cellStyle name="Comma [00] 2" xfId="107" xr:uid="{00000000-0005-0000-0000-000051000000}"/>
    <cellStyle name="Comma [00] 3" xfId="108" xr:uid="{00000000-0005-0000-0000-000052000000}"/>
    <cellStyle name="Comma [00] 4" xfId="109" xr:uid="{00000000-0005-0000-0000-000053000000}"/>
    <cellStyle name="Comma [00] 5" xfId="110" xr:uid="{00000000-0005-0000-0000-000054000000}"/>
    <cellStyle name="Comma [00] 6" xfId="111" xr:uid="{00000000-0005-0000-0000-000055000000}"/>
    <cellStyle name="Comma [00] 7" xfId="112" xr:uid="{00000000-0005-0000-0000-000056000000}"/>
    <cellStyle name="Comma [00]_ปร.4 (ผังบริเวร)" xfId="356" xr:uid="{00000000-0005-0000-0000-000057000000}"/>
    <cellStyle name="Comma 10" xfId="113" xr:uid="{00000000-0005-0000-0000-000058000000}"/>
    <cellStyle name="Comma 10 10" xfId="308" xr:uid="{00000000-0005-0000-0000-000059000000}"/>
    <cellStyle name="Comma 10 2" xfId="114" xr:uid="{00000000-0005-0000-0000-00005A000000}"/>
    <cellStyle name="Comma 10 2 2" xfId="299" xr:uid="{00000000-0005-0000-0000-00005B000000}"/>
    <cellStyle name="Comma 10 3" xfId="115" xr:uid="{00000000-0005-0000-0000-00005C000000}"/>
    <cellStyle name="Comma 10 4" xfId="116" xr:uid="{00000000-0005-0000-0000-00005D000000}"/>
    <cellStyle name="Comma 10 5" xfId="117" xr:uid="{00000000-0005-0000-0000-00005E000000}"/>
    <cellStyle name="Comma 10 6" xfId="118" xr:uid="{00000000-0005-0000-0000-00005F000000}"/>
    <cellStyle name="Comma 10 7" xfId="119" xr:uid="{00000000-0005-0000-0000-000060000000}"/>
    <cellStyle name="Comma 10 8" xfId="241" xr:uid="{00000000-0005-0000-0000-000061000000}"/>
    <cellStyle name="Comma 10 8 2" xfId="258" xr:uid="{00000000-0005-0000-0000-000062000000}"/>
    <cellStyle name="Comma 10 8 2 2" xfId="291" xr:uid="{00000000-0005-0000-0000-000063000000}"/>
    <cellStyle name="Comma 10 8 3" xfId="262" xr:uid="{00000000-0005-0000-0000-000064000000}"/>
    <cellStyle name="Comma 10 9" xfId="285" xr:uid="{00000000-0005-0000-0000-000065000000}"/>
    <cellStyle name="Comma 10_ปร.5 (จัดซื้อ)" xfId="120" xr:uid="{00000000-0005-0000-0000-000066000000}"/>
    <cellStyle name="Comma 11" xfId="121" xr:uid="{00000000-0005-0000-0000-000067000000}"/>
    <cellStyle name="Comma 11 2" xfId="122" xr:uid="{00000000-0005-0000-0000-000068000000}"/>
    <cellStyle name="Comma 11 3" xfId="263" xr:uid="{00000000-0005-0000-0000-000069000000}"/>
    <cellStyle name="Comma 12" xfId="243" xr:uid="{00000000-0005-0000-0000-00006A000000}"/>
    <cellStyle name="Comma 13" xfId="264" xr:uid="{00000000-0005-0000-0000-00006B000000}"/>
    <cellStyle name="Comma 14" xfId="265" xr:uid="{00000000-0005-0000-0000-00006C000000}"/>
    <cellStyle name="Comma 15" xfId="266" xr:uid="{00000000-0005-0000-0000-00006D000000}"/>
    <cellStyle name="Comma 16" xfId="267" xr:uid="{00000000-0005-0000-0000-00006E000000}"/>
    <cellStyle name="Comma 17" xfId="268" xr:uid="{00000000-0005-0000-0000-00006F000000}"/>
    <cellStyle name="Comma 18" xfId="357" xr:uid="{00000000-0005-0000-0000-000070000000}"/>
    <cellStyle name="Comma 19" xfId="314" xr:uid="{00000000-0005-0000-0000-000071000000}"/>
    <cellStyle name="Comma 2" xfId="4" xr:uid="{00000000-0005-0000-0000-000072000000}"/>
    <cellStyle name="Comma 2 2" xfId="123" xr:uid="{00000000-0005-0000-0000-000073000000}"/>
    <cellStyle name="Comma 2 2 2" xfId="244" xr:uid="{00000000-0005-0000-0000-000074000000}"/>
    <cellStyle name="Comma 2 2 2 2" xfId="245" xr:uid="{00000000-0005-0000-0000-000075000000}"/>
    <cellStyle name="Comma 2 2 2 2 2" xfId="246" xr:uid="{00000000-0005-0000-0000-000076000000}"/>
    <cellStyle name="Comma 2 2 3" xfId="247" xr:uid="{00000000-0005-0000-0000-000077000000}"/>
    <cellStyle name="Comma 2 2 3 2" xfId="248" xr:uid="{00000000-0005-0000-0000-000078000000}"/>
    <cellStyle name="Comma 2 3" xfId="124" xr:uid="{00000000-0005-0000-0000-000079000000}"/>
    <cellStyle name="Comma 2 4" xfId="125" xr:uid="{00000000-0005-0000-0000-00007A000000}"/>
    <cellStyle name="Comma 2 6" xfId="313" xr:uid="{00000000-0005-0000-0000-00007B000000}"/>
    <cellStyle name="Comma 2_ปร.4 (ผังบริเวร)" xfId="358" xr:uid="{00000000-0005-0000-0000-00007C000000}"/>
    <cellStyle name="Comma 20" xfId="315" xr:uid="{00000000-0005-0000-0000-00007D000000}"/>
    <cellStyle name="Comma 3" xfId="30" xr:uid="{00000000-0005-0000-0000-00007E000000}"/>
    <cellStyle name="Comma 3 2" xfId="31" xr:uid="{00000000-0005-0000-0000-00007F000000}"/>
    <cellStyle name="Comma 3 3" xfId="289" xr:uid="{00000000-0005-0000-0000-000080000000}"/>
    <cellStyle name="Comma 3_ปร.4 (ผังบริเวร)" xfId="359" xr:uid="{00000000-0005-0000-0000-000081000000}"/>
    <cellStyle name="Comma 4" xfId="32" xr:uid="{00000000-0005-0000-0000-000082000000}"/>
    <cellStyle name="Comma 4 2" xfId="126" xr:uid="{00000000-0005-0000-0000-000083000000}"/>
    <cellStyle name="Comma 4 2 10" xfId="360" xr:uid="{00000000-0005-0000-0000-000084000000}"/>
    <cellStyle name="Comma 4 2 2" xfId="127" xr:uid="{00000000-0005-0000-0000-000085000000}"/>
    <cellStyle name="Comma 4 2 2 2" xfId="240" xr:uid="{00000000-0005-0000-0000-000086000000}"/>
    <cellStyle name="Comma 4 2 3" xfId="128" xr:uid="{00000000-0005-0000-0000-000087000000}"/>
    <cellStyle name="Comma 4 2 4" xfId="129" xr:uid="{00000000-0005-0000-0000-000088000000}"/>
    <cellStyle name="Comma 4 2 5" xfId="130" xr:uid="{00000000-0005-0000-0000-000089000000}"/>
    <cellStyle name="Comma 4 2 6" xfId="131" xr:uid="{00000000-0005-0000-0000-00008A000000}"/>
    <cellStyle name="Comma 4 2 7" xfId="132" xr:uid="{00000000-0005-0000-0000-00008B000000}"/>
    <cellStyle name="Comma 4 2 8" xfId="133" xr:uid="{00000000-0005-0000-0000-00008C000000}"/>
    <cellStyle name="Comma 4 2 9" xfId="283" xr:uid="{00000000-0005-0000-0000-00008D000000}"/>
    <cellStyle name="Comma 4 2_ปร.5 (จัดซื้อ)" xfId="134" xr:uid="{00000000-0005-0000-0000-00008E000000}"/>
    <cellStyle name="Comma 4 3" xfId="33" xr:uid="{00000000-0005-0000-0000-00008F000000}"/>
    <cellStyle name="Comma 4 3 2" xfId="361" xr:uid="{00000000-0005-0000-0000-000090000000}"/>
    <cellStyle name="Comma 4 4" xfId="269" xr:uid="{00000000-0005-0000-0000-000091000000}"/>
    <cellStyle name="Comma 4_ปร.5 (จัดซื้อ)" xfId="135" xr:uid="{00000000-0005-0000-0000-000092000000}"/>
    <cellStyle name="Comma 5" xfId="34" xr:uid="{00000000-0005-0000-0000-000093000000}"/>
    <cellStyle name="Comma 5 2" xfId="136" xr:uid="{00000000-0005-0000-0000-000094000000}"/>
    <cellStyle name="Comma 5 2 2" xfId="249" xr:uid="{00000000-0005-0000-0000-000095000000}"/>
    <cellStyle name="Comma 5 2 2 2" xfId="250" xr:uid="{00000000-0005-0000-0000-000096000000}"/>
    <cellStyle name="Comma 5 3" xfId="137" xr:uid="{00000000-0005-0000-0000-000097000000}"/>
    <cellStyle name="Comma 5 4" xfId="270" xr:uid="{00000000-0005-0000-0000-000098000000}"/>
    <cellStyle name="Comma 5_ปร.4 (ผังบริเวร)" xfId="362" xr:uid="{00000000-0005-0000-0000-000099000000}"/>
    <cellStyle name="Comma 6" xfId="138" xr:uid="{00000000-0005-0000-0000-00009A000000}"/>
    <cellStyle name="Comma 6 2" xfId="139" xr:uid="{00000000-0005-0000-0000-00009B000000}"/>
    <cellStyle name="Comma 6 2 2" xfId="140" xr:uid="{00000000-0005-0000-0000-00009C000000}"/>
    <cellStyle name="Comma 6 3" xfId="141" xr:uid="{00000000-0005-0000-0000-00009D000000}"/>
    <cellStyle name="Comma 6_ปร.4 (ผังบริเวร)" xfId="363" xr:uid="{00000000-0005-0000-0000-00009E000000}"/>
    <cellStyle name="Comma 7" xfId="142" xr:uid="{00000000-0005-0000-0000-00009F000000}"/>
    <cellStyle name="Comma 7 2" xfId="286" xr:uid="{00000000-0005-0000-0000-0000A0000000}"/>
    <cellStyle name="Comma 8" xfId="251" xr:uid="{00000000-0005-0000-0000-0000A1000000}"/>
    <cellStyle name="Comma 8 2" xfId="252" xr:uid="{00000000-0005-0000-0000-0000A2000000}"/>
    <cellStyle name="Comma 8 3" xfId="271" xr:uid="{00000000-0005-0000-0000-0000A3000000}"/>
    <cellStyle name="Comma 8 3 2" xfId="297" xr:uid="{00000000-0005-0000-0000-0000A4000000}"/>
    <cellStyle name="Comma 9" xfId="143" xr:uid="{00000000-0005-0000-0000-0000A5000000}"/>
    <cellStyle name="Comma 9 2" xfId="272" xr:uid="{00000000-0005-0000-0000-0000A6000000}"/>
    <cellStyle name="company_title" xfId="35" xr:uid="{00000000-0005-0000-0000-0000A7000000}"/>
    <cellStyle name="Currency [00]" xfId="36" xr:uid="{00000000-0005-0000-0000-0000A8000000}"/>
    <cellStyle name="Currency 2" xfId="253" xr:uid="{00000000-0005-0000-0000-0000A9000000}"/>
    <cellStyle name="Date" xfId="364" xr:uid="{00000000-0005-0000-0000-0000AA000000}"/>
    <cellStyle name="Date Short" xfId="37" xr:uid="{00000000-0005-0000-0000-0000AB000000}"/>
    <cellStyle name="Date_55-9635 &amp; ข 50-มค-55" xfId="365" xr:uid="{00000000-0005-0000-0000-0000AC000000}"/>
    <cellStyle name="Enter Currency (0)" xfId="38" xr:uid="{00000000-0005-0000-0000-0000AD000000}"/>
    <cellStyle name="Enter Currency (0) 2" xfId="144" xr:uid="{00000000-0005-0000-0000-0000AE000000}"/>
    <cellStyle name="Enter Currency (0) 3" xfId="145" xr:uid="{00000000-0005-0000-0000-0000AF000000}"/>
    <cellStyle name="Enter Currency (0) 4" xfId="146" xr:uid="{00000000-0005-0000-0000-0000B0000000}"/>
    <cellStyle name="Enter Currency (0) 5" xfId="147" xr:uid="{00000000-0005-0000-0000-0000B1000000}"/>
    <cellStyle name="Enter Currency (0) 6" xfId="148" xr:uid="{00000000-0005-0000-0000-0000B2000000}"/>
    <cellStyle name="Enter Currency (0) 7" xfId="149" xr:uid="{00000000-0005-0000-0000-0000B3000000}"/>
    <cellStyle name="Enter Currency (0)_ปร.4 (ผังบริเวร)" xfId="366" xr:uid="{00000000-0005-0000-0000-0000B4000000}"/>
    <cellStyle name="Enter Currency (2)" xfId="39" xr:uid="{00000000-0005-0000-0000-0000B5000000}"/>
    <cellStyle name="Enter Units (0)" xfId="40" xr:uid="{00000000-0005-0000-0000-0000B6000000}"/>
    <cellStyle name="Enter Units (0) 2" xfId="150" xr:uid="{00000000-0005-0000-0000-0000B7000000}"/>
    <cellStyle name="Enter Units (0) 3" xfId="151" xr:uid="{00000000-0005-0000-0000-0000B8000000}"/>
    <cellStyle name="Enter Units (0) 4" xfId="152" xr:uid="{00000000-0005-0000-0000-0000B9000000}"/>
    <cellStyle name="Enter Units (0) 5" xfId="153" xr:uid="{00000000-0005-0000-0000-0000BA000000}"/>
    <cellStyle name="Enter Units (0) 6" xfId="154" xr:uid="{00000000-0005-0000-0000-0000BB000000}"/>
    <cellStyle name="Enter Units (0) 7" xfId="155" xr:uid="{00000000-0005-0000-0000-0000BC000000}"/>
    <cellStyle name="Enter Units (0)_ปร.4 (ผังบริเวร)" xfId="367" xr:uid="{00000000-0005-0000-0000-0000BD000000}"/>
    <cellStyle name="Enter Units (1)" xfId="41" xr:uid="{00000000-0005-0000-0000-0000BE000000}"/>
    <cellStyle name="Enter Units (1) 2" xfId="156" xr:uid="{00000000-0005-0000-0000-0000BF000000}"/>
    <cellStyle name="Enter Units (1) 3" xfId="157" xr:uid="{00000000-0005-0000-0000-0000C0000000}"/>
    <cellStyle name="Enter Units (1) 4" xfId="158" xr:uid="{00000000-0005-0000-0000-0000C1000000}"/>
    <cellStyle name="Enter Units (1) 5" xfId="159" xr:uid="{00000000-0005-0000-0000-0000C2000000}"/>
    <cellStyle name="Enter Units (1) 6" xfId="160" xr:uid="{00000000-0005-0000-0000-0000C3000000}"/>
    <cellStyle name="Enter Units (1) 7" xfId="161" xr:uid="{00000000-0005-0000-0000-0000C4000000}"/>
    <cellStyle name="Enter Units (1)_ปร.4 (ผังบริเวร)" xfId="368" xr:uid="{00000000-0005-0000-0000-0000C5000000}"/>
    <cellStyle name="Enter Units (2)" xfId="42" xr:uid="{00000000-0005-0000-0000-0000C6000000}"/>
    <cellStyle name="Explanatory Text" xfId="369" xr:uid="{00000000-0005-0000-0000-0000C7000000}"/>
    <cellStyle name="Good" xfId="370" xr:uid="{00000000-0005-0000-0000-0000C8000000}"/>
    <cellStyle name="Grey" xfId="43" xr:uid="{00000000-0005-0000-0000-0000C9000000}"/>
    <cellStyle name="Header1" xfId="44" xr:uid="{00000000-0005-0000-0000-0000CA000000}"/>
    <cellStyle name="Header2" xfId="45" xr:uid="{00000000-0005-0000-0000-0000CB000000}"/>
    <cellStyle name="Heading 1" xfId="371" xr:uid="{00000000-0005-0000-0000-0000CC000000}"/>
    <cellStyle name="Heading 2" xfId="372" xr:uid="{00000000-0005-0000-0000-0000CD000000}"/>
    <cellStyle name="Heading 3" xfId="373" xr:uid="{00000000-0005-0000-0000-0000CE000000}"/>
    <cellStyle name="Heading 4" xfId="374" xr:uid="{00000000-0005-0000-0000-0000CF000000}"/>
    <cellStyle name="Hyperlink 2" xfId="162" xr:uid="{00000000-0005-0000-0000-0000D0000000}"/>
    <cellStyle name="Hyperlink 3" xfId="254" xr:uid="{00000000-0005-0000-0000-0000D1000000}"/>
    <cellStyle name="Hyperlink 4" xfId="287" xr:uid="{00000000-0005-0000-0000-0000D2000000}"/>
    <cellStyle name="Input" xfId="375" xr:uid="{00000000-0005-0000-0000-0000D3000000}"/>
    <cellStyle name="Input [yellow]" xfId="46" xr:uid="{00000000-0005-0000-0000-0000D4000000}"/>
    <cellStyle name="Input_52-8813+ข 5 มค 52 รพ ร้อยเอ็ด จ ร้อยเอ็ด" xfId="376" xr:uid="{00000000-0005-0000-0000-0000D5000000}"/>
    <cellStyle name="Link Currency (0)" xfId="47" xr:uid="{00000000-0005-0000-0000-0000D6000000}"/>
    <cellStyle name="Link Currency (0) 2" xfId="163" xr:uid="{00000000-0005-0000-0000-0000D7000000}"/>
    <cellStyle name="Link Currency (0) 3" xfId="164" xr:uid="{00000000-0005-0000-0000-0000D8000000}"/>
    <cellStyle name="Link Currency (0) 4" xfId="165" xr:uid="{00000000-0005-0000-0000-0000D9000000}"/>
    <cellStyle name="Link Currency (0) 5" xfId="166" xr:uid="{00000000-0005-0000-0000-0000DA000000}"/>
    <cellStyle name="Link Currency (0) 6" xfId="167" xr:uid="{00000000-0005-0000-0000-0000DB000000}"/>
    <cellStyle name="Link Currency (0) 7" xfId="168" xr:uid="{00000000-0005-0000-0000-0000DC000000}"/>
    <cellStyle name="Link Currency (0)_ปร.4 (ผังบริเวร)" xfId="377" xr:uid="{00000000-0005-0000-0000-0000DD000000}"/>
    <cellStyle name="Link Currency (2)" xfId="48" xr:uid="{00000000-0005-0000-0000-0000DE000000}"/>
    <cellStyle name="Link Units (0)" xfId="49" xr:uid="{00000000-0005-0000-0000-0000DF000000}"/>
    <cellStyle name="Link Units (0) 2" xfId="169" xr:uid="{00000000-0005-0000-0000-0000E0000000}"/>
    <cellStyle name="Link Units (0) 3" xfId="170" xr:uid="{00000000-0005-0000-0000-0000E1000000}"/>
    <cellStyle name="Link Units (0) 4" xfId="171" xr:uid="{00000000-0005-0000-0000-0000E2000000}"/>
    <cellStyle name="Link Units (0) 5" xfId="172" xr:uid="{00000000-0005-0000-0000-0000E3000000}"/>
    <cellStyle name="Link Units (0) 6" xfId="173" xr:uid="{00000000-0005-0000-0000-0000E4000000}"/>
    <cellStyle name="Link Units (0) 7" xfId="174" xr:uid="{00000000-0005-0000-0000-0000E5000000}"/>
    <cellStyle name="Link Units (0)_ปร.4 (ผังบริเวร)" xfId="378" xr:uid="{00000000-0005-0000-0000-0000E6000000}"/>
    <cellStyle name="Link Units (1)" xfId="50" xr:uid="{00000000-0005-0000-0000-0000E7000000}"/>
    <cellStyle name="Link Units (1) 2" xfId="175" xr:uid="{00000000-0005-0000-0000-0000E8000000}"/>
    <cellStyle name="Link Units (1) 3" xfId="176" xr:uid="{00000000-0005-0000-0000-0000E9000000}"/>
    <cellStyle name="Link Units (1) 4" xfId="177" xr:uid="{00000000-0005-0000-0000-0000EA000000}"/>
    <cellStyle name="Link Units (1) 5" xfId="178" xr:uid="{00000000-0005-0000-0000-0000EB000000}"/>
    <cellStyle name="Link Units (1) 6" xfId="179" xr:uid="{00000000-0005-0000-0000-0000EC000000}"/>
    <cellStyle name="Link Units (1) 7" xfId="180" xr:uid="{00000000-0005-0000-0000-0000ED000000}"/>
    <cellStyle name="Link Units (1)_ปร.4 (ผังบริเวร)" xfId="379" xr:uid="{00000000-0005-0000-0000-0000EE000000}"/>
    <cellStyle name="Link Units (2)" xfId="51" xr:uid="{00000000-0005-0000-0000-0000EF000000}"/>
    <cellStyle name="Linked Cell" xfId="380" xr:uid="{00000000-0005-0000-0000-0000F0000000}"/>
    <cellStyle name="Neutral" xfId="381" xr:uid="{00000000-0005-0000-0000-0000F1000000}"/>
    <cellStyle name="New Times Roman" xfId="382" xr:uid="{00000000-0005-0000-0000-0000F2000000}"/>
    <cellStyle name="no dec" xfId="52" xr:uid="{00000000-0005-0000-0000-0000F3000000}"/>
    <cellStyle name="Normal - Style1" xfId="53" xr:uid="{00000000-0005-0000-0000-0000F5000000}"/>
    <cellStyle name="Normal - Style1 2" xfId="181" xr:uid="{00000000-0005-0000-0000-0000F6000000}"/>
    <cellStyle name="Normal - Style1_ปร.4 (ผังบริเวร)" xfId="383" xr:uid="{00000000-0005-0000-0000-0000F7000000}"/>
    <cellStyle name="Normal 10" xfId="273" xr:uid="{00000000-0005-0000-0000-0000F8000000}"/>
    <cellStyle name="Normal 10 2" xfId="300" xr:uid="{00000000-0005-0000-0000-0000F9000000}"/>
    <cellStyle name="Normal 11" xfId="274" xr:uid="{00000000-0005-0000-0000-0000FA000000}"/>
    <cellStyle name="Normal 12" xfId="384" xr:uid="{00000000-0005-0000-0000-0000FB000000}"/>
    <cellStyle name="Normal 13" xfId="316" xr:uid="{00000000-0005-0000-0000-0000FC000000}"/>
    <cellStyle name="Normal 2" xfId="54" xr:uid="{00000000-0005-0000-0000-0000FD000000}"/>
    <cellStyle name="Normal 2 2" xfId="55" xr:uid="{00000000-0005-0000-0000-0000FE000000}"/>
    <cellStyle name="Normal 2 2 2" xfId="80" xr:uid="{00000000-0005-0000-0000-0000FF000000}"/>
    <cellStyle name="Normal 2 2_ปร.5 (จัดซื้อ)" xfId="182" xr:uid="{00000000-0005-0000-0000-000000010000}"/>
    <cellStyle name="Normal 2 3" xfId="255" xr:uid="{00000000-0005-0000-0000-000001010000}"/>
    <cellStyle name="Normal 2 3 2" xfId="307" xr:uid="{00000000-0005-0000-0000-000002010000}"/>
    <cellStyle name="Normal 2 5" xfId="301" xr:uid="{00000000-0005-0000-0000-000003010000}"/>
    <cellStyle name="Normal 2_ปร.4 (ผังบริเวร)" xfId="385" xr:uid="{00000000-0005-0000-0000-000004010000}"/>
    <cellStyle name="Normal 3" xfId="56" xr:uid="{00000000-0005-0000-0000-000005010000}"/>
    <cellStyle name="Normal 3 2" xfId="183" xr:uid="{00000000-0005-0000-0000-000006010000}"/>
    <cellStyle name="Normal 3 2 2" xfId="238" xr:uid="{00000000-0005-0000-0000-000007010000}"/>
    <cellStyle name="Normal 3 2 2 2" xfId="242" xr:uid="{00000000-0005-0000-0000-000008010000}"/>
    <cellStyle name="Normal 3 2 3" xfId="275" xr:uid="{00000000-0005-0000-0000-000009010000}"/>
    <cellStyle name="Normal 3 3" xfId="276" xr:uid="{00000000-0005-0000-0000-00000A010000}"/>
    <cellStyle name="Normal 3 4" xfId="309" xr:uid="{00000000-0005-0000-0000-00000B010000}"/>
    <cellStyle name="Normal 3_ปร.4 (ผังบริเวร)" xfId="386" xr:uid="{00000000-0005-0000-0000-00000C010000}"/>
    <cellStyle name="Normal 4" xfId="57" xr:uid="{00000000-0005-0000-0000-00000D010000}"/>
    <cellStyle name="Normal 4 2" xfId="184" xr:uid="{00000000-0005-0000-0000-00000E010000}"/>
    <cellStyle name="Normal 4 2 2" xfId="284" xr:uid="{00000000-0005-0000-0000-00000F010000}"/>
    <cellStyle name="Normal 4 3" xfId="185" xr:uid="{00000000-0005-0000-0000-000010010000}"/>
    <cellStyle name="Normal 4 4" xfId="277" xr:uid="{00000000-0005-0000-0000-000011010000}"/>
    <cellStyle name="Normal 4_ปร.4 (ผังบริเวร)" xfId="387" xr:uid="{00000000-0005-0000-0000-000012010000}"/>
    <cellStyle name="Normal 5" xfId="2" xr:uid="{00000000-0005-0000-0000-000013010000}"/>
    <cellStyle name="Normal 5 2" xfId="186" xr:uid="{00000000-0005-0000-0000-000014010000}"/>
    <cellStyle name="Normal 5 2 2" xfId="298" xr:uid="{00000000-0005-0000-0000-000015010000}"/>
    <cellStyle name="Normal 5 2 3" xfId="317" xr:uid="{00000000-0005-0000-0000-000016010000}"/>
    <cellStyle name="Normal 5 3" xfId="302" xr:uid="{00000000-0005-0000-0000-000017010000}"/>
    <cellStyle name="Normal 5_ปร.5 (จัดซื้อ)" xfId="187" xr:uid="{00000000-0005-0000-0000-000018010000}"/>
    <cellStyle name="Normal 6" xfId="58" xr:uid="{00000000-0005-0000-0000-000019010000}"/>
    <cellStyle name="Normal 6 2" xfId="188" xr:uid="{00000000-0005-0000-0000-00001A010000}"/>
    <cellStyle name="Normal 6 2 2" xfId="388" xr:uid="{00000000-0005-0000-0000-00001B010000}"/>
    <cellStyle name="Normal 6_ปร.5 (จัดซื้อ)" xfId="189" xr:uid="{00000000-0005-0000-0000-00001C010000}"/>
    <cellStyle name="Normal 7" xfId="190" xr:uid="{00000000-0005-0000-0000-00001D010000}"/>
    <cellStyle name="Normal 7 2" xfId="191" xr:uid="{00000000-0005-0000-0000-00001E010000}"/>
    <cellStyle name="Normal 7 2 2" xfId="296" xr:uid="{00000000-0005-0000-0000-00001F010000}"/>
    <cellStyle name="Normal 7 3" xfId="278" xr:uid="{00000000-0005-0000-0000-000020010000}"/>
    <cellStyle name="Normal 8" xfId="192" xr:uid="{00000000-0005-0000-0000-000021010000}"/>
    <cellStyle name="Normal 9" xfId="193" xr:uid="{00000000-0005-0000-0000-000022010000}"/>
    <cellStyle name="Normal_N_H" xfId="260" xr:uid="{00000000-0005-0000-0000-000023010000}"/>
    <cellStyle name="Note" xfId="389" xr:uid="{00000000-0005-0000-0000-000024010000}"/>
    <cellStyle name="Output" xfId="390" xr:uid="{00000000-0005-0000-0000-000025010000}"/>
    <cellStyle name="ParaBirimi [0]_RESULTS" xfId="59" xr:uid="{00000000-0005-0000-0000-000026010000}"/>
    <cellStyle name="ParaBirimi_RESULTS" xfId="60" xr:uid="{00000000-0005-0000-0000-000027010000}"/>
    <cellStyle name="Percent [0]" xfId="61" xr:uid="{00000000-0005-0000-0000-000028010000}"/>
    <cellStyle name="Percent [00]" xfId="62" xr:uid="{00000000-0005-0000-0000-000029010000}"/>
    <cellStyle name="Percent [2]" xfId="63" xr:uid="{00000000-0005-0000-0000-00002A010000}"/>
    <cellStyle name="Percent [2] 2" xfId="194" xr:uid="{00000000-0005-0000-0000-00002B010000}"/>
    <cellStyle name="Percent 2" xfId="64" xr:uid="{00000000-0005-0000-0000-00002C010000}"/>
    <cellStyle name="Percent 2 2" xfId="195" xr:uid="{00000000-0005-0000-0000-00002D010000}"/>
    <cellStyle name="Percent 3" xfId="196" xr:uid="{00000000-0005-0000-0000-00002E010000}"/>
    <cellStyle name="PrePop Currency (0)" xfId="65" xr:uid="{00000000-0005-0000-0000-00002F010000}"/>
    <cellStyle name="PrePop Currency (0) 2" xfId="197" xr:uid="{00000000-0005-0000-0000-000030010000}"/>
    <cellStyle name="PrePop Currency (0) 3" xfId="198" xr:uid="{00000000-0005-0000-0000-000031010000}"/>
    <cellStyle name="PrePop Currency (0) 4" xfId="199" xr:uid="{00000000-0005-0000-0000-000032010000}"/>
    <cellStyle name="PrePop Currency (0) 5" xfId="200" xr:uid="{00000000-0005-0000-0000-000033010000}"/>
    <cellStyle name="PrePop Currency (0) 6" xfId="201" xr:uid="{00000000-0005-0000-0000-000034010000}"/>
    <cellStyle name="PrePop Currency (0) 7" xfId="202" xr:uid="{00000000-0005-0000-0000-000035010000}"/>
    <cellStyle name="PrePop Currency (0)_ปร.4 (ผังบริเวร)" xfId="391" xr:uid="{00000000-0005-0000-0000-000036010000}"/>
    <cellStyle name="PrePop Currency (2)" xfId="66" xr:uid="{00000000-0005-0000-0000-000037010000}"/>
    <cellStyle name="PrePop Units (0)" xfId="67" xr:uid="{00000000-0005-0000-0000-000038010000}"/>
    <cellStyle name="PrePop Units (0) 2" xfId="203" xr:uid="{00000000-0005-0000-0000-000039010000}"/>
    <cellStyle name="PrePop Units (0) 3" xfId="204" xr:uid="{00000000-0005-0000-0000-00003A010000}"/>
    <cellStyle name="PrePop Units (0) 4" xfId="205" xr:uid="{00000000-0005-0000-0000-00003B010000}"/>
    <cellStyle name="PrePop Units (0) 5" xfId="206" xr:uid="{00000000-0005-0000-0000-00003C010000}"/>
    <cellStyle name="PrePop Units (0) 6" xfId="207" xr:uid="{00000000-0005-0000-0000-00003D010000}"/>
    <cellStyle name="PrePop Units (0) 7" xfId="208" xr:uid="{00000000-0005-0000-0000-00003E010000}"/>
    <cellStyle name="PrePop Units (0)_ปร.4 (ผังบริเวร)" xfId="392" xr:uid="{00000000-0005-0000-0000-00003F010000}"/>
    <cellStyle name="PrePop Units (1)" xfId="68" xr:uid="{00000000-0005-0000-0000-000040010000}"/>
    <cellStyle name="PrePop Units (1) 2" xfId="209" xr:uid="{00000000-0005-0000-0000-000041010000}"/>
    <cellStyle name="PrePop Units (1) 3" xfId="210" xr:uid="{00000000-0005-0000-0000-000042010000}"/>
    <cellStyle name="PrePop Units (1) 4" xfId="211" xr:uid="{00000000-0005-0000-0000-000043010000}"/>
    <cellStyle name="PrePop Units (1) 5" xfId="212" xr:uid="{00000000-0005-0000-0000-000044010000}"/>
    <cellStyle name="PrePop Units (1) 6" xfId="213" xr:uid="{00000000-0005-0000-0000-000045010000}"/>
    <cellStyle name="PrePop Units (1) 7" xfId="214" xr:uid="{00000000-0005-0000-0000-000046010000}"/>
    <cellStyle name="PrePop Units (1)_ปร.4 (ผังบริเวร)" xfId="393" xr:uid="{00000000-0005-0000-0000-000047010000}"/>
    <cellStyle name="PrePop Units (2)" xfId="69" xr:uid="{00000000-0005-0000-0000-000048010000}"/>
    <cellStyle name="report_title" xfId="70" xr:uid="{00000000-0005-0000-0000-000049010000}"/>
    <cellStyle name="Style 1" xfId="215" xr:uid="{00000000-0005-0000-0000-00004A010000}"/>
    <cellStyle name="Text Indent A" xfId="71" xr:uid="{00000000-0005-0000-0000-00004B010000}"/>
    <cellStyle name="Text Indent B" xfId="72" xr:uid="{00000000-0005-0000-0000-00004C010000}"/>
    <cellStyle name="Text Indent C" xfId="73" xr:uid="{00000000-0005-0000-0000-00004D010000}"/>
    <cellStyle name="Title" xfId="394" xr:uid="{00000000-0005-0000-0000-00004E010000}"/>
    <cellStyle name="Total" xfId="395" xr:uid="{00000000-0005-0000-0000-00004F010000}"/>
    <cellStyle name="Virg? [0]_RESULTS" xfId="74" xr:uid="{00000000-0005-0000-0000-000050010000}"/>
    <cellStyle name="Virg?_RESULTS" xfId="75" xr:uid="{00000000-0005-0000-0000-000051010000}"/>
    <cellStyle name="Warning Text" xfId="396" xr:uid="{00000000-0005-0000-0000-000052010000}"/>
    <cellStyle name="เครื่องหมายจุลภาค 10" xfId="216" xr:uid="{00000000-0005-0000-0000-000053010000}"/>
    <cellStyle name="เครื่องหมายจุลภาค 10 2" xfId="288" xr:uid="{00000000-0005-0000-0000-000054010000}"/>
    <cellStyle name="เครื่องหมายจุลภาค 10 3" xfId="397" xr:uid="{00000000-0005-0000-0000-000055010000}"/>
    <cellStyle name="เครื่องหมายจุลภาค 11" xfId="217" xr:uid="{00000000-0005-0000-0000-000056010000}"/>
    <cellStyle name="เครื่องหมายจุลภาค 12" xfId="292" xr:uid="{00000000-0005-0000-0000-000057010000}"/>
    <cellStyle name="เครื่องหมายจุลภาค 13" xfId="311" xr:uid="{00000000-0005-0000-0000-000058010000}"/>
    <cellStyle name="เครื่องหมายจุลภาค 14" xfId="325" xr:uid="{00000000-0005-0000-0000-000059010000}"/>
    <cellStyle name="เครื่องหมายจุลภาค 15" xfId="398" xr:uid="{00000000-0005-0000-0000-00005A010000}"/>
    <cellStyle name="เครื่องหมายจุลภาค 2" xfId="76" xr:uid="{00000000-0005-0000-0000-00005B010000}"/>
    <cellStyle name="เครื่องหมายจุลภาค 2 2" xfId="279" xr:uid="{00000000-0005-0000-0000-00005C010000}"/>
    <cellStyle name="เครื่องหมายจุลภาค 2 2 2" xfId="259" xr:uid="{00000000-0005-0000-0000-00005D010000}"/>
    <cellStyle name="เครื่องหมายจุลภาค 2 2 3" xfId="306" xr:uid="{00000000-0005-0000-0000-00005E010000}"/>
    <cellStyle name="เครื่องหมายจุลภาค 2 2 4" xfId="399" xr:uid="{00000000-0005-0000-0000-00005F010000}"/>
    <cellStyle name="เครื่องหมายจุลภาค 2 2 5" xfId="400" xr:uid="{00000000-0005-0000-0000-000060010000}"/>
    <cellStyle name="เครื่องหมายจุลภาค 2 3" xfId="303" xr:uid="{00000000-0005-0000-0000-000061010000}"/>
    <cellStyle name="เครื่องหมายจุลภาค 2_ปร.4 (ผังบริเวร)" xfId="401" xr:uid="{00000000-0005-0000-0000-000062010000}"/>
    <cellStyle name="เครื่องหมายจุลภาค 3" xfId="218" xr:uid="{00000000-0005-0000-0000-000063010000}"/>
    <cellStyle name="เครื่องหมายจุลภาค 4" xfId="219" xr:uid="{00000000-0005-0000-0000-000064010000}"/>
    <cellStyle name="เครื่องหมายจุลภาค 4 2" xfId="220" xr:uid="{00000000-0005-0000-0000-000065010000}"/>
    <cellStyle name="เครื่องหมายจุลภาค 4 2 2" xfId="280" xr:uid="{00000000-0005-0000-0000-000066010000}"/>
    <cellStyle name="เครื่องหมายจุลภาค 4 2 2 3" xfId="318" xr:uid="{00000000-0005-0000-0000-000067010000}"/>
    <cellStyle name="เครื่องหมายจุลภาค 4 2_ปร.4 (ผังบริเวร)" xfId="319" xr:uid="{00000000-0005-0000-0000-000068010000}"/>
    <cellStyle name="เครื่องหมายจุลภาค 4 4" xfId="290" xr:uid="{00000000-0005-0000-0000-000069010000}"/>
    <cellStyle name="เครื่องหมายจุลภาค 4_ปร.4 (ผังบริเวร)" xfId="402" xr:uid="{00000000-0005-0000-0000-00006A010000}"/>
    <cellStyle name="เครื่องหมายจุลภาค 5" xfId="221" xr:uid="{00000000-0005-0000-0000-00006B010000}"/>
    <cellStyle name="เครื่องหมายจุลภาค 5 2" xfId="320" xr:uid="{00000000-0005-0000-0000-00006C010000}"/>
    <cellStyle name="เครื่องหมายจุลภาค 6" xfId="222" xr:uid="{00000000-0005-0000-0000-00006D010000}"/>
    <cellStyle name="เครื่องหมายจุลภาค 6 2" xfId="236" xr:uid="{00000000-0005-0000-0000-00006E010000}"/>
    <cellStyle name="เครื่องหมายจุลภาค 7" xfId="293" xr:uid="{00000000-0005-0000-0000-00006F010000}"/>
    <cellStyle name="เครื่องหมายจุลภาค 7 2" xfId="295" xr:uid="{00000000-0005-0000-0000-000070010000}"/>
    <cellStyle name="เครื่องหมายจุลภาค 7 2 2" xfId="324" xr:uid="{00000000-0005-0000-0000-000071010000}"/>
    <cellStyle name="เครื่องหมายจุลภาค 8" xfId="223" xr:uid="{00000000-0005-0000-0000-000072010000}"/>
    <cellStyle name="เครื่องหมายจุลภาค 8 2" xfId="403" xr:uid="{00000000-0005-0000-0000-000073010000}"/>
    <cellStyle name="เครื่องหมายจุลภาค 8 3" xfId="404" xr:uid="{00000000-0005-0000-0000-000074010000}"/>
    <cellStyle name="เครื่องหมายจุลภาค 9" xfId="224" xr:uid="{00000000-0005-0000-0000-000075010000}"/>
    <cellStyle name="เครื่องหมายจุลภาค_4144" xfId="3" xr:uid="{00000000-0005-0000-0000-000076010000}"/>
    <cellStyle name="เครื่องหมายจุลภาค_บ้านไทยอยู่เย็นเป็นสุข6" xfId="312" xr:uid="{00000000-0005-0000-0000-000077010000}"/>
    <cellStyle name="จุลภาค" xfId="1" builtinId="3"/>
    <cellStyle name="เชื่อมโยงหลายมิติ" xfId="405" xr:uid="{00000000-0005-0000-0000-000078010000}"/>
    <cellStyle name="ตามการเชื่อมโยงหลายมิติ" xfId="406" xr:uid="{00000000-0005-0000-0000-000079010000}"/>
    <cellStyle name="ปกติ" xfId="0" builtinId="0"/>
    <cellStyle name="ปกติ 10" xfId="226" xr:uid="{00000000-0005-0000-0000-00007A010000}"/>
    <cellStyle name="ปกติ 11" xfId="281" xr:uid="{00000000-0005-0000-0000-00007B010000}"/>
    <cellStyle name="ปกติ 11 2" xfId="323" xr:uid="{00000000-0005-0000-0000-00007C010000}"/>
    <cellStyle name="ปกติ 12" xfId="294" xr:uid="{00000000-0005-0000-0000-00007D010000}"/>
    <cellStyle name="ปกติ 13" xfId="310" xr:uid="{00000000-0005-0000-0000-00007E010000}"/>
    <cellStyle name="ปกติ 14" xfId="407" xr:uid="{00000000-0005-0000-0000-00007F010000}"/>
    <cellStyle name="ปกติ 2" xfId="77" xr:uid="{00000000-0005-0000-0000-000080010000}"/>
    <cellStyle name="ปกติ 2 2" xfId="227" xr:uid="{00000000-0005-0000-0000-000081010000}"/>
    <cellStyle name="ปกติ 2 2 2" xfId="282" xr:uid="{00000000-0005-0000-0000-000082010000}"/>
    <cellStyle name="ปกติ 2 2 2 2" xfId="304" xr:uid="{00000000-0005-0000-0000-000083010000}"/>
    <cellStyle name="ปกติ 2 2 2 2 2" xfId="321" xr:uid="{00000000-0005-0000-0000-000084010000}"/>
    <cellStyle name="ปกติ 2 2 3" xfId="305" xr:uid="{00000000-0005-0000-0000-000085010000}"/>
    <cellStyle name="ปกติ 2 2_ปร.4 (ผังบริเวร)" xfId="408" xr:uid="{00000000-0005-0000-0000-000086010000}"/>
    <cellStyle name="ปกติ 2 3" xfId="257" xr:uid="{00000000-0005-0000-0000-000087010000}"/>
    <cellStyle name="ปกติ 2_ปร.4 (ผังบริเวร)" xfId="409" xr:uid="{00000000-0005-0000-0000-000088010000}"/>
    <cellStyle name="ปกติ 3" xfId="228" xr:uid="{00000000-0005-0000-0000-000089010000}"/>
    <cellStyle name="ปกติ 3 2" xfId="229" xr:uid="{00000000-0005-0000-0000-00008A010000}"/>
    <cellStyle name="ปกติ 3 2 2" xfId="261" xr:uid="{00000000-0005-0000-0000-00008B010000}"/>
    <cellStyle name="ปกติ 3_ปร.4 (ผังบริเวร)" xfId="410" xr:uid="{00000000-0005-0000-0000-00008C010000}"/>
    <cellStyle name="ปกติ 4" xfId="230" xr:uid="{00000000-0005-0000-0000-00008D010000}"/>
    <cellStyle name="ปกติ 4 3" xfId="322" xr:uid="{00000000-0005-0000-0000-00008E010000}"/>
    <cellStyle name="ปกติ 5" xfId="231" xr:uid="{00000000-0005-0000-0000-00008F010000}"/>
    <cellStyle name="ปกติ 5 2" xfId="235" xr:uid="{00000000-0005-0000-0000-000090010000}"/>
    <cellStyle name="ปกติ 6" xfId="232" xr:uid="{00000000-0005-0000-0000-000091010000}"/>
    <cellStyle name="ปกติ 7" xfId="233" xr:uid="{00000000-0005-0000-0000-000092010000}"/>
    <cellStyle name="ปกติ 8" xfId="234" xr:uid="{00000000-0005-0000-0000-000093010000}"/>
    <cellStyle name="ปกติ 9" xfId="79" xr:uid="{00000000-0005-0000-0000-000094010000}"/>
    <cellStyle name="ปกติ_49125อาคารชุดพักอาศัยข้าราชการธุรการ อัยการ 8 หน่วย (เสาเข็มตอก) 2" xfId="81" xr:uid="{00000000-0005-0000-0000-000095010000}"/>
    <cellStyle name="ปกติ_4989อาคารชุดพักอาศัย  8  หน่วย ,  12 หน่วยและ 16 หน่วย สนง.อัยการสุงสุด 2" xfId="412" xr:uid="{00000000-0005-0000-0000-000096010000}"/>
    <cellStyle name="ปกติ_บ้านไทยอยู่เย็นเป็นสุข6" xfId="239" xr:uid="{00000000-0005-0000-0000-000097010000}"/>
    <cellStyle name="เปอร์เซ็นต์ 2" xfId="237" xr:uid="{00000000-0005-0000-0000-000098010000}"/>
    <cellStyle name="เปอร์เซ็นต์ 3" xfId="411" xr:uid="{00000000-0005-0000-0000-000099010000}"/>
    <cellStyle name="เปอร์เซ็นต์ 4" xfId="225" xr:uid="{00000000-0005-0000-0000-00009A010000}"/>
    <cellStyle name="ลักษณะ 1" xfId="78" xr:uid="{00000000-0005-0000-0000-00009B010000}"/>
    <cellStyle name="หมายเหตุ 2" xfId="256" xr:uid="{00000000-0005-0000-0000-00009C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9" Type="http://schemas.openxmlformats.org/officeDocument/2006/relationships/externalLink" Target="externalLinks/externalLink15.xml"/><Relationship Id="rId21" Type="http://schemas.openxmlformats.org/officeDocument/2006/relationships/worksheet" Target="worksheets/sheet21.xml"/><Relationship Id="rId34" Type="http://schemas.openxmlformats.org/officeDocument/2006/relationships/externalLink" Target="externalLinks/externalLink10.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8.xml"/><Relationship Id="rId37" Type="http://schemas.openxmlformats.org/officeDocument/2006/relationships/externalLink" Target="externalLinks/externalLink13.xml"/><Relationship Id="rId40" Type="http://schemas.openxmlformats.org/officeDocument/2006/relationships/externalLink" Target="externalLinks/externalLink16.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36" Type="http://schemas.openxmlformats.org/officeDocument/2006/relationships/externalLink" Target="externalLinks/externalLink1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7.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externalLink" Target="externalLinks/externalLink6.xml"/><Relationship Id="rId35" Type="http://schemas.openxmlformats.org/officeDocument/2006/relationships/externalLink" Target="externalLinks/externalLink11.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externalLink" Target="externalLinks/externalLink9.xml"/><Relationship Id="rId38" Type="http://schemas.openxmlformats.org/officeDocument/2006/relationships/externalLink" Target="externalLinks/externalLink14.xml"/><Relationship Id="rId20" Type="http://schemas.openxmlformats.org/officeDocument/2006/relationships/worksheet" Target="worksheets/sheet20.xml"/><Relationship Id="rId41" Type="http://schemas.openxmlformats.org/officeDocument/2006/relationships/externalLink" Target="externalLinks/externalLink17.xml"/></Relationships>
</file>

<file path=xl/drawings/drawing1.xml><?xml version="1.0" encoding="utf-8"?>
<xdr:wsDr xmlns:xdr="http://schemas.openxmlformats.org/drawingml/2006/spreadsheetDrawing" xmlns:a="http://schemas.openxmlformats.org/drawingml/2006/main">
  <xdr:twoCellAnchor>
    <xdr:from>
      <xdr:col>1</xdr:col>
      <xdr:colOff>0</xdr:colOff>
      <xdr:row>20</xdr:row>
      <xdr:rowOff>0</xdr:rowOff>
    </xdr:from>
    <xdr:to>
      <xdr:col>8</xdr:col>
      <xdr:colOff>36059</xdr:colOff>
      <xdr:row>24</xdr:row>
      <xdr:rowOff>113958</xdr:rowOff>
    </xdr:to>
    <xdr:sp macro="" textlink="">
      <xdr:nvSpPr>
        <xdr:cNvPr id="2" name="กล่องข้อความ 1">
          <a:extLst>
            <a:ext uri="{FF2B5EF4-FFF2-40B4-BE49-F238E27FC236}">
              <a16:creationId xmlns:a16="http://schemas.microsoft.com/office/drawing/2014/main" id="{00000000-0008-0000-0200-000002000000}"/>
            </a:ext>
          </a:extLst>
        </xdr:cNvPr>
        <xdr:cNvSpPr txBox="1"/>
      </xdr:nvSpPr>
      <xdr:spPr>
        <a:xfrm>
          <a:off x="449036" y="5660571"/>
          <a:ext cx="3043237" cy="1202530"/>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600" b="0" i="0" u="none" strike="noStrike" kern="0" cap="none" spc="0" normalizeH="0" baseline="0" noProof="0">
              <a:ln>
                <a:noFill/>
              </a:ln>
              <a:solidFill>
                <a:sysClr val="windowText" lastClr="000000"/>
              </a:solidFill>
              <a:effectLst/>
              <a:uLnTx/>
              <a:uFillTx/>
              <a:latin typeface="TH SarabunIT๙" panose="020B0500040200020003" pitchFamily="34" charset="-34"/>
              <a:ea typeface="+mn-ea"/>
              <a:cs typeface="TH SarabunIT๙" panose="020B0500040200020003" pitchFamily="34" charset="-34"/>
            </a:rPr>
            <a:t>.............................................................................</a:t>
          </a:r>
          <a:endParaRPr kumimoji="0" lang="th-TH" sz="1600" b="0" i="0" u="none" strike="noStrike" kern="0" cap="none" spc="0" normalizeH="0" baseline="0" noProof="0">
            <a:ln>
              <a:noFill/>
            </a:ln>
            <a:solidFill>
              <a:sysClr val="windowText" lastClr="000000"/>
            </a:solidFill>
            <a:effectLst/>
            <a:uLnTx/>
            <a:uFillTx/>
            <a:latin typeface="TH SarabunIT๙" panose="020B0500040200020003" pitchFamily="34" charset="-34"/>
            <a:ea typeface="+mn-ea"/>
            <a:cs typeface="TH SarabunIT๙" panose="020B0500040200020003" pitchFamily="34" charset="-34"/>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th-TH" sz="1600" b="0" i="0" u="none" strike="noStrike" kern="0" cap="none" spc="0" normalizeH="0" baseline="0" noProof="0">
              <a:ln>
                <a:noFill/>
              </a:ln>
              <a:solidFill>
                <a:sysClr val="windowText" lastClr="000000"/>
              </a:solidFill>
              <a:effectLst/>
              <a:uLnTx/>
              <a:uFillTx/>
              <a:latin typeface="TH SarabunIT๙" panose="020B0500040200020003" pitchFamily="34" charset="-34"/>
              <a:ea typeface="+mn-ea"/>
              <a:cs typeface="TH SarabunIT๙" panose="020B0500040200020003" pitchFamily="34" charset="-34"/>
            </a:rPr>
            <a:t>(นายชัชวฤทธิ์ เตชะฤทธิ์)</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th-TH" sz="1600" b="0" i="0" u="none" strike="noStrike" kern="0" cap="none" spc="0" normalizeH="0" baseline="0" noProof="0">
              <a:ln>
                <a:noFill/>
              </a:ln>
              <a:solidFill>
                <a:sysClr val="windowText" lastClr="000000"/>
              </a:solidFill>
              <a:effectLst/>
              <a:uLnTx/>
              <a:uFillTx/>
              <a:latin typeface="TH SarabunIT๙" panose="020B0500040200020003" pitchFamily="34" charset="-34"/>
              <a:ea typeface="+mn-ea"/>
              <a:cs typeface="TH SarabunIT๙" panose="020B0500040200020003" pitchFamily="34" charset="-34"/>
            </a:rPr>
            <a:t>ผู้อำนวยการกลุ่มงานบริหารทรัพยากรบุคคล</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th-TH" sz="1600" b="0" i="0" u="none" strike="noStrike" kern="0" cap="none" spc="0" normalizeH="0" baseline="0" noProof="0">
              <a:ln>
                <a:noFill/>
              </a:ln>
              <a:solidFill>
                <a:sysClr val="windowText" lastClr="000000"/>
              </a:solidFill>
              <a:effectLst/>
              <a:uLnTx/>
              <a:uFillTx/>
              <a:latin typeface="TH SarabunIT๙" panose="020B0500040200020003" pitchFamily="34" charset="-34"/>
              <a:ea typeface="+mn-ea"/>
              <a:cs typeface="TH SarabunIT๙" panose="020B0500040200020003" pitchFamily="34" charset="-34"/>
            </a:rPr>
            <a:t>ประธานกรรมการกำหนดราคากลาง</a:t>
          </a:r>
        </a:p>
      </xdr:txBody>
    </xdr:sp>
    <xdr:clientData/>
  </xdr:twoCellAnchor>
  <xdr:twoCellAnchor>
    <xdr:from>
      <xdr:col>9</xdr:col>
      <xdr:colOff>212611</xdr:colOff>
      <xdr:row>20</xdr:row>
      <xdr:rowOff>0</xdr:rowOff>
    </xdr:from>
    <xdr:to>
      <xdr:col>14</xdr:col>
      <xdr:colOff>330312</xdr:colOff>
      <xdr:row>24</xdr:row>
      <xdr:rowOff>113958</xdr:rowOff>
    </xdr:to>
    <xdr:sp macro="" textlink="">
      <xdr:nvSpPr>
        <xdr:cNvPr id="3" name="กล่องข้อความ 2">
          <a:extLst>
            <a:ext uri="{FF2B5EF4-FFF2-40B4-BE49-F238E27FC236}">
              <a16:creationId xmlns:a16="http://schemas.microsoft.com/office/drawing/2014/main" id="{00000000-0008-0000-0200-000003000000}"/>
            </a:ext>
          </a:extLst>
        </xdr:cNvPr>
        <xdr:cNvSpPr txBox="1"/>
      </xdr:nvSpPr>
      <xdr:spPr>
        <a:xfrm>
          <a:off x="4104254" y="5660571"/>
          <a:ext cx="3043237" cy="1202530"/>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600" b="0" i="0" u="none" strike="noStrike" kern="0" cap="none" spc="0" normalizeH="0" baseline="0" noProof="0">
              <a:ln>
                <a:noFill/>
              </a:ln>
              <a:solidFill>
                <a:sysClr val="windowText" lastClr="000000"/>
              </a:solidFill>
              <a:effectLst/>
              <a:uLnTx/>
              <a:uFillTx/>
              <a:latin typeface="TH SarabunIT๙" panose="020B0500040200020003" pitchFamily="34" charset="-34"/>
              <a:ea typeface="+mn-ea"/>
              <a:cs typeface="TH SarabunIT๙" panose="020B0500040200020003" pitchFamily="34" charset="-34"/>
            </a:rPr>
            <a:t>.............................................................................</a:t>
          </a:r>
          <a:endParaRPr kumimoji="0" lang="th-TH" sz="1600" b="0" i="0" u="none" strike="noStrike" kern="0" cap="none" spc="0" normalizeH="0" baseline="0" noProof="0">
            <a:ln>
              <a:noFill/>
            </a:ln>
            <a:solidFill>
              <a:sysClr val="windowText" lastClr="000000"/>
            </a:solidFill>
            <a:effectLst/>
            <a:uLnTx/>
            <a:uFillTx/>
            <a:latin typeface="TH SarabunIT๙" panose="020B0500040200020003" pitchFamily="34" charset="-34"/>
            <a:ea typeface="+mn-ea"/>
            <a:cs typeface="TH SarabunIT๙" panose="020B0500040200020003" pitchFamily="34" charset="-34"/>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th-TH" sz="1600" b="0" i="0" u="none" strike="noStrike" kern="0" cap="none" spc="0" normalizeH="0" baseline="0" noProof="0">
              <a:ln>
                <a:noFill/>
              </a:ln>
              <a:solidFill>
                <a:sysClr val="windowText" lastClr="000000"/>
              </a:solidFill>
              <a:effectLst/>
              <a:uLnTx/>
              <a:uFillTx/>
              <a:latin typeface="TH SarabunIT๙" panose="020B0500040200020003" pitchFamily="34" charset="-34"/>
              <a:ea typeface="+mn-ea"/>
              <a:cs typeface="TH SarabunIT๙" panose="020B0500040200020003" pitchFamily="34" charset="-34"/>
            </a:rPr>
            <a:t>(นายธีรพงศ์ บัวนิ่ม)</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th-TH" sz="1600" b="0" i="0" u="none" strike="noStrike" kern="0" cap="none" spc="0" normalizeH="0" baseline="0" noProof="0">
              <a:ln>
                <a:noFill/>
              </a:ln>
              <a:solidFill>
                <a:sysClr val="windowText" lastClr="000000"/>
              </a:solidFill>
              <a:effectLst/>
              <a:uLnTx/>
              <a:uFillTx/>
              <a:latin typeface="TH SarabunIT๙" panose="020B0500040200020003" pitchFamily="34" charset="-34"/>
              <a:ea typeface="+mn-ea"/>
              <a:cs typeface="TH SarabunIT๙" panose="020B0500040200020003" pitchFamily="34" charset="-34"/>
            </a:rPr>
            <a:t>นายช่างไฟฟ้าชำนาญงาน</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th-TH" sz="1600" b="0" i="0" u="none" strike="noStrike" kern="0" cap="none" spc="0" normalizeH="0" baseline="0" noProof="0">
              <a:ln>
                <a:noFill/>
              </a:ln>
              <a:solidFill>
                <a:sysClr val="windowText" lastClr="000000"/>
              </a:solidFill>
              <a:effectLst/>
              <a:uLnTx/>
              <a:uFillTx/>
              <a:latin typeface="TH SarabunIT๙" panose="020B0500040200020003" pitchFamily="34" charset="-34"/>
              <a:ea typeface="+mn-ea"/>
              <a:cs typeface="TH SarabunIT๙" panose="020B0500040200020003" pitchFamily="34" charset="-34"/>
            </a:rPr>
            <a:t>กรรมการกำหนดราคากลาง</a:t>
          </a:r>
        </a:p>
      </xdr:txBody>
    </xdr:sp>
    <xdr:clientData/>
  </xdr:twoCellAnchor>
  <xdr:twoCellAnchor>
    <xdr:from>
      <xdr:col>9</xdr:col>
      <xdr:colOff>141174</xdr:colOff>
      <xdr:row>27</xdr:row>
      <xdr:rowOff>35719</xdr:rowOff>
    </xdr:from>
    <xdr:to>
      <xdr:col>14</xdr:col>
      <xdr:colOff>258875</xdr:colOff>
      <xdr:row>31</xdr:row>
      <xdr:rowOff>149677</xdr:rowOff>
    </xdr:to>
    <xdr:sp macro="" textlink="">
      <xdr:nvSpPr>
        <xdr:cNvPr id="4" name="กล่องข้อความ 3">
          <a:extLst>
            <a:ext uri="{FF2B5EF4-FFF2-40B4-BE49-F238E27FC236}">
              <a16:creationId xmlns:a16="http://schemas.microsoft.com/office/drawing/2014/main" id="{00000000-0008-0000-0200-000004000000}"/>
            </a:ext>
          </a:extLst>
        </xdr:cNvPr>
        <xdr:cNvSpPr txBox="1"/>
      </xdr:nvSpPr>
      <xdr:spPr>
        <a:xfrm>
          <a:off x="4032817" y="7601290"/>
          <a:ext cx="3043237" cy="1202530"/>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600" b="0" i="0" u="none" strike="noStrike" kern="0" cap="none" spc="0" normalizeH="0" baseline="0" noProof="0">
              <a:ln>
                <a:noFill/>
              </a:ln>
              <a:solidFill>
                <a:sysClr val="windowText" lastClr="000000"/>
              </a:solidFill>
              <a:effectLst/>
              <a:uLnTx/>
              <a:uFillTx/>
              <a:latin typeface="TH SarabunIT๙" panose="020B0500040200020003" pitchFamily="34" charset="-34"/>
              <a:ea typeface="+mn-ea"/>
              <a:cs typeface="TH SarabunIT๙" panose="020B0500040200020003" pitchFamily="34" charset="-34"/>
            </a:rPr>
            <a:t>.............................................................................</a:t>
          </a:r>
          <a:endParaRPr kumimoji="0" lang="th-TH" sz="1600" b="0" i="0" u="none" strike="noStrike" kern="0" cap="none" spc="0" normalizeH="0" baseline="0" noProof="0">
            <a:ln>
              <a:noFill/>
            </a:ln>
            <a:solidFill>
              <a:sysClr val="windowText" lastClr="000000"/>
            </a:solidFill>
            <a:effectLst/>
            <a:uLnTx/>
            <a:uFillTx/>
            <a:latin typeface="TH SarabunIT๙" panose="020B0500040200020003" pitchFamily="34" charset="-34"/>
            <a:ea typeface="+mn-ea"/>
            <a:cs typeface="TH SarabunIT๙" panose="020B0500040200020003" pitchFamily="34" charset="-34"/>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th-TH" sz="1600" b="0" i="0" u="none" strike="noStrike" kern="0" cap="none" spc="0" normalizeH="0" baseline="0" noProof="0">
              <a:ln>
                <a:noFill/>
              </a:ln>
              <a:solidFill>
                <a:sysClr val="windowText" lastClr="000000"/>
              </a:solidFill>
              <a:effectLst/>
              <a:uLnTx/>
              <a:uFillTx/>
              <a:latin typeface="TH SarabunIT๙" panose="020B0500040200020003" pitchFamily="34" charset="-34"/>
              <a:ea typeface="+mn-ea"/>
              <a:cs typeface="TH SarabunIT๙" panose="020B0500040200020003" pitchFamily="34" charset="-34"/>
            </a:rPr>
            <a:t>(นายสศฤษ บุญชู)</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th-TH" sz="1600" b="0" i="0" u="none" strike="noStrike" kern="0" cap="none" spc="0" normalizeH="0" baseline="0" noProof="0">
              <a:ln>
                <a:noFill/>
              </a:ln>
              <a:solidFill>
                <a:sysClr val="windowText" lastClr="000000"/>
              </a:solidFill>
              <a:effectLst/>
              <a:uLnTx/>
              <a:uFillTx/>
              <a:latin typeface="TH SarabunIT๙" panose="020B0500040200020003" pitchFamily="34" charset="-34"/>
              <a:ea typeface="+mn-ea"/>
              <a:cs typeface="TH SarabunIT๙" panose="020B0500040200020003" pitchFamily="34" charset="-34"/>
            </a:rPr>
            <a:t>นายช่างโยธาปฏิบัติงาน</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th-TH" sz="1600" b="0" i="0" u="none" strike="noStrike" kern="0" cap="none" spc="0" normalizeH="0" baseline="0" noProof="0">
              <a:ln>
                <a:noFill/>
              </a:ln>
              <a:solidFill>
                <a:sysClr val="windowText" lastClr="000000"/>
              </a:solidFill>
              <a:effectLst/>
              <a:uLnTx/>
              <a:uFillTx/>
              <a:latin typeface="TH SarabunIT๙" panose="020B0500040200020003" pitchFamily="34" charset="-34"/>
              <a:ea typeface="+mn-ea"/>
              <a:cs typeface="TH SarabunIT๙" panose="020B0500040200020003" pitchFamily="34" charset="-34"/>
            </a:rPr>
            <a:t>กรรมการกำหนดราคากลาง</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511970</xdr:colOff>
      <xdr:row>24</xdr:row>
      <xdr:rowOff>202405</xdr:rowOff>
    </xdr:from>
    <xdr:to>
      <xdr:col>11</xdr:col>
      <xdr:colOff>66676</xdr:colOff>
      <xdr:row>29</xdr:row>
      <xdr:rowOff>47623</xdr:rowOff>
    </xdr:to>
    <xdr:sp macro="" textlink="">
      <xdr:nvSpPr>
        <xdr:cNvPr id="13" name="กล่องข้อความ 12">
          <a:extLst>
            <a:ext uri="{FF2B5EF4-FFF2-40B4-BE49-F238E27FC236}">
              <a16:creationId xmlns:a16="http://schemas.microsoft.com/office/drawing/2014/main" id="{00000000-0008-0000-0300-00000D000000}"/>
            </a:ext>
          </a:extLst>
        </xdr:cNvPr>
        <xdr:cNvSpPr txBox="1"/>
      </xdr:nvSpPr>
      <xdr:spPr>
        <a:xfrm>
          <a:off x="511970" y="6619874"/>
          <a:ext cx="3043237" cy="1202530"/>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600" b="0" i="0" u="none" strike="noStrike" kern="0" cap="none" spc="0" normalizeH="0" baseline="0" noProof="0">
              <a:ln>
                <a:noFill/>
              </a:ln>
              <a:solidFill>
                <a:sysClr val="windowText" lastClr="000000"/>
              </a:solidFill>
              <a:effectLst/>
              <a:uLnTx/>
              <a:uFillTx/>
              <a:latin typeface="TH SarabunIT๙" panose="020B0500040200020003" pitchFamily="34" charset="-34"/>
              <a:ea typeface="+mn-ea"/>
              <a:cs typeface="TH SarabunIT๙" panose="020B0500040200020003" pitchFamily="34" charset="-34"/>
            </a:rPr>
            <a:t>.............................................................................</a:t>
          </a:r>
          <a:endParaRPr kumimoji="0" lang="th-TH" sz="1600" b="0" i="0" u="none" strike="noStrike" kern="0" cap="none" spc="0" normalizeH="0" baseline="0" noProof="0">
            <a:ln>
              <a:noFill/>
            </a:ln>
            <a:solidFill>
              <a:sysClr val="windowText" lastClr="000000"/>
            </a:solidFill>
            <a:effectLst/>
            <a:uLnTx/>
            <a:uFillTx/>
            <a:latin typeface="TH SarabunIT๙" panose="020B0500040200020003" pitchFamily="34" charset="-34"/>
            <a:ea typeface="+mn-ea"/>
            <a:cs typeface="TH SarabunIT๙" panose="020B0500040200020003" pitchFamily="34" charset="-34"/>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th-TH" sz="1600" b="0" i="0" u="none" strike="noStrike" kern="0" cap="none" spc="0" normalizeH="0" baseline="0" noProof="0">
              <a:ln>
                <a:noFill/>
              </a:ln>
              <a:solidFill>
                <a:sysClr val="windowText" lastClr="000000"/>
              </a:solidFill>
              <a:effectLst/>
              <a:uLnTx/>
              <a:uFillTx/>
              <a:latin typeface="TH SarabunIT๙" panose="020B0500040200020003" pitchFamily="34" charset="-34"/>
              <a:ea typeface="+mn-ea"/>
              <a:cs typeface="TH SarabunIT๙" panose="020B0500040200020003" pitchFamily="34" charset="-34"/>
            </a:rPr>
            <a:t>(นายชัชวฤทธิ์ เตชะฤทธิ์)</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th-TH" sz="1600" b="0" i="0" u="none" strike="noStrike" kern="0" cap="none" spc="0" normalizeH="0" baseline="0" noProof="0">
              <a:ln>
                <a:noFill/>
              </a:ln>
              <a:solidFill>
                <a:sysClr val="windowText" lastClr="000000"/>
              </a:solidFill>
              <a:effectLst/>
              <a:uLnTx/>
              <a:uFillTx/>
              <a:latin typeface="TH SarabunIT๙" panose="020B0500040200020003" pitchFamily="34" charset="-34"/>
              <a:ea typeface="+mn-ea"/>
              <a:cs typeface="TH SarabunIT๙" panose="020B0500040200020003" pitchFamily="34" charset="-34"/>
            </a:rPr>
            <a:t>ผู้อำนวยการกลุ่มงานบริหารทรัพยากรบุคคล</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th-TH" sz="1600" b="0" i="0" u="none" strike="noStrike" kern="0" cap="none" spc="0" normalizeH="0" baseline="0" noProof="0">
              <a:ln>
                <a:noFill/>
              </a:ln>
              <a:solidFill>
                <a:sysClr val="windowText" lastClr="000000"/>
              </a:solidFill>
              <a:effectLst/>
              <a:uLnTx/>
              <a:uFillTx/>
              <a:latin typeface="TH SarabunIT๙" panose="020B0500040200020003" pitchFamily="34" charset="-34"/>
              <a:ea typeface="+mn-ea"/>
              <a:cs typeface="TH SarabunIT๙" panose="020B0500040200020003" pitchFamily="34" charset="-34"/>
            </a:rPr>
            <a:t>ประธานกรรมการกำหนดราคากลาง</a:t>
          </a:r>
        </a:p>
      </xdr:txBody>
    </xdr:sp>
    <xdr:clientData/>
  </xdr:twoCellAnchor>
  <xdr:twoCellAnchor>
    <xdr:from>
      <xdr:col>12</xdr:col>
      <xdr:colOff>321469</xdr:colOff>
      <xdr:row>24</xdr:row>
      <xdr:rowOff>202405</xdr:rowOff>
    </xdr:from>
    <xdr:to>
      <xdr:col>22</xdr:col>
      <xdr:colOff>42862</xdr:colOff>
      <xdr:row>29</xdr:row>
      <xdr:rowOff>47623</xdr:rowOff>
    </xdr:to>
    <xdr:sp macro="" textlink="">
      <xdr:nvSpPr>
        <xdr:cNvPr id="14" name="กล่องข้อความ 13">
          <a:extLst>
            <a:ext uri="{FF2B5EF4-FFF2-40B4-BE49-F238E27FC236}">
              <a16:creationId xmlns:a16="http://schemas.microsoft.com/office/drawing/2014/main" id="{00000000-0008-0000-0300-00000E000000}"/>
            </a:ext>
          </a:extLst>
        </xdr:cNvPr>
        <xdr:cNvSpPr txBox="1"/>
      </xdr:nvSpPr>
      <xdr:spPr>
        <a:xfrm>
          <a:off x="4167188" y="6619874"/>
          <a:ext cx="3043237" cy="1202530"/>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600" b="0" i="0" u="none" strike="noStrike" kern="0" cap="none" spc="0" normalizeH="0" baseline="0" noProof="0">
              <a:ln>
                <a:noFill/>
              </a:ln>
              <a:solidFill>
                <a:sysClr val="windowText" lastClr="000000"/>
              </a:solidFill>
              <a:effectLst/>
              <a:uLnTx/>
              <a:uFillTx/>
              <a:latin typeface="TH SarabunIT๙" panose="020B0500040200020003" pitchFamily="34" charset="-34"/>
              <a:ea typeface="+mn-ea"/>
              <a:cs typeface="TH SarabunIT๙" panose="020B0500040200020003" pitchFamily="34" charset="-34"/>
            </a:rPr>
            <a:t>.............................................................................</a:t>
          </a:r>
          <a:endParaRPr kumimoji="0" lang="th-TH" sz="1600" b="0" i="0" u="none" strike="noStrike" kern="0" cap="none" spc="0" normalizeH="0" baseline="0" noProof="0">
            <a:ln>
              <a:noFill/>
            </a:ln>
            <a:solidFill>
              <a:sysClr val="windowText" lastClr="000000"/>
            </a:solidFill>
            <a:effectLst/>
            <a:uLnTx/>
            <a:uFillTx/>
            <a:latin typeface="TH SarabunIT๙" panose="020B0500040200020003" pitchFamily="34" charset="-34"/>
            <a:ea typeface="+mn-ea"/>
            <a:cs typeface="TH SarabunIT๙" panose="020B0500040200020003" pitchFamily="34" charset="-34"/>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th-TH" sz="1600" b="0" i="0" u="none" strike="noStrike" kern="0" cap="none" spc="0" normalizeH="0" baseline="0" noProof="0">
              <a:ln>
                <a:noFill/>
              </a:ln>
              <a:solidFill>
                <a:sysClr val="windowText" lastClr="000000"/>
              </a:solidFill>
              <a:effectLst/>
              <a:uLnTx/>
              <a:uFillTx/>
              <a:latin typeface="TH SarabunIT๙" panose="020B0500040200020003" pitchFamily="34" charset="-34"/>
              <a:ea typeface="+mn-ea"/>
              <a:cs typeface="TH SarabunIT๙" panose="020B0500040200020003" pitchFamily="34" charset="-34"/>
            </a:rPr>
            <a:t>(นายธีรพงศ์ บัวนิ่ม)</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th-TH" sz="1600" b="0" i="0" u="none" strike="noStrike" kern="0" cap="none" spc="0" normalizeH="0" baseline="0" noProof="0">
              <a:ln>
                <a:noFill/>
              </a:ln>
              <a:solidFill>
                <a:sysClr val="windowText" lastClr="000000"/>
              </a:solidFill>
              <a:effectLst/>
              <a:uLnTx/>
              <a:uFillTx/>
              <a:latin typeface="TH SarabunIT๙" panose="020B0500040200020003" pitchFamily="34" charset="-34"/>
              <a:ea typeface="+mn-ea"/>
              <a:cs typeface="TH SarabunIT๙" panose="020B0500040200020003" pitchFamily="34" charset="-34"/>
            </a:rPr>
            <a:t>นายช่างไฟฟ้าชำนาญงาน</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th-TH" sz="1600" b="0" i="0" u="none" strike="noStrike" kern="0" cap="none" spc="0" normalizeH="0" baseline="0" noProof="0">
              <a:ln>
                <a:noFill/>
              </a:ln>
              <a:solidFill>
                <a:sysClr val="windowText" lastClr="000000"/>
              </a:solidFill>
              <a:effectLst/>
              <a:uLnTx/>
              <a:uFillTx/>
              <a:latin typeface="TH SarabunIT๙" panose="020B0500040200020003" pitchFamily="34" charset="-34"/>
              <a:ea typeface="+mn-ea"/>
              <a:cs typeface="TH SarabunIT๙" panose="020B0500040200020003" pitchFamily="34" charset="-34"/>
            </a:rPr>
            <a:t>กรรมการกำหนดราคากลาง</a:t>
          </a:r>
        </a:p>
      </xdr:txBody>
    </xdr:sp>
    <xdr:clientData/>
  </xdr:twoCellAnchor>
  <xdr:twoCellAnchor>
    <xdr:from>
      <xdr:col>12</xdr:col>
      <xdr:colOff>250032</xdr:colOff>
      <xdr:row>32</xdr:row>
      <xdr:rowOff>154780</xdr:rowOff>
    </xdr:from>
    <xdr:to>
      <xdr:col>21</xdr:col>
      <xdr:colOff>328613</xdr:colOff>
      <xdr:row>37</xdr:row>
      <xdr:rowOff>11904</xdr:rowOff>
    </xdr:to>
    <xdr:sp macro="" textlink="">
      <xdr:nvSpPr>
        <xdr:cNvPr id="15" name="กล่องข้อความ 14">
          <a:extLst>
            <a:ext uri="{FF2B5EF4-FFF2-40B4-BE49-F238E27FC236}">
              <a16:creationId xmlns:a16="http://schemas.microsoft.com/office/drawing/2014/main" id="{00000000-0008-0000-0300-00000F000000}"/>
            </a:ext>
          </a:extLst>
        </xdr:cNvPr>
        <xdr:cNvSpPr txBox="1"/>
      </xdr:nvSpPr>
      <xdr:spPr>
        <a:xfrm>
          <a:off x="4095751" y="8715374"/>
          <a:ext cx="3043237" cy="1202530"/>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600" b="0" i="0" u="none" strike="noStrike" kern="0" cap="none" spc="0" normalizeH="0" baseline="0" noProof="0">
              <a:ln>
                <a:noFill/>
              </a:ln>
              <a:solidFill>
                <a:sysClr val="windowText" lastClr="000000"/>
              </a:solidFill>
              <a:effectLst/>
              <a:uLnTx/>
              <a:uFillTx/>
              <a:latin typeface="TH SarabunIT๙" panose="020B0500040200020003" pitchFamily="34" charset="-34"/>
              <a:ea typeface="+mn-ea"/>
              <a:cs typeface="TH SarabunIT๙" panose="020B0500040200020003" pitchFamily="34" charset="-34"/>
            </a:rPr>
            <a:t>.............................................................................</a:t>
          </a:r>
          <a:endParaRPr kumimoji="0" lang="th-TH" sz="1600" b="0" i="0" u="none" strike="noStrike" kern="0" cap="none" spc="0" normalizeH="0" baseline="0" noProof="0">
            <a:ln>
              <a:noFill/>
            </a:ln>
            <a:solidFill>
              <a:sysClr val="windowText" lastClr="000000"/>
            </a:solidFill>
            <a:effectLst/>
            <a:uLnTx/>
            <a:uFillTx/>
            <a:latin typeface="TH SarabunIT๙" panose="020B0500040200020003" pitchFamily="34" charset="-34"/>
            <a:ea typeface="+mn-ea"/>
            <a:cs typeface="TH SarabunIT๙" panose="020B0500040200020003" pitchFamily="34" charset="-34"/>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th-TH" sz="1600" b="0" i="0" u="none" strike="noStrike" kern="0" cap="none" spc="0" normalizeH="0" baseline="0" noProof="0">
              <a:ln>
                <a:noFill/>
              </a:ln>
              <a:solidFill>
                <a:sysClr val="windowText" lastClr="000000"/>
              </a:solidFill>
              <a:effectLst/>
              <a:uLnTx/>
              <a:uFillTx/>
              <a:latin typeface="TH SarabunIT๙" panose="020B0500040200020003" pitchFamily="34" charset="-34"/>
              <a:ea typeface="+mn-ea"/>
              <a:cs typeface="TH SarabunIT๙" panose="020B0500040200020003" pitchFamily="34" charset="-34"/>
            </a:rPr>
            <a:t>(นายสศฤษ บุญชู)</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th-TH" sz="1600" b="0" i="0" u="none" strike="noStrike" kern="0" cap="none" spc="0" normalizeH="0" baseline="0" noProof="0">
              <a:ln>
                <a:noFill/>
              </a:ln>
              <a:solidFill>
                <a:sysClr val="windowText" lastClr="000000"/>
              </a:solidFill>
              <a:effectLst/>
              <a:uLnTx/>
              <a:uFillTx/>
              <a:latin typeface="TH SarabunIT๙" panose="020B0500040200020003" pitchFamily="34" charset="-34"/>
              <a:ea typeface="+mn-ea"/>
              <a:cs typeface="TH SarabunIT๙" panose="020B0500040200020003" pitchFamily="34" charset="-34"/>
            </a:rPr>
            <a:t>นายช่างโยธาปฏิบัติงาน</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th-TH" sz="1600" b="0" i="0" u="none" strike="noStrike" kern="0" cap="none" spc="0" normalizeH="0" baseline="0" noProof="0">
              <a:ln>
                <a:noFill/>
              </a:ln>
              <a:solidFill>
                <a:sysClr val="windowText" lastClr="000000"/>
              </a:solidFill>
              <a:effectLst/>
              <a:uLnTx/>
              <a:uFillTx/>
              <a:latin typeface="TH SarabunIT๙" panose="020B0500040200020003" pitchFamily="34" charset="-34"/>
              <a:ea typeface="+mn-ea"/>
              <a:cs typeface="TH SarabunIT๙" panose="020B0500040200020003" pitchFamily="34" charset="-34"/>
            </a:rPr>
            <a:t>กรรมการกำหนดราคากลาง</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14</xdr:col>
      <xdr:colOff>495300</xdr:colOff>
      <xdr:row>75</xdr:row>
      <xdr:rowOff>0</xdr:rowOff>
    </xdr:from>
    <xdr:ext cx="184731" cy="262572"/>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13611225" y="23060025"/>
          <a:ext cx="184731"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h-TH"/>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14</xdr:col>
      <xdr:colOff>495300</xdr:colOff>
      <xdr:row>91</xdr:row>
      <xdr:rowOff>0</xdr:rowOff>
    </xdr:from>
    <xdr:ext cx="184731" cy="262572"/>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9975850" y="25006300"/>
          <a:ext cx="184731"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h-TH"/>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14</xdr:col>
      <xdr:colOff>495300</xdr:colOff>
      <xdr:row>22</xdr:row>
      <xdr:rowOff>0</xdr:rowOff>
    </xdr:from>
    <xdr:ext cx="184731" cy="262572"/>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11001375" y="25136475"/>
          <a:ext cx="184731"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h-TH"/>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14</xdr:col>
      <xdr:colOff>495300</xdr:colOff>
      <xdr:row>84</xdr:row>
      <xdr:rowOff>0</xdr:rowOff>
    </xdr:from>
    <xdr:ext cx="184731" cy="262572"/>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5286375" y="18459450"/>
          <a:ext cx="184731"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h-TH"/>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3</xdr:col>
      <xdr:colOff>555254</xdr:colOff>
      <xdr:row>21</xdr:row>
      <xdr:rowOff>227134</xdr:rowOff>
    </xdr:from>
    <xdr:to>
      <xdr:col>4</xdr:col>
      <xdr:colOff>236373</xdr:colOff>
      <xdr:row>22</xdr:row>
      <xdr:rowOff>248479</xdr:rowOff>
    </xdr:to>
    <xdr:sp macro="" textlink="">
      <xdr:nvSpPr>
        <xdr:cNvPr id="2" name="TextBox 1">
          <a:extLst>
            <a:ext uri="{FF2B5EF4-FFF2-40B4-BE49-F238E27FC236}">
              <a16:creationId xmlns:a16="http://schemas.microsoft.com/office/drawing/2014/main" id="{00000000-0008-0000-1500-000002000000}"/>
            </a:ext>
          </a:extLst>
        </xdr:cNvPr>
        <xdr:cNvSpPr txBox="1"/>
      </xdr:nvSpPr>
      <xdr:spPr>
        <a:xfrm>
          <a:off x="4738927" y="5971442"/>
          <a:ext cx="728869" cy="2997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th-TH" sz="1600" baseline="0">
              <a:latin typeface="TH SarabunPSK" pitchFamily="34" charset="-34"/>
              <a:cs typeface="TH SarabunPSK" pitchFamily="34" charset="-34"/>
            </a:rPr>
            <a:t>เห็นชอบ</a:t>
          </a:r>
        </a:p>
        <a:p>
          <a:endParaRPr lang="en-US" sz="1400" b="0">
            <a:latin typeface="TH SarabunPSK" pitchFamily="34" charset="-34"/>
            <a:cs typeface="TH SarabunPSK" pitchFamily="34" charset="-34"/>
          </a:endParaRPr>
        </a:p>
      </xdr:txBody>
    </xdr:sp>
    <xdr:clientData/>
  </xdr:twoCellAnchor>
  <xdr:twoCellAnchor>
    <xdr:from>
      <xdr:col>3</xdr:col>
      <xdr:colOff>541556</xdr:colOff>
      <xdr:row>26</xdr:row>
      <xdr:rowOff>227135</xdr:rowOff>
    </xdr:from>
    <xdr:to>
      <xdr:col>4</xdr:col>
      <xdr:colOff>222675</xdr:colOff>
      <xdr:row>27</xdr:row>
      <xdr:rowOff>255806</xdr:rowOff>
    </xdr:to>
    <xdr:sp macro="" textlink="">
      <xdr:nvSpPr>
        <xdr:cNvPr id="3" name="TextBox 2">
          <a:extLst>
            <a:ext uri="{FF2B5EF4-FFF2-40B4-BE49-F238E27FC236}">
              <a16:creationId xmlns:a16="http://schemas.microsoft.com/office/drawing/2014/main" id="{00000000-0008-0000-1500-000003000000}"/>
            </a:ext>
          </a:extLst>
        </xdr:cNvPr>
        <xdr:cNvSpPr txBox="1"/>
      </xdr:nvSpPr>
      <xdr:spPr>
        <a:xfrm>
          <a:off x="4725229" y="7363558"/>
          <a:ext cx="728869" cy="3070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th-TH" sz="1600" baseline="0">
              <a:latin typeface="TH SarabunPSK" pitchFamily="34" charset="-34"/>
              <a:cs typeface="TH SarabunPSK" pitchFamily="34" charset="-34"/>
            </a:rPr>
            <a:t>ตรวจ</a:t>
          </a:r>
        </a:p>
        <a:p>
          <a:endParaRPr lang="th-TH" sz="1400">
            <a:latin typeface="TH SarabunPSK" pitchFamily="34" charset="-34"/>
            <a:cs typeface="TH SarabunPSK" pitchFamily="34" charset="-34"/>
          </a:endParaRPr>
        </a:p>
        <a:p>
          <a:endParaRPr lang="en-US" sz="1400" b="0">
            <a:latin typeface="TH SarabunPSK" pitchFamily="34" charset="-34"/>
            <a:cs typeface="TH SarabunPSK" pitchFamily="34" charset="-34"/>
          </a:endParaRPr>
        </a:p>
      </xdr:txBody>
    </xdr:sp>
    <xdr:clientData/>
  </xdr:twoCellAnchor>
  <xdr:twoCellAnchor>
    <xdr:from>
      <xdr:col>3</xdr:col>
      <xdr:colOff>534866</xdr:colOff>
      <xdr:row>32</xdr:row>
      <xdr:rowOff>234461</xdr:rowOff>
    </xdr:from>
    <xdr:to>
      <xdr:col>5</xdr:col>
      <xdr:colOff>457138</xdr:colOff>
      <xdr:row>33</xdr:row>
      <xdr:rowOff>226498</xdr:rowOff>
    </xdr:to>
    <xdr:sp macro="" textlink="">
      <xdr:nvSpPr>
        <xdr:cNvPr id="4" name="TextBox 3">
          <a:extLst>
            <a:ext uri="{FF2B5EF4-FFF2-40B4-BE49-F238E27FC236}">
              <a16:creationId xmlns:a16="http://schemas.microsoft.com/office/drawing/2014/main" id="{00000000-0008-0000-1500-000004000000}"/>
            </a:ext>
          </a:extLst>
        </xdr:cNvPr>
        <xdr:cNvSpPr txBox="1"/>
      </xdr:nvSpPr>
      <xdr:spPr>
        <a:xfrm>
          <a:off x="4718539" y="9041423"/>
          <a:ext cx="1988464" cy="2704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th-TH" sz="1600" baseline="0">
              <a:latin typeface="TH SarabunPSK" pitchFamily="34" charset="-34"/>
              <a:cs typeface="TH SarabunPSK" pitchFamily="34" charset="-34"/>
            </a:rPr>
            <a:t>ประมาณราคาและรวบรวมโดย</a:t>
          </a:r>
          <a:endParaRPr lang="th-TH" sz="1400">
            <a:latin typeface="TH SarabunPSK" pitchFamily="34" charset="-34"/>
            <a:cs typeface="TH SarabunPSK" pitchFamily="34" charset="-34"/>
          </a:endParaRPr>
        </a:p>
        <a:p>
          <a:endParaRPr lang="en-US" sz="1400" b="0">
            <a:latin typeface="TH SarabunPSK" pitchFamily="34" charset="-34"/>
            <a:cs typeface="TH SarabunPSK" pitchFamily="34" charset="-34"/>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WINDOWS/TEMP/&#3648;&#3626;&#3609;&#3629;&#3619;&#3634;&#3588;&#3634;-%20(&#3626;&#3641;&#3605;&#3619;)-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WINDOWS\TEMP\&#3648;&#3626;&#3609;&#3629;&#3619;&#3634;&#3588;&#3634;-%20(&#3626;&#3641;&#3605;&#3619;)-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3611;&#3619;.%20&#3591;&#3634;&#3609;&#3629;&#3634;&#3588;&#3634;&#3619;\&#3624;&#3641;&#3609;&#3618;&#3660;&#3619;&#3634;&#3594;&#3585;&#3634;&#3619;&#3626;&#3619;&#3632;&#3610;&#3640;&#3619;&#3637;\&#3588;&#3656;&#3634;&#3651;&#3594;&#3657;&#3592;&#3656;&#3634;&#3618;&#3614;&#3636;&#3648;&#3624;&#3625;\Users\athirach_ka\Desktop\breakdown_v1.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Documents%20and%20Settings\Anukul\My%20Documents\&#3585;&#3619;&#3619;&#3617;&#3585;&#3634;&#3619;&#3585;&#3635;&#3627;&#3609;&#3604;&#3619;&#3634;&#3588;&#3634;&#3585;&#3621;&#3634;&#3591;%20&#3592;.&#3629;&#3640;&#3610;&#3621;\Documents%20and%20Settings\Administrator\My%20Documents\&#3626;&#3635;&#3648;&#3609;&#3634;&#3586;&#3629;&#3591;%20&#3619;&#3634;&#3588;&#3634;&#3585;&#3621;&#3634;&#3591;_&#3624;&#3634;&#3621;&#3611;&#3585;&#3588;&#3619;&#3629;&#3591;&#3626;&#3591;&#3586;&#3621;&#363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3591;&#3634;&#3609;&#3619;&#3634;&#3594;&#3585;&#3634;&#3619;/&#3619;&#3634;&#3594;&#3585;&#3634;&#3619;/&#3585;&#3619;&#3617;&#3605;&#3656;&#3634;&#3591;&#3654;/&#3626;&#3635;&#3609;&#3633;&#3585;&#3591;&#3634;&#3609;&#3611;&#3621;&#3633;&#3604;&#3631;/&#3627;&#3657;&#3629;&#3591;&#3611;&#3619;&#3632;&#3594;&#3640;&#3617;%20&#3626;&#3606;&#3634;&#3610;&#3633;&#3609;&#3614;&#3619;&#3632;&#3610;&#3619;&#3617;&#3619;&#3634;&#3594;&#3609;&#3585;%201035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Documents%20and%20Settings\&#3648;&#3592;&#3637;&#3658;&#3618;&#3610;\My%20Documents\Documents%20and%20Settings\Administrator\My%20Documents\&#3626;&#3635;&#3648;&#3609;&#3634;&#3586;&#3629;&#3591;%20&#3619;&#3634;&#3588;&#3634;&#3585;&#3621;&#3634;&#3591;_&#3624;&#3634;&#3621;&#3611;&#3585;&#3588;&#3619;&#3629;&#3591;&#3626;&#3591;&#3586;&#3621;&#363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ocuments%20and%20Settings\Anukul\My%20Documents\&#3585;&#3619;&#3619;&#3617;&#3585;&#3634;&#3619;&#3585;&#3635;&#3627;&#3609;&#3604;&#3619;&#3634;&#3588;&#3634;&#3585;&#3621;&#3634;&#3591;%20&#3592;.&#3629;&#3640;&#3610;&#3621;\Documents%20and%20Settings\Administrator\My%20Documents\&#3626;&#3635;&#3648;&#3609;&#3634;&#3586;&#3629;&#3591;%20&#3619;&#3634;&#3588;&#3634;&#3585;&#3621;&#3634;&#3591;_&#3624;&#3634;&#3621;&#3611;&#3585;&#3588;&#3619;&#3629;&#3591;&#3626;&#3591;&#3586;&#3621;&#3634;.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file:///D:\&#3611;&#3619;.%20&#3591;&#3634;&#3609;&#3629;&#3634;&#3588;&#3634;&#3619;\&#3624;&#3641;&#3609;&#3618;&#3660;&#3619;&#3634;&#3594;&#3585;&#3634;&#3619;&#3626;&#3619;&#3632;&#3610;&#3640;&#3619;&#3637;\Documents\&#3626;&#3607;&#3629;&#3616;%20&#3624;&#3641;&#3609;&#3618;&#3660;&#3648;&#3607;&#3588;&#3650;&#3609;&#3631;%20&#3604;&#3634;&#3623;&#3648;&#3607;&#3637;&#3618;&#3617;\&#3627;&#3629;&#3614;&#3633;&#3585;%2024%20&#3627;&#3609;&#3656;&#3623;&#3618;\Documents%20and%20Settings\Anukul\My%20Documents\&#3585;&#3619;&#3619;&#3617;&#3585;&#3634;&#3619;&#3585;&#3635;&#3627;&#3609;&#3604;&#3619;&#3634;&#3588;&#3634;&#3585;&#3621;&#3634;&#3591;%20&#3592;.&#3629;&#3640;&#3610;&#3621;\Documents%20and%20Settings\Administrator\My%20Documents\&#3626;&#3635;&#3648;&#3609;&#3634;&#3586;&#3629;&#3591;%20&#3619;&#3634;&#3588;&#3634;&#3585;&#3621;&#3634;&#3591;_&#3624;&#3634;&#3621;&#3611;&#3585;&#3588;&#3619;&#3629;&#3591;&#3626;&#3591;&#3586;&#3621;&#3634;.xls?AA5751CD" TargetMode="External"/><Relationship Id="rId1" Type="http://schemas.openxmlformats.org/officeDocument/2006/relationships/externalLinkPath" Target="file:///\\AA5751CD\&#3626;&#3635;&#3648;&#3609;&#3634;&#3586;&#3629;&#3591;%20&#3619;&#3634;&#3588;&#3634;&#3585;&#3621;&#3634;&#3591;_&#3624;&#3634;&#3621;&#3611;&#3585;&#3588;&#3619;&#3629;&#3591;&#3626;&#3591;&#3586;&#3621;&#363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3629;&#3634;&#3588;&#3634;&#3619;&#3610;&#3640;&#3588;&#3621;&#3634;&#3585;&#3619;%20&#3648;&#3614;&#3636;&#3656;&#3617;&#3648;&#3605;&#3636;&#3617;%209-3-58\Documents%20and%20Settings\Anukul\My%20Documents\&#3585;&#3619;&#3619;&#3617;&#3585;&#3634;&#3619;&#3585;&#3635;&#3627;&#3609;&#3604;&#3619;&#3634;&#3588;&#3634;&#3585;&#3621;&#3634;&#3591;%20&#3592;.&#3629;&#3640;&#3610;&#3621;\Documents%20and%20Settings\Administrator\My%20Documents\&#3626;&#3635;&#3648;&#3609;&#3634;&#3586;&#3629;&#3591;%20&#3619;&#3634;&#3588;&#3634;&#3585;&#3621;&#3634;&#3591;_&#3624;&#3634;&#3621;&#3611;&#3585;&#3588;&#3619;&#3629;&#3591;&#3626;&#3591;&#3586;&#3621;&#363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Documents\&#3626;&#3607;&#3629;&#3616;%20&#3624;&#3641;&#3609;&#3618;&#3660;&#3648;&#3607;&#3588;&#3650;&#3609;&#3631;%20&#3604;&#3634;&#3623;&#3648;&#3607;&#3637;&#3618;&#3617;\&#3627;&#3629;&#3614;&#3633;&#3585;%2024%20&#3627;&#3609;&#3656;&#3623;&#3618;\Documents%20and%20Settings\Anukul\My%20Documents\&#3585;&#3619;&#3619;&#3617;&#3585;&#3634;&#3619;&#3585;&#3635;&#3627;&#3609;&#3604;&#3619;&#3634;&#3588;&#3634;&#3585;&#3621;&#3634;&#3591;%20&#3592;.&#3629;&#3640;&#3610;&#3621;\Documents%20and%20Settings\Administrator\My%20Documents\&#3626;&#3635;&#3648;&#3609;&#3634;&#3586;&#3629;&#3591;%20&#3619;&#3634;&#3588;&#3634;&#3585;&#3621;&#3634;&#3591;_&#3624;&#3634;&#3621;&#3611;&#3585;&#3588;&#3619;&#3629;&#3591;&#3626;&#3591;&#3586;&#3621;&#363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3626;&#3607;&#3629;&#3616;%20&#3624;&#3641;&#3609;&#3618;&#3660;&#3648;&#3607;&#3588;&#3650;&#3609;&#3631;%20&#3604;&#3634;&#3623;&#3648;&#3607;&#3637;&#3618;&#3617;/&#3627;&#3629;&#3614;&#3633;&#3585;%2024%20&#3627;&#3609;&#3656;&#3623;&#3618;/Documents%20and%20Settings/Anukul/My%20Documents/&#3585;&#3619;&#3619;&#3617;&#3585;&#3634;&#3619;&#3585;&#3635;&#3627;&#3609;&#3604;&#3619;&#3634;&#3588;&#3634;&#3585;&#3621;&#3634;&#3591;%20&#3592;.&#3629;&#3640;&#3610;&#3621;/Documents%20and%20Settings/Administrator/My%20Documents/&#3626;&#3635;&#3648;&#3609;&#3634;&#3586;&#3629;&#3591;%20&#3619;&#3634;&#3588;&#3634;&#3585;&#3621;&#3634;&#3591;_&#3624;&#3634;&#3621;&#3611;&#3585;&#3588;&#3619;&#3629;&#3591;&#3626;&#3591;&#3586;&#3621;&#363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J:\Documents\&#3626;&#3607;&#3629;&#3616;%20&#3624;&#3641;&#3609;&#3618;&#3660;&#3648;&#3607;&#3588;&#3650;&#3609;&#3631;%20&#3604;&#3634;&#3623;&#3648;&#3607;&#3637;&#3618;&#3617;\&#3627;&#3629;&#3614;&#3633;&#3585;%2024%20&#3627;&#3609;&#3656;&#3623;&#3618;\Documents%20and%20Settings\Anukul\My%20Documents\&#3585;&#3619;&#3619;&#3617;&#3585;&#3634;&#3619;&#3585;&#3635;&#3627;&#3609;&#3604;&#3619;&#3634;&#3588;&#3634;&#3585;&#3621;&#3634;&#3591;%20&#3592;.&#3629;&#3640;&#3610;&#3621;\Documents%20and%20Settings\Administrator\My%20Documents\&#3626;&#3635;&#3648;&#3609;&#3634;&#3586;&#3629;&#3591;%20&#3619;&#3634;&#3588;&#3634;&#3585;&#3621;&#3634;&#3591;_&#3624;&#3634;&#3621;&#3611;&#3585;&#3588;&#3619;&#3629;&#3591;&#3626;&#3591;&#3586;&#3621;&#363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Documents%20and%20Settings\Anukul\My%20Documents\&#3585;&#3619;&#3619;&#3617;&#3585;&#3634;&#3619;&#3585;&#3635;&#3627;&#3609;&#3604;&#3619;&#3634;&#3588;&#3634;&#3585;&#3621;&#3634;&#3591;%20&#3592;.&#3629;&#3640;&#3610;&#3621;\Documents%20and%20Settings\Administrator\My%20Documents\&#3626;&#3635;&#3648;&#3609;&#3634;&#3586;&#3629;&#3591;%20&#3619;&#3634;&#3588;&#3634;&#3585;&#3621;&#3634;&#3591;_&#3624;&#3634;&#3621;&#3611;&#3585;&#3588;&#3619;&#3629;&#3591;&#3626;&#3591;&#3586;&#3621;&#363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My%20Documents/00-&#3591;&#3634;&#3609;&#3611;&#3619;.&#3611;&#3637;%202556/&#3650;&#3588;&#3619;&#3591;&#3627;&#3634;&#3619;%20SDU%20(2)/Documents%20and%20Settings/Anukul/My%20Documents/&#3585;&#3619;&#3619;&#3617;&#3585;&#3634;&#3619;&#3585;&#3635;&#3627;&#3609;&#3604;&#3619;&#3634;&#3588;&#3634;&#3585;&#3621;&#3634;&#3591;%20&#3592;.&#3629;&#3640;&#3610;&#3621;/Documents%20and%20Settings/Administrator/My%20Documents/&#3626;&#3635;&#3648;&#3609;&#3634;&#3586;&#3629;&#3591;%20&#3619;&#3634;&#3588;&#3634;&#3585;&#3621;&#3634;&#3591;_&#3624;&#3634;&#3621;&#3611;&#3585;&#3588;&#3619;&#3629;&#3591;&#3626;&#3591;&#3586;&#3621;&#363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My%20Documents\00-&#3591;&#3634;&#3609;&#3611;&#3619;.&#3611;&#3637;%202556\&#3650;&#3588;&#3619;&#3591;&#3627;&#3634;&#3619;%20SDU%20(2)\Documents%20and%20Settings\Anukul\My%20Documents\&#3585;&#3619;&#3619;&#3617;&#3585;&#3634;&#3619;&#3585;&#3635;&#3627;&#3609;&#3604;&#3619;&#3634;&#3588;&#3634;&#3585;&#3621;&#3634;&#3591;%20&#3592;.&#3629;&#3640;&#3610;&#3621;\Documents%20and%20Settings\Administrator\My%20Documents\&#3626;&#3635;&#3648;&#3609;&#3634;&#3586;&#3629;&#3591;%20&#3619;&#3634;&#3588;&#3634;&#3585;&#3621;&#3634;&#3591;_&#3624;&#3634;&#3621;&#3611;&#3585;&#3588;&#3619;&#3629;&#3591;&#3626;&#3591;&#3586;&#3621;&#363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Users\Thapanun\Downloads\&#3605;&#3634;&#3619;&#3634;&#3591;&#3617;&#3634;&#3605;&#3619;&#3600;&#3634;&#3609;%2060%20-%20&#3649;&#3585;&#3657;&#3652;&#3586;%20F%207_6_60.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Users\athirach_ka\Desktop\BOQ_&#3588;&#3656;&#3634;&#3651;&#3594;&#3657;&#3592;&#3656;&#3634;&#3618;&#3614;&#3636;&#3648;&#3624;&#3625;_&#3626;&#3635;&#3609;&#3633;&#3585;&#3648;&#3621;&#3586;&#3634;&#3619;&#3633;&#3600;&#3617;&#3617;&#3609;&#3605;&#3619;&#3637;(&#3617;.531068-8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 val="BankofThailand"/>
      <sheetName val="TAC"/>
      <sheetName val="รามไทย"/>
      <sheetName val="FORM"/>
      <sheetName val="Quote"/>
      <sheetName val="ตามลูกค้าต้องการ"/>
      <sheetName val="ราคาหนังแท้-เทียม"/>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 val="BankofThailand"/>
      <sheetName val="TAC"/>
      <sheetName val="รามไทย"/>
      <sheetName val="FORM"/>
      <sheetName val="Quote"/>
      <sheetName val="ตามลูกค้าต้องการ"/>
      <sheetName val="ราคาหนังแท้-เทียม"/>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ข้อมูลเบื้องต้นโครงการ"/>
      <sheetName val="งานคอนกรีตและงานหิน(ทำเอง)"/>
      <sheetName val="ค่าแรง 1"/>
      <sheetName val="ค่าแรง 2"/>
      <sheetName val="ค่าซ่อม"/>
      <sheetName val="ค่าบ่ม"/>
      <sheetName val="ค่าน้ำมัน"/>
      <sheetName val="ค่าแรง,ดัดผูกเหล็ก"/>
      <sheetName val="ค่าอุปกรณ์"/>
      <sheetName val="วัสดุหลัก(ทำเอง)"/>
      <sheetName val="งานคอนกรีตและงานหิน(จ้างเหมา)"/>
      <sheetName val="วัสดุหลัก(จ้างเหมา)"/>
      <sheetName val="ราคาวัสดุ"/>
      <sheetName val="Fตัวแปค่าขนส่ง"/>
      <sheetName val="ค่าขนส่ง(6ล้อ)"/>
      <sheetName val="ค่าขนส่ง(10ล้อ)"/>
      <sheetName val="ค่าขนส่ง(พ่วง)"/>
      <sheetName val="อัตราราคางานดิน"/>
      <sheetName val="อัตราราคางานทาง"/>
      <sheetName val="ราคางานระเบิดหิน"/>
      <sheetName val="บัญชีค่าแรงงาน"/>
      <sheetName val="ค่างานต้นทุน"/>
      <sheetName val="boq"/>
      <sheetName val="breakdow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อาคาร"/>
      <sheetName val="ภูมิทัศน์"/>
      <sheetName val="เครื่องเสียง"/>
      <sheetName val="Mat_Source"/>
      <sheetName val="สำเนาของ ราคากลาง_ศาลปกครองสงขล"/>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ใบสรุปราคา"/>
      <sheetName val="สรุปหมวดงาน"/>
      <sheetName val="boq"/>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อาคาร"/>
      <sheetName val="ภูมิทัศน์"/>
      <sheetName val="เครื่องเสียง"/>
      <sheetName val="กิจกรรมแบ่งงวดงาน"/>
      <sheetName val="สรุปค่าขนส่ง"/>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อาคาร"/>
      <sheetName val="ภูมิทัศน์"/>
      <sheetName val="เครื่องเสียง"/>
    </sheetNames>
    <sheetDataSet>
      <sheetData sheetId="0" refreshError="1"/>
      <sheetData sheetId="1" refreshError="1"/>
      <sheetData sheetId="2"/>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อาคาร"/>
      <sheetName val="ภูมิทัศน์"/>
      <sheetName val="เครื่องเสียง"/>
    </sheetNames>
    <sheetDataSet>
      <sheetData sheetId="0" refreshError="1"/>
      <sheetData sheetId="1" refreshError="1"/>
      <sheetData sheetId="2"/>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อาคาร"/>
      <sheetName val="ภูมิทัศน์"/>
      <sheetName val="เครื่องเสียง"/>
    </sheetNames>
    <sheetDataSet>
      <sheetData sheetId="0" refreshError="1"/>
      <sheetData sheetId="1" refreshError="1"/>
      <sheetData sheetId="2"/>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อาคาร"/>
      <sheetName val="ภูมิทัศน์"/>
      <sheetName val="เครื่องเสียง"/>
    </sheetNames>
    <sheetDataSet>
      <sheetData sheetId="0" refreshError="1"/>
      <sheetData sheetId="1" refreshError="1"/>
      <sheetData sheetId="2"/>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อาคาร"/>
      <sheetName val="ภูมิทัศน์"/>
      <sheetName val="เครื่องเสียง"/>
    </sheetNames>
    <sheetDataSet>
      <sheetData sheetId="0" refreshError="1"/>
      <sheetData sheetId="1" refreshError="1"/>
      <sheetData sheetId="2"/>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อาคาร"/>
      <sheetName val="ภูมิทัศน์"/>
      <sheetName val="เครื่องเสียง"/>
    </sheetNames>
    <sheetDataSet>
      <sheetData sheetId="0" refreshError="1"/>
      <sheetData sheetId="1" refreshError="1"/>
      <sheetData sheetId="2"/>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อาคาร"/>
      <sheetName val="ภูมิทัศน์"/>
      <sheetName val="เครื่องเสียง"/>
      <sheetName val="สำเนาของ ราคากลาง_ศาลปกครองสงขล"/>
      <sheetName val="ข้อมูลขนส่ง"/>
      <sheetName val="don_copy"/>
      <sheetName val="Hauling"/>
      <sheetName val="กิจกรรมแบ่งงวดงาน"/>
      <sheetName val="สรุปค่าขนส่ง"/>
      <sheetName val="EST-FOOTING (G)"/>
      <sheetName val="Mat_Source"/>
      <sheetName val="boq"/>
      <sheetName val="ราคากลาง 2"/>
      <sheetName val="ค่าขนส่ง"/>
      <sheetName val="งานซ๋อมพื้นคอนกรีต 1"/>
      <sheetName val="I-slab"/>
      <sheetName val="แบบเดิม"/>
      <sheetName val="รายการประมาณราคาต่อหน่วย"/>
      <sheetName val="Invoice"/>
      <sheetName val="SH-A"/>
      <sheetName val="SH-B"/>
      <sheetName val="SH-D"/>
      <sheetName val="SH-E"/>
      <sheetName val="SH-F"/>
      <sheetName val="SH-G"/>
      <sheetName val="SH-C"/>
      <sheetName val="wpc2(2)"/>
      <sheetName val="วัดใต้"/>
      <sheetName val="2"/>
      <sheetName val="ค่าดำเนินการ+ค่าเสื่อมราคา"/>
      <sheetName val="ราคาวัสดุ"/>
      <sheetName val="concrete&amp;งานไม้แบบ"/>
      <sheetName val="PL"/>
      <sheetName val="ประมาณการประตูหน้าต่าง "/>
      <sheetName val="ค่างานต้นทุน"/>
      <sheetName val="ค่างานต้นทุนถนน"/>
      <sheetName val="ส่วนใส่ปริมาณงาน"/>
      <sheetName val="ส่วนคำนวณ1"/>
      <sheetName val="อาคารจุดพักรถ"/>
      <sheetName val="ข้อมูลงานและราคา"/>
      <sheetName val="ตารางส่วนลด EE."/>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อาคาร"/>
      <sheetName val="ภูมิทัศน์"/>
      <sheetName val="เครื่องเสียง"/>
    </sheetNames>
    <sheetDataSet>
      <sheetData sheetId="0" refreshError="1"/>
      <sheetData sheetId="1" refreshError="1"/>
      <sheetData sheetId="2"/>
      <sheetData sheetId="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อาคาร"/>
      <sheetName val="ภูมิทัศน์"/>
      <sheetName val="เครื่องเสียง"/>
    </sheetNames>
    <sheetDataSet>
      <sheetData sheetId="0" refreshError="1"/>
      <sheetData sheetId="1" refreshError="1"/>
      <sheetData sheetId="2"/>
      <sheetData sheetId="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1"/>
      <sheetName val="ปร.2"/>
      <sheetName val="ปร.3"/>
      <sheetName val="ปร.7"/>
      <sheetName val="ปร.6"/>
      <sheetName val="ปร.5"/>
      <sheetName val="ปร.4"/>
      <sheetName val="ปร.5 (พ)"/>
      <sheetName val="ปร.5 (จัดซื้อ)"/>
      <sheetName val="ปร.4 (จัดซื้อ)"/>
      <sheetName val="ปร.4 (พิเศษ)"/>
      <sheetName val="F_อาคาร"/>
      <sheetName val="ปร.6 (BOQ)"/>
      <sheetName val="ปะหน้า BOQ อาคาร"/>
      <sheetName val="ปะหน้า BOQ (จัดซื้อ)"/>
      <sheetName val="F_อาคาร (2)"/>
    </sheetNames>
    <sheetDataSet>
      <sheetData sheetId="0"/>
      <sheetData sheetId="1"/>
      <sheetData sheetId="2"/>
      <sheetData sheetId="3"/>
      <sheetData sheetId="4"/>
      <sheetData sheetId="5" refreshError="1">
        <row r="18">
          <cell r="B18">
            <v>7</v>
          </cell>
        </row>
      </sheetData>
      <sheetData sheetId="6"/>
      <sheetData sheetId="7"/>
      <sheetData sheetId="8"/>
      <sheetData sheetId="9"/>
      <sheetData sheetId="10"/>
      <sheetData sheetId="11"/>
      <sheetData sheetId="12"/>
      <sheetData sheetId="13"/>
      <sheetData sheetId="14"/>
      <sheetData sheetId="1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รุปค่าใช้จ่ายพิเศษ"/>
      <sheetName val="ค่าใช้จ่ายพิเศษ "/>
      <sheetName val="แบ่งงวด"/>
      <sheetName val="ปร.4จัดชื้อ"/>
      <sheetName val="ปร.5 (VAT)"/>
      <sheetName val="FACTOR F"/>
      <sheetName val="ปร.7"/>
      <sheetName val="ปร. 1"/>
      <sheetName val="ปร.2"/>
      <sheetName val="ปร. 3"/>
      <sheetName val="ค่าอำนวยการ"/>
      <sheetName val="ตารางค่าอำนวยการ"/>
      <sheetName val="ดอกเบี้ย,กำไร"/>
      <sheetName val="ภาษี"/>
      <sheetName val="งานรั้วชั่วคราว"/>
      <sheetName val="BACK-UP TOWER CRANE 60"/>
      <sheetName val="BACK-UP_TOWER CRANE 45"/>
    </sheetNames>
    <sheetDataSet>
      <sheetData sheetId="0">
        <row r="6">
          <cell r="A6" t="str">
            <v>คำนวณราคากลางโดย  นายกิตติธัช เหล่าเกียรติโสภณ</v>
          </cell>
        </row>
        <row r="7">
          <cell r="A7" t="str">
            <v>กองมาตรฐานราคากลาง   กรมโยธาธิการและผังเมือง</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sheetPr>
  <dimension ref="A1:M250"/>
  <sheetViews>
    <sheetView topLeftCell="A181" zoomScale="130" zoomScaleNormal="130" zoomScaleSheetLayoutView="166" workbookViewId="0">
      <selection activeCell="G202" sqref="G202"/>
    </sheetView>
  </sheetViews>
  <sheetFormatPr defaultRowHeight="21"/>
  <cols>
    <col min="1" max="1" width="6.625" style="336" bestFit="1" customWidth="1"/>
    <col min="2" max="2" width="3.375" style="336" customWidth="1"/>
    <col min="3" max="3" width="40.875" style="336" bestFit="1" customWidth="1"/>
    <col min="4" max="4" width="6.875" style="336" bestFit="1" customWidth="1"/>
    <col min="5" max="5" width="5.125" style="336" bestFit="1" customWidth="1"/>
    <col min="6" max="6" width="9" style="336" bestFit="1" customWidth="1"/>
    <col min="7" max="7" width="8.125" style="336" bestFit="1" customWidth="1"/>
    <col min="8" max="8" width="12.25" style="574" bestFit="1" customWidth="1"/>
    <col min="9" max="9" width="10.375" style="336" bestFit="1" customWidth="1"/>
    <col min="10" max="10" width="14.75" style="336" bestFit="1" customWidth="1"/>
    <col min="11" max="11" width="9.875" style="336" customWidth="1"/>
    <col min="12" max="256" width="9.125" style="336"/>
    <col min="257" max="257" width="6.625" style="336" bestFit="1" customWidth="1"/>
    <col min="258" max="258" width="3.375" style="336" customWidth="1"/>
    <col min="259" max="259" width="44.625" style="336" customWidth="1"/>
    <col min="260" max="260" width="6.25" style="336" bestFit="1" customWidth="1"/>
    <col min="261" max="261" width="5.25" style="336" bestFit="1" customWidth="1"/>
    <col min="262" max="262" width="8.875" style="336" bestFit="1" customWidth="1"/>
    <col min="263" max="263" width="8.75" style="336" bestFit="1" customWidth="1"/>
    <col min="264" max="264" width="11.375" style="336" customWidth="1"/>
    <col min="265" max="266" width="9.125" style="336"/>
    <col min="267" max="267" width="9.875" style="336" customWidth="1"/>
    <col min="268" max="512" width="9.125" style="336"/>
    <col min="513" max="513" width="6.625" style="336" bestFit="1" customWidth="1"/>
    <col min="514" max="514" width="3.375" style="336" customWidth="1"/>
    <col min="515" max="515" width="44.625" style="336" customWidth="1"/>
    <col min="516" max="516" width="6.25" style="336" bestFit="1" customWidth="1"/>
    <col min="517" max="517" width="5.25" style="336" bestFit="1" customWidth="1"/>
    <col min="518" max="518" width="8.875" style="336" bestFit="1" customWidth="1"/>
    <col min="519" max="519" width="8.75" style="336" bestFit="1" customWidth="1"/>
    <col min="520" max="520" width="11.375" style="336" customWidth="1"/>
    <col min="521" max="522" width="9.125" style="336"/>
    <col min="523" max="523" width="9.875" style="336" customWidth="1"/>
    <col min="524" max="768" width="9.125" style="336"/>
    <col min="769" max="769" width="6.625" style="336" bestFit="1" customWidth="1"/>
    <col min="770" max="770" width="3.375" style="336" customWidth="1"/>
    <col min="771" max="771" width="44.625" style="336" customWidth="1"/>
    <col min="772" max="772" width="6.25" style="336" bestFit="1" customWidth="1"/>
    <col min="773" max="773" width="5.25" style="336" bestFit="1" customWidth="1"/>
    <col min="774" max="774" width="8.875" style="336" bestFit="1" customWidth="1"/>
    <col min="775" max="775" width="8.75" style="336" bestFit="1" customWidth="1"/>
    <col min="776" max="776" width="11.375" style="336" customWidth="1"/>
    <col min="777" max="778" width="9.125" style="336"/>
    <col min="779" max="779" width="9.875" style="336" customWidth="1"/>
    <col min="780" max="1024" width="9.125" style="336"/>
    <col min="1025" max="1025" width="6.625" style="336" bestFit="1" customWidth="1"/>
    <col min="1026" max="1026" width="3.375" style="336" customWidth="1"/>
    <col min="1027" max="1027" width="44.625" style="336" customWidth="1"/>
    <col min="1028" max="1028" width="6.25" style="336" bestFit="1" customWidth="1"/>
    <col min="1029" max="1029" width="5.25" style="336" bestFit="1" customWidth="1"/>
    <col min="1030" max="1030" width="8.875" style="336" bestFit="1" customWidth="1"/>
    <col min="1031" max="1031" width="8.75" style="336" bestFit="1" customWidth="1"/>
    <col min="1032" max="1032" width="11.375" style="336" customWidth="1"/>
    <col min="1033" max="1034" width="9.125" style="336"/>
    <col min="1035" max="1035" width="9.875" style="336" customWidth="1"/>
    <col min="1036" max="1280" width="9.125" style="336"/>
    <col min="1281" max="1281" width="6.625" style="336" bestFit="1" customWidth="1"/>
    <col min="1282" max="1282" width="3.375" style="336" customWidth="1"/>
    <col min="1283" max="1283" width="44.625" style="336" customWidth="1"/>
    <col min="1284" max="1284" width="6.25" style="336" bestFit="1" customWidth="1"/>
    <col min="1285" max="1285" width="5.25" style="336" bestFit="1" customWidth="1"/>
    <col min="1286" max="1286" width="8.875" style="336" bestFit="1" customWidth="1"/>
    <col min="1287" max="1287" width="8.75" style="336" bestFit="1" customWidth="1"/>
    <col min="1288" max="1288" width="11.375" style="336" customWidth="1"/>
    <col min="1289" max="1290" width="9.125" style="336"/>
    <col min="1291" max="1291" width="9.875" style="336" customWidth="1"/>
    <col min="1292" max="1536" width="9.125" style="336"/>
    <col min="1537" max="1537" width="6.625" style="336" bestFit="1" customWidth="1"/>
    <col min="1538" max="1538" width="3.375" style="336" customWidth="1"/>
    <col min="1539" max="1539" width="44.625" style="336" customWidth="1"/>
    <col min="1540" max="1540" width="6.25" style="336" bestFit="1" customWidth="1"/>
    <col min="1541" max="1541" width="5.25" style="336" bestFit="1" customWidth="1"/>
    <col min="1542" max="1542" width="8.875" style="336" bestFit="1" customWidth="1"/>
    <col min="1543" max="1543" width="8.75" style="336" bestFit="1" customWidth="1"/>
    <col min="1544" max="1544" width="11.375" style="336" customWidth="1"/>
    <col min="1545" max="1546" width="9.125" style="336"/>
    <col min="1547" max="1547" width="9.875" style="336" customWidth="1"/>
    <col min="1548" max="1792" width="9.125" style="336"/>
    <col min="1793" max="1793" width="6.625" style="336" bestFit="1" customWidth="1"/>
    <col min="1794" max="1794" width="3.375" style="336" customWidth="1"/>
    <col min="1795" max="1795" width="44.625" style="336" customWidth="1"/>
    <col min="1796" max="1796" width="6.25" style="336" bestFit="1" customWidth="1"/>
    <col min="1797" max="1797" width="5.25" style="336" bestFit="1" customWidth="1"/>
    <col min="1798" max="1798" width="8.875" style="336" bestFit="1" customWidth="1"/>
    <col min="1799" max="1799" width="8.75" style="336" bestFit="1" customWidth="1"/>
    <col min="1800" max="1800" width="11.375" style="336" customWidth="1"/>
    <col min="1801" max="1802" width="9.125" style="336"/>
    <col min="1803" max="1803" width="9.875" style="336" customWidth="1"/>
    <col min="1804" max="2048" width="9.125" style="336"/>
    <col min="2049" max="2049" width="6.625" style="336" bestFit="1" customWidth="1"/>
    <col min="2050" max="2050" width="3.375" style="336" customWidth="1"/>
    <col min="2051" max="2051" width="44.625" style="336" customWidth="1"/>
    <col min="2052" max="2052" width="6.25" style="336" bestFit="1" customWidth="1"/>
    <col min="2053" max="2053" width="5.25" style="336" bestFit="1" customWidth="1"/>
    <col min="2054" max="2054" width="8.875" style="336" bestFit="1" customWidth="1"/>
    <col min="2055" max="2055" width="8.75" style="336" bestFit="1" customWidth="1"/>
    <col min="2056" max="2056" width="11.375" style="336" customWidth="1"/>
    <col min="2057" max="2058" width="9.125" style="336"/>
    <col min="2059" max="2059" width="9.875" style="336" customWidth="1"/>
    <col min="2060" max="2304" width="9.125" style="336"/>
    <col min="2305" max="2305" width="6.625" style="336" bestFit="1" customWidth="1"/>
    <col min="2306" max="2306" width="3.375" style="336" customWidth="1"/>
    <col min="2307" max="2307" width="44.625" style="336" customWidth="1"/>
    <col min="2308" max="2308" width="6.25" style="336" bestFit="1" customWidth="1"/>
    <col min="2309" max="2309" width="5.25" style="336" bestFit="1" customWidth="1"/>
    <col min="2310" max="2310" width="8.875" style="336" bestFit="1" customWidth="1"/>
    <col min="2311" max="2311" width="8.75" style="336" bestFit="1" customWidth="1"/>
    <col min="2312" max="2312" width="11.375" style="336" customWidth="1"/>
    <col min="2313" max="2314" width="9.125" style="336"/>
    <col min="2315" max="2315" width="9.875" style="336" customWidth="1"/>
    <col min="2316" max="2560" width="9.125" style="336"/>
    <col min="2561" max="2561" width="6.625" style="336" bestFit="1" customWidth="1"/>
    <col min="2562" max="2562" width="3.375" style="336" customWidth="1"/>
    <col min="2563" max="2563" width="44.625" style="336" customWidth="1"/>
    <col min="2564" max="2564" width="6.25" style="336" bestFit="1" customWidth="1"/>
    <col min="2565" max="2565" width="5.25" style="336" bestFit="1" customWidth="1"/>
    <col min="2566" max="2566" width="8.875" style="336" bestFit="1" customWidth="1"/>
    <col min="2567" max="2567" width="8.75" style="336" bestFit="1" customWidth="1"/>
    <col min="2568" max="2568" width="11.375" style="336" customWidth="1"/>
    <col min="2569" max="2570" width="9.125" style="336"/>
    <col min="2571" max="2571" width="9.875" style="336" customWidth="1"/>
    <col min="2572" max="2816" width="9.125" style="336"/>
    <col min="2817" max="2817" width="6.625" style="336" bestFit="1" customWidth="1"/>
    <col min="2818" max="2818" width="3.375" style="336" customWidth="1"/>
    <col min="2819" max="2819" width="44.625" style="336" customWidth="1"/>
    <col min="2820" max="2820" width="6.25" style="336" bestFit="1" customWidth="1"/>
    <col min="2821" max="2821" width="5.25" style="336" bestFit="1" customWidth="1"/>
    <col min="2822" max="2822" width="8.875" style="336" bestFit="1" customWidth="1"/>
    <col min="2823" max="2823" width="8.75" style="336" bestFit="1" customWidth="1"/>
    <col min="2824" max="2824" width="11.375" style="336" customWidth="1"/>
    <col min="2825" max="2826" width="9.125" style="336"/>
    <col min="2827" max="2827" width="9.875" style="336" customWidth="1"/>
    <col min="2828" max="3072" width="9.125" style="336"/>
    <col min="3073" max="3073" width="6.625" style="336" bestFit="1" customWidth="1"/>
    <col min="3074" max="3074" width="3.375" style="336" customWidth="1"/>
    <col min="3075" max="3075" width="44.625" style="336" customWidth="1"/>
    <col min="3076" max="3076" width="6.25" style="336" bestFit="1" customWidth="1"/>
    <col min="3077" max="3077" width="5.25" style="336" bestFit="1" customWidth="1"/>
    <col min="3078" max="3078" width="8.875" style="336" bestFit="1" customWidth="1"/>
    <col min="3079" max="3079" width="8.75" style="336" bestFit="1" customWidth="1"/>
    <col min="3080" max="3080" width="11.375" style="336" customWidth="1"/>
    <col min="3081" max="3082" width="9.125" style="336"/>
    <col min="3083" max="3083" width="9.875" style="336" customWidth="1"/>
    <col min="3084" max="3328" width="9.125" style="336"/>
    <col min="3329" max="3329" width="6.625" style="336" bestFit="1" customWidth="1"/>
    <col min="3330" max="3330" width="3.375" style="336" customWidth="1"/>
    <col min="3331" max="3331" width="44.625" style="336" customWidth="1"/>
    <col min="3332" max="3332" width="6.25" style="336" bestFit="1" customWidth="1"/>
    <col min="3333" max="3333" width="5.25" style="336" bestFit="1" customWidth="1"/>
    <col min="3334" max="3334" width="8.875" style="336" bestFit="1" customWidth="1"/>
    <col min="3335" max="3335" width="8.75" style="336" bestFit="1" customWidth="1"/>
    <col min="3336" max="3336" width="11.375" style="336" customWidth="1"/>
    <col min="3337" max="3338" width="9.125" style="336"/>
    <col min="3339" max="3339" width="9.875" style="336" customWidth="1"/>
    <col min="3340" max="3584" width="9.125" style="336"/>
    <col min="3585" max="3585" width="6.625" style="336" bestFit="1" customWidth="1"/>
    <col min="3586" max="3586" width="3.375" style="336" customWidth="1"/>
    <col min="3587" max="3587" width="44.625" style="336" customWidth="1"/>
    <col min="3588" max="3588" width="6.25" style="336" bestFit="1" customWidth="1"/>
    <col min="3589" max="3589" width="5.25" style="336" bestFit="1" customWidth="1"/>
    <col min="3590" max="3590" width="8.875" style="336" bestFit="1" customWidth="1"/>
    <col min="3591" max="3591" width="8.75" style="336" bestFit="1" customWidth="1"/>
    <col min="3592" max="3592" width="11.375" style="336" customWidth="1"/>
    <col min="3593" max="3594" width="9.125" style="336"/>
    <col min="3595" max="3595" width="9.875" style="336" customWidth="1"/>
    <col min="3596" max="3840" width="9.125" style="336"/>
    <col min="3841" max="3841" width="6.625" style="336" bestFit="1" customWidth="1"/>
    <col min="3842" max="3842" width="3.375" style="336" customWidth="1"/>
    <col min="3843" max="3843" width="44.625" style="336" customWidth="1"/>
    <col min="3844" max="3844" width="6.25" style="336" bestFit="1" customWidth="1"/>
    <col min="3845" max="3845" width="5.25" style="336" bestFit="1" customWidth="1"/>
    <col min="3846" max="3846" width="8.875" style="336" bestFit="1" customWidth="1"/>
    <col min="3847" max="3847" width="8.75" style="336" bestFit="1" customWidth="1"/>
    <col min="3848" max="3848" width="11.375" style="336" customWidth="1"/>
    <col min="3849" max="3850" width="9.125" style="336"/>
    <col min="3851" max="3851" width="9.875" style="336" customWidth="1"/>
    <col min="3852" max="4096" width="9.125" style="336"/>
    <col min="4097" max="4097" width="6.625" style="336" bestFit="1" customWidth="1"/>
    <col min="4098" max="4098" width="3.375" style="336" customWidth="1"/>
    <col min="4099" max="4099" width="44.625" style="336" customWidth="1"/>
    <col min="4100" max="4100" width="6.25" style="336" bestFit="1" customWidth="1"/>
    <col min="4101" max="4101" width="5.25" style="336" bestFit="1" customWidth="1"/>
    <col min="4102" max="4102" width="8.875" style="336" bestFit="1" customWidth="1"/>
    <col min="4103" max="4103" width="8.75" style="336" bestFit="1" customWidth="1"/>
    <col min="4104" max="4104" width="11.375" style="336" customWidth="1"/>
    <col min="4105" max="4106" width="9.125" style="336"/>
    <col min="4107" max="4107" width="9.875" style="336" customWidth="1"/>
    <col min="4108" max="4352" width="9.125" style="336"/>
    <col min="4353" max="4353" width="6.625" style="336" bestFit="1" customWidth="1"/>
    <col min="4354" max="4354" width="3.375" style="336" customWidth="1"/>
    <col min="4355" max="4355" width="44.625" style="336" customWidth="1"/>
    <col min="4356" max="4356" width="6.25" style="336" bestFit="1" customWidth="1"/>
    <col min="4357" max="4357" width="5.25" style="336" bestFit="1" customWidth="1"/>
    <col min="4358" max="4358" width="8.875" style="336" bestFit="1" customWidth="1"/>
    <col min="4359" max="4359" width="8.75" style="336" bestFit="1" customWidth="1"/>
    <col min="4360" max="4360" width="11.375" style="336" customWidth="1"/>
    <col min="4361" max="4362" width="9.125" style="336"/>
    <col min="4363" max="4363" width="9.875" style="336" customWidth="1"/>
    <col min="4364" max="4608" width="9.125" style="336"/>
    <col min="4609" max="4609" width="6.625" style="336" bestFit="1" customWidth="1"/>
    <col min="4610" max="4610" width="3.375" style="336" customWidth="1"/>
    <col min="4611" max="4611" width="44.625" style="336" customWidth="1"/>
    <col min="4612" max="4612" width="6.25" style="336" bestFit="1" customWidth="1"/>
    <col min="4613" max="4613" width="5.25" style="336" bestFit="1" customWidth="1"/>
    <col min="4614" max="4614" width="8.875" style="336" bestFit="1" customWidth="1"/>
    <col min="4615" max="4615" width="8.75" style="336" bestFit="1" customWidth="1"/>
    <col min="4616" max="4616" width="11.375" style="336" customWidth="1"/>
    <col min="4617" max="4618" width="9.125" style="336"/>
    <col min="4619" max="4619" width="9.875" style="336" customWidth="1"/>
    <col min="4620" max="4864" width="9.125" style="336"/>
    <col min="4865" max="4865" width="6.625" style="336" bestFit="1" customWidth="1"/>
    <col min="4866" max="4866" width="3.375" style="336" customWidth="1"/>
    <col min="4867" max="4867" width="44.625" style="336" customWidth="1"/>
    <col min="4868" max="4868" width="6.25" style="336" bestFit="1" customWidth="1"/>
    <col min="4869" max="4869" width="5.25" style="336" bestFit="1" customWidth="1"/>
    <col min="4870" max="4870" width="8.875" style="336" bestFit="1" customWidth="1"/>
    <col min="4871" max="4871" width="8.75" style="336" bestFit="1" customWidth="1"/>
    <col min="4872" max="4872" width="11.375" style="336" customWidth="1"/>
    <col min="4873" max="4874" width="9.125" style="336"/>
    <col min="4875" max="4875" width="9.875" style="336" customWidth="1"/>
    <col min="4876" max="5120" width="9.125" style="336"/>
    <col min="5121" max="5121" width="6.625" style="336" bestFit="1" customWidth="1"/>
    <col min="5122" max="5122" width="3.375" style="336" customWidth="1"/>
    <col min="5123" max="5123" width="44.625" style="336" customWidth="1"/>
    <col min="5124" max="5124" width="6.25" style="336" bestFit="1" customWidth="1"/>
    <col min="5125" max="5125" width="5.25" style="336" bestFit="1" customWidth="1"/>
    <col min="5126" max="5126" width="8.875" style="336" bestFit="1" customWidth="1"/>
    <col min="5127" max="5127" width="8.75" style="336" bestFit="1" customWidth="1"/>
    <col min="5128" max="5128" width="11.375" style="336" customWidth="1"/>
    <col min="5129" max="5130" width="9.125" style="336"/>
    <col min="5131" max="5131" width="9.875" style="336" customWidth="1"/>
    <col min="5132" max="5376" width="9.125" style="336"/>
    <col min="5377" max="5377" width="6.625" style="336" bestFit="1" customWidth="1"/>
    <col min="5378" max="5378" width="3.375" style="336" customWidth="1"/>
    <col min="5379" max="5379" width="44.625" style="336" customWidth="1"/>
    <col min="5380" max="5380" width="6.25" style="336" bestFit="1" customWidth="1"/>
    <col min="5381" max="5381" width="5.25" style="336" bestFit="1" customWidth="1"/>
    <col min="5382" max="5382" width="8.875" style="336" bestFit="1" customWidth="1"/>
    <col min="5383" max="5383" width="8.75" style="336" bestFit="1" customWidth="1"/>
    <col min="5384" max="5384" width="11.375" style="336" customWidth="1"/>
    <col min="5385" max="5386" width="9.125" style="336"/>
    <col min="5387" max="5387" width="9.875" style="336" customWidth="1"/>
    <col min="5388" max="5632" width="9.125" style="336"/>
    <col min="5633" max="5633" width="6.625" style="336" bestFit="1" customWidth="1"/>
    <col min="5634" max="5634" width="3.375" style="336" customWidth="1"/>
    <col min="5635" max="5635" width="44.625" style="336" customWidth="1"/>
    <col min="5636" max="5636" width="6.25" style="336" bestFit="1" customWidth="1"/>
    <col min="5637" max="5637" width="5.25" style="336" bestFit="1" customWidth="1"/>
    <col min="5638" max="5638" width="8.875" style="336" bestFit="1" customWidth="1"/>
    <col min="5639" max="5639" width="8.75" style="336" bestFit="1" customWidth="1"/>
    <col min="5640" max="5640" width="11.375" style="336" customWidth="1"/>
    <col min="5641" max="5642" width="9.125" style="336"/>
    <col min="5643" max="5643" width="9.875" style="336" customWidth="1"/>
    <col min="5644" max="5888" width="9.125" style="336"/>
    <col min="5889" max="5889" width="6.625" style="336" bestFit="1" customWidth="1"/>
    <col min="5890" max="5890" width="3.375" style="336" customWidth="1"/>
    <col min="5891" max="5891" width="44.625" style="336" customWidth="1"/>
    <col min="5892" max="5892" width="6.25" style="336" bestFit="1" customWidth="1"/>
    <col min="5893" max="5893" width="5.25" style="336" bestFit="1" customWidth="1"/>
    <col min="5894" max="5894" width="8.875" style="336" bestFit="1" customWidth="1"/>
    <col min="5895" max="5895" width="8.75" style="336" bestFit="1" customWidth="1"/>
    <col min="5896" max="5896" width="11.375" style="336" customWidth="1"/>
    <col min="5897" max="5898" width="9.125" style="336"/>
    <col min="5899" max="5899" width="9.875" style="336" customWidth="1"/>
    <col min="5900" max="6144" width="9.125" style="336"/>
    <col min="6145" max="6145" width="6.625" style="336" bestFit="1" customWidth="1"/>
    <col min="6146" max="6146" width="3.375" style="336" customWidth="1"/>
    <col min="6147" max="6147" width="44.625" style="336" customWidth="1"/>
    <col min="6148" max="6148" width="6.25" style="336" bestFit="1" customWidth="1"/>
    <col min="6149" max="6149" width="5.25" style="336" bestFit="1" customWidth="1"/>
    <col min="6150" max="6150" width="8.875" style="336" bestFit="1" customWidth="1"/>
    <col min="6151" max="6151" width="8.75" style="336" bestFit="1" customWidth="1"/>
    <col min="6152" max="6152" width="11.375" style="336" customWidth="1"/>
    <col min="6153" max="6154" width="9.125" style="336"/>
    <col min="6155" max="6155" width="9.875" style="336" customWidth="1"/>
    <col min="6156" max="6400" width="9.125" style="336"/>
    <col min="6401" max="6401" width="6.625" style="336" bestFit="1" customWidth="1"/>
    <col min="6402" max="6402" width="3.375" style="336" customWidth="1"/>
    <col min="6403" max="6403" width="44.625" style="336" customWidth="1"/>
    <col min="6404" max="6404" width="6.25" style="336" bestFit="1" customWidth="1"/>
    <col min="6405" max="6405" width="5.25" style="336" bestFit="1" customWidth="1"/>
    <col min="6406" max="6406" width="8.875" style="336" bestFit="1" customWidth="1"/>
    <col min="6407" max="6407" width="8.75" style="336" bestFit="1" customWidth="1"/>
    <col min="6408" max="6408" width="11.375" style="336" customWidth="1"/>
    <col min="6409" max="6410" width="9.125" style="336"/>
    <col min="6411" max="6411" width="9.875" style="336" customWidth="1"/>
    <col min="6412" max="6656" width="9.125" style="336"/>
    <col min="6657" max="6657" width="6.625" style="336" bestFit="1" customWidth="1"/>
    <col min="6658" max="6658" width="3.375" style="336" customWidth="1"/>
    <col min="6659" max="6659" width="44.625" style="336" customWidth="1"/>
    <col min="6660" max="6660" width="6.25" style="336" bestFit="1" customWidth="1"/>
    <col min="6661" max="6661" width="5.25" style="336" bestFit="1" customWidth="1"/>
    <col min="6662" max="6662" width="8.875" style="336" bestFit="1" customWidth="1"/>
    <col min="6663" max="6663" width="8.75" style="336" bestFit="1" customWidth="1"/>
    <col min="6664" max="6664" width="11.375" style="336" customWidth="1"/>
    <col min="6665" max="6666" width="9.125" style="336"/>
    <col min="6667" max="6667" width="9.875" style="336" customWidth="1"/>
    <col min="6668" max="6912" width="9.125" style="336"/>
    <col min="6913" max="6913" width="6.625" style="336" bestFit="1" customWidth="1"/>
    <col min="6914" max="6914" width="3.375" style="336" customWidth="1"/>
    <col min="6915" max="6915" width="44.625" style="336" customWidth="1"/>
    <col min="6916" max="6916" width="6.25" style="336" bestFit="1" customWidth="1"/>
    <col min="6917" max="6917" width="5.25" style="336" bestFit="1" customWidth="1"/>
    <col min="6918" max="6918" width="8.875" style="336" bestFit="1" customWidth="1"/>
    <col min="6919" max="6919" width="8.75" style="336" bestFit="1" customWidth="1"/>
    <col min="6920" max="6920" width="11.375" style="336" customWidth="1"/>
    <col min="6921" max="6922" width="9.125" style="336"/>
    <col min="6923" max="6923" width="9.875" style="336" customWidth="1"/>
    <col min="6924" max="7168" width="9.125" style="336"/>
    <col min="7169" max="7169" width="6.625" style="336" bestFit="1" customWidth="1"/>
    <col min="7170" max="7170" width="3.375" style="336" customWidth="1"/>
    <col min="7171" max="7171" width="44.625" style="336" customWidth="1"/>
    <col min="7172" max="7172" width="6.25" style="336" bestFit="1" customWidth="1"/>
    <col min="7173" max="7173" width="5.25" style="336" bestFit="1" customWidth="1"/>
    <col min="7174" max="7174" width="8.875" style="336" bestFit="1" customWidth="1"/>
    <col min="7175" max="7175" width="8.75" style="336" bestFit="1" customWidth="1"/>
    <col min="7176" max="7176" width="11.375" style="336" customWidth="1"/>
    <col min="7177" max="7178" width="9.125" style="336"/>
    <col min="7179" max="7179" width="9.875" style="336" customWidth="1"/>
    <col min="7180" max="7424" width="9.125" style="336"/>
    <col min="7425" max="7425" width="6.625" style="336" bestFit="1" customWidth="1"/>
    <col min="7426" max="7426" width="3.375" style="336" customWidth="1"/>
    <col min="7427" max="7427" width="44.625" style="336" customWidth="1"/>
    <col min="7428" max="7428" width="6.25" style="336" bestFit="1" customWidth="1"/>
    <col min="7429" max="7429" width="5.25" style="336" bestFit="1" customWidth="1"/>
    <col min="7430" max="7430" width="8.875" style="336" bestFit="1" customWidth="1"/>
    <col min="7431" max="7431" width="8.75" style="336" bestFit="1" customWidth="1"/>
    <col min="7432" max="7432" width="11.375" style="336" customWidth="1"/>
    <col min="7433" max="7434" width="9.125" style="336"/>
    <col min="7435" max="7435" width="9.875" style="336" customWidth="1"/>
    <col min="7436" max="7680" width="9.125" style="336"/>
    <col min="7681" max="7681" width="6.625" style="336" bestFit="1" customWidth="1"/>
    <col min="7682" max="7682" width="3.375" style="336" customWidth="1"/>
    <col min="7683" max="7683" width="44.625" style="336" customWidth="1"/>
    <col min="7684" max="7684" width="6.25" style="336" bestFit="1" customWidth="1"/>
    <col min="7685" max="7685" width="5.25" style="336" bestFit="1" customWidth="1"/>
    <col min="7686" max="7686" width="8.875" style="336" bestFit="1" customWidth="1"/>
    <col min="7687" max="7687" width="8.75" style="336" bestFit="1" customWidth="1"/>
    <col min="7688" max="7688" width="11.375" style="336" customWidth="1"/>
    <col min="7689" max="7690" width="9.125" style="336"/>
    <col min="7691" max="7691" width="9.875" style="336" customWidth="1"/>
    <col min="7692" max="7936" width="9.125" style="336"/>
    <col min="7937" max="7937" width="6.625" style="336" bestFit="1" customWidth="1"/>
    <col min="7938" max="7938" width="3.375" style="336" customWidth="1"/>
    <col min="7939" max="7939" width="44.625" style="336" customWidth="1"/>
    <col min="7940" max="7940" width="6.25" style="336" bestFit="1" customWidth="1"/>
    <col min="7941" max="7941" width="5.25" style="336" bestFit="1" customWidth="1"/>
    <col min="7942" max="7942" width="8.875" style="336" bestFit="1" customWidth="1"/>
    <col min="7943" max="7943" width="8.75" style="336" bestFit="1" customWidth="1"/>
    <col min="7944" max="7944" width="11.375" style="336" customWidth="1"/>
    <col min="7945" max="7946" width="9.125" style="336"/>
    <col min="7947" max="7947" width="9.875" style="336" customWidth="1"/>
    <col min="7948" max="8192" width="9.125" style="336"/>
    <col min="8193" max="8193" width="6.625" style="336" bestFit="1" customWidth="1"/>
    <col min="8194" max="8194" width="3.375" style="336" customWidth="1"/>
    <col min="8195" max="8195" width="44.625" style="336" customWidth="1"/>
    <col min="8196" max="8196" width="6.25" style="336" bestFit="1" customWidth="1"/>
    <col min="8197" max="8197" width="5.25" style="336" bestFit="1" customWidth="1"/>
    <col min="8198" max="8198" width="8.875" style="336" bestFit="1" customWidth="1"/>
    <col min="8199" max="8199" width="8.75" style="336" bestFit="1" customWidth="1"/>
    <col min="8200" max="8200" width="11.375" style="336" customWidth="1"/>
    <col min="8201" max="8202" width="9.125" style="336"/>
    <col min="8203" max="8203" width="9.875" style="336" customWidth="1"/>
    <col min="8204" max="8448" width="9.125" style="336"/>
    <col min="8449" max="8449" width="6.625" style="336" bestFit="1" customWidth="1"/>
    <col min="8450" max="8450" width="3.375" style="336" customWidth="1"/>
    <col min="8451" max="8451" width="44.625" style="336" customWidth="1"/>
    <col min="8452" max="8452" width="6.25" style="336" bestFit="1" customWidth="1"/>
    <col min="8453" max="8453" width="5.25" style="336" bestFit="1" customWidth="1"/>
    <col min="8454" max="8454" width="8.875" style="336" bestFit="1" customWidth="1"/>
    <col min="8455" max="8455" width="8.75" style="336" bestFit="1" customWidth="1"/>
    <col min="8456" max="8456" width="11.375" style="336" customWidth="1"/>
    <col min="8457" max="8458" width="9.125" style="336"/>
    <col min="8459" max="8459" width="9.875" style="336" customWidth="1"/>
    <col min="8460" max="8704" width="9.125" style="336"/>
    <col min="8705" max="8705" width="6.625" style="336" bestFit="1" customWidth="1"/>
    <col min="8706" max="8706" width="3.375" style="336" customWidth="1"/>
    <col min="8707" max="8707" width="44.625" style="336" customWidth="1"/>
    <col min="8708" max="8708" width="6.25" style="336" bestFit="1" customWidth="1"/>
    <col min="8709" max="8709" width="5.25" style="336" bestFit="1" customWidth="1"/>
    <col min="8710" max="8710" width="8.875" style="336" bestFit="1" customWidth="1"/>
    <col min="8711" max="8711" width="8.75" style="336" bestFit="1" customWidth="1"/>
    <col min="8712" max="8712" width="11.375" style="336" customWidth="1"/>
    <col min="8713" max="8714" width="9.125" style="336"/>
    <col min="8715" max="8715" width="9.875" style="336" customWidth="1"/>
    <col min="8716" max="8960" width="9.125" style="336"/>
    <col min="8961" max="8961" width="6.625" style="336" bestFit="1" customWidth="1"/>
    <col min="8962" max="8962" width="3.375" style="336" customWidth="1"/>
    <col min="8963" max="8963" width="44.625" style="336" customWidth="1"/>
    <col min="8964" max="8964" width="6.25" style="336" bestFit="1" customWidth="1"/>
    <col min="8965" max="8965" width="5.25" style="336" bestFit="1" customWidth="1"/>
    <col min="8966" max="8966" width="8.875" style="336" bestFit="1" customWidth="1"/>
    <col min="8967" max="8967" width="8.75" style="336" bestFit="1" customWidth="1"/>
    <col min="8968" max="8968" width="11.375" style="336" customWidth="1"/>
    <col min="8969" max="8970" width="9.125" style="336"/>
    <col min="8971" max="8971" width="9.875" style="336" customWidth="1"/>
    <col min="8972" max="9216" width="9.125" style="336"/>
    <col min="9217" max="9217" width="6.625" style="336" bestFit="1" customWidth="1"/>
    <col min="9218" max="9218" width="3.375" style="336" customWidth="1"/>
    <col min="9219" max="9219" width="44.625" style="336" customWidth="1"/>
    <col min="9220" max="9220" width="6.25" style="336" bestFit="1" customWidth="1"/>
    <col min="9221" max="9221" width="5.25" style="336" bestFit="1" customWidth="1"/>
    <col min="9222" max="9222" width="8.875" style="336" bestFit="1" customWidth="1"/>
    <col min="9223" max="9223" width="8.75" style="336" bestFit="1" customWidth="1"/>
    <col min="9224" max="9224" width="11.375" style="336" customWidth="1"/>
    <col min="9225" max="9226" width="9.125" style="336"/>
    <col min="9227" max="9227" width="9.875" style="336" customWidth="1"/>
    <col min="9228" max="9472" width="9.125" style="336"/>
    <col min="9473" max="9473" width="6.625" style="336" bestFit="1" customWidth="1"/>
    <col min="9474" max="9474" width="3.375" style="336" customWidth="1"/>
    <col min="9475" max="9475" width="44.625" style="336" customWidth="1"/>
    <col min="9476" max="9476" width="6.25" style="336" bestFit="1" customWidth="1"/>
    <col min="9477" max="9477" width="5.25" style="336" bestFit="1" customWidth="1"/>
    <col min="9478" max="9478" width="8.875" style="336" bestFit="1" customWidth="1"/>
    <col min="9479" max="9479" width="8.75" style="336" bestFit="1" customWidth="1"/>
    <col min="9480" max="9480" width="11.375" style="336" customWidth="1"/>
    <col min="9481" max="9482" width="9.125" style="336"/>
    <col min="9483" max="9483" width="9.875" style="336" customWidth="1"/>
    <col min="9484" max="9728" width="9.125" style="336"/>
    <col min="9729" max="9729" width="6.625" style="336" bestFit="1" customWidth="1"/>
    <col min="9730" max="9730" width="3.375" style="336" customWidth="1"/>
    <col min="9731" max="9731" width="44.625" style="336" customWidth="1"/>
    <col min="9732" max="9732" width="6.25" style="336" bestFit="1" customWidth="1"/>
    <col min="9733" max="9733" width="5.25" style="336" bestFit="1" customWidth="1"/>
    <col min="9734" max="9734" width="8.875" style="336" bestFit="1" customWidth="1"/>
    <col min="9735" max="9735" width="8.75" style="336" bestFit="1" customWidth="1"/>
    <col min="9736" max="9736" width="11.375" style="336" customWidth="1"/>
    <col min="9737" max="9738" width="9.125" style="336"/>
    <col min="9739" max="9739" width="9.875" style="336" customWidth="1"/>
    <col min="9740" max="9984" width="9.125" style="336"/>
    <col min="9985" max="9985" width="6.625" style="336" bestFit="1" customWidth="1"/>
    <col min="9986" max="9986" width="3.375" style="336" customWidth="1"/>
    <col min="9987" max="9987" width="44.625" style="336" customWidth="1"/>
    <col min="9988" max="9988" width="6.25" style="336" bestFit="1" customWidth="1"/>
    <col min="9989" max="9989" width="5.25" style="336" bestFit="1" customWidth="1"/>
    <col min="9990" max="9990" width="8.875" style="336" bestFit="1" customWidth="1"/>
    <col min="9991" max="9991" width="8.75" style="336" bestFit="1" customWidth="1"/>
    <col min="9992" max="9992" width="11.375" style="336" customWidth="1"/>
    <col min="9993" max="9994" width="9.125" style="336"/>
    <col min="9995" max="9995" width="9.875" style="336" customWidth="1"/>
    <col min="9996" max="10240" width="9.125" style="336"/>
    <col min="10241" max="10241" width="6.625" style="336" bestFit="1" customWidth="1"/>
    <col min="10242" max="10242" width="3.375" style="336" customWidth="1"/>
    <col min="10243" max="10243" width="44.625" style="336" customWidth="1"/>
    <col min="10244" max="10244" width="6.25" style="336" bestFit="1" customWidth="1"/>
    <col min="10245" max="10245" width="5.25" style="336" bestFit="1" customWidth="1"/>
    <col min="10246" max="10246" width="8.875" style="336" bestFit="1" customWidth="1"/>
    <col min="10247" max="10247" width="8.75" style="336" bestFit="1" customWidth="1"/>
    <col min="10248" max="10248" width="11.375" style="336" customWidth="1"/>
    <col min="10249" max="10250" width="9.125" style="336"/>
    <col min="10251" max="10251" width="9.875" style="336" customWidth="1"/>
    <col min="10252" max="10496" width="9.125" style="336"/>
    <col min="10497" max="10497" width="6.625" style="336" bestFit="1" customWidth="1"/>
    <col min="10498" max="10498" width="3.375" style="336" customWidth="1"/>
    <col min="10499" max="10499" width="44.625" style="336" customWidth="1"/>
    <col min="10500" max="10500" width="6.25" style="336" bestFit="1" customWidth="1"/>
    <col min="10501" max="10501" width="5.25" style="336" bestFit="1" customWidth="1"/>
    <col min="10502" max="10502" width="8.875" style="336" bestFit="1" customWidth="1"/>
    <col min="10503" max="10503" width="8.75" style="336" bestFit="1" customWidth="1"/>
    <col min="10504" max="10504" width="11.375" style="336" customWidth="1"/>
    <col min="10505" max="10506" width="9.125" style="336"/>
    <col min="10507" max="10507" width="9.875" style="336" customWidth="1"/>
    <col min="10508" max="10752" width="9.125" style="336"/>
    <col min="10753" max="10753" width="6.625" style="336" bestFit="1" customWidth="1"/>
    <col min="10754" max="10754" width="3.375" style="336" customWidth="1"/>
    <col min="10755" max="10755" width="44.625" style="336" customWidth="1"/>
    <col min="10756" max="10756" width="6.25" style="336" bestFit="1" customWidth="1"/>
    <col min="10757" max="10757" width="5.25" style="336" bestFit="1" customWidth="1"/>
    <col min="10758" max="10758" width="8.875" style="336" bestFit="1" customWidth="1"/>
    <col min="10759" max="10759" width="8.75" style="336" bestFit="1" customWidth="1"/>
    <col min="10760" max="10760" width="11.375" style="336" customWidth="1"/>
    <col min="10761" max="10762" width="9.125" style="336"/>
    <col min="10763" max="10763" width="9.875" style="336" customWidth="1"/>
    <col min="10764" max="11008" width="9.125" style="336"/>
    <col min="11009" max="11009" width="6.625" style="336" bestFit="1" customWidth="1"/>
    <col min="11010" max="11010" width="3.375" style="336" customWidth="1"/>
    <col min="11011" max="11011" width="44.625" style="336" customWidth="1"/>
    <col min="11012" max="11012" width="6.25" style="336" bestFit="1" customWidth="1"/>
    <col min="11013" max="11013" width="5.25" style="336" bestFit="1" customWidth="1"/>
    <col min="11014" max="11014" width="8.875" style="336" bestFit="1" customWidth="1"/>
    <col min="11015" max="11015" width="8.75" style="336" bestFit="1" customWidth="1"/>
    <col min="11016" max="11016" width="11.375" style="336" customWidth="1"/>
    <col min="11017" max="11018" width="9.125" style="336"/>
    <col min="11019" max="11019" width="9.875" style="336" customWidth="1"/>
    <col min="11020" max="11264" width="9.125" style="336"/>
    <col min="11265" max="11265" width="6.625" style="336" bestFit="1" customWidth="1"/>
    <col min="11266" max="11266" width="3.375" style="336" customWidth="1"/>
    <col min="11267" max="11267" width="44.625" style="336" customWidth="1"/>
    <col min="11268" max="11268" width="6.25" style="336" bestFit="1" customWidth="1"/>
    <col min="11269" max="11269" width="5.25" style="336" bestFit="1" customWidth="1"/>
    <col min="11270" max="11270" width="8.875" style="336" bestFit="1" customWidth="1"/>
    <col min="11271" max="11271" width="8.75" style="336" bestFit="1" customWidth="1"/>
    <col min="11272" max="11272" width="11.375" style="336" customWidth="1"/>
    <col min="11273" max="11274" width="9.125" style="336"/>
    <col min="11275" max="11275" width="9.875" style="336" customWidth="1"/>
    <col min="11276" max="11520" width="9.125" style="336"/>
    <col min="11521" max="11521" width="6.625" style="336" bestFit="1" customWidth="1"/>
    <col min="11522" max="11522" width="3.375" style="336" customWidth="1"/>
    <col min="11523" max="11523" width="44.625" style="336" customWidth="1"/>
    <col min="11524" max="11524" width="6.25" style="336" bestFit="1" customWidth="1"/>
    <col min="11525" max="11525" width="5.25" style="336" bestFit="1" customWidth="1"/>
    <col min="11526" max="11526" width="8.875" style="336" bestFit="1" customWidth="1"/>
    <col min="11527" max="11527" width="8.75" style="336" bestFit="1" customWidth="1"/>
    <col min="11528" max="11528" width="11.375" style="336" customWidth="1"/>
    <col min="11529" max="11530" width="9.125" style="336"/>
    <col min="11531" max="11531" width="9.875" style="336" customWidth="1"/>
    <col min="11532" max="11776" width="9.125" style="336"/>
    <col min="11777" max="11777" width="6.625" style="336" bestFit="1" customWidth="1"/>
    <col min="11778" max="11778" width="3.375" style="336" customWidth="1"/>
    <col min="11779" max="11779" width="44.625" style="336" customWidth="1"/>
    <col min="11780" max="11780" width="6.25" style="336" bestFit="1" customWidth="1"/>
    <col min="11781" max="11781" width="5.25" style="336" bestFit="1" customWidth="1"/>
    <col min="11782" max="11782" width="8.875" style="336" bestFit="1" customWidth="1"/>
    <col min="11783" max="11783" width="8.75" style="336" bestFit="1" customWidth="1"/>
    <col min="11784" max="11784" width="11.375" style="336" customWidth="1"/>
    <col min="11785" max="11786" width="9.125" style="336"/>
    <col min="11787" max="11787" width="9.875" style="336" customWidth="1"/>
    <col min="11788" max="12032" width="9.125" style="336"/>
    <col min="12033" max="12033" width="6.625" style="336" bestFit="1" customWidth="1"/>
    <col min="12034" max="12034" width="3.375" style="336" customWidth="1"/>
    <col min="12035" max="12035" width="44.625" style="336" customWidth="1"/>
    <col min="12036" max="12036" width="6.25" style="336" bestFit="1" customWidth="1"/>
    <col min="12037" max="12037" width="5.25" style="336" bestFit="1" customWidth="1"/>
    <col min="12038" max="12038" width="8.875" style="336" bestFit="1" customWidth="1"/>
    <col min="12039" max="12039" width="8.75" style="336" bestFit="1" customWidth="1"/>
    <col min="12040" max="12040" width="11.375" style="336" customWidth="1"/>
    <col min="12041" max="12042" width="9.125" style="336"/>
    <col min="12043" max="12043" width="9.875" style="336" customWidth="1"/>
    <col min="12044" max="12288" width="9.125" style="336"/>
    <col min="12289" max="12289" width="6.625" style="336" bestFit="1" customWidth="1"/>
    <col min="12290" max="12290" width="3.375" style="336" customWidth="1"/>
    <col min="12291" max="12291" width="44.625" style="336" customWidth="1"/>
    <col min="12292" max="12292" width="6.25" style="336" bestFit="1" customWidth="1"/>
    <col min="12293" max="12293" width="5.25" style="336" bestFit="1" customWidth="1"/>
    <col min="12294" max="12294" width="8.875" style="336" bestFit="1" customWidth="1"/>
    <col min="12295" max="12295" width="8.75" style="336" bestFit="1" customWidth="1"/>
    <col min="12296" max="12296" width="11.375" style="336" customWidth="1"/>
    <col min="12297" max="12298" width="9.125" style="336"/>
    <col min="12299" max="12299" width="9.875" style="336" customWidth="1"/>
    <col min="12300" max="12544" width="9.125" style="336"/>
    <col min="12545" max="12545" width="6.625" style="336" bestFit="1" customWidth="1"/>
    <col min="12546" max="12546" width="3.375" style="336" customWidth="1"/>
    <col min="12547" max="12547" width="44.625" style="336" customWidth="1"/>
    <col min="12548" max="12548" width="6.25" style="336" bestFit="1" customWidth="1"/>
    <col min="12549" max="12549" width="5.25" style="336" bestFit="1" customWidth="1"/>
    <col min="12550" max="12550" width="8.875" style="336" bestFit="1" customWidth="1"/>
    <col min="12551" max="12551" width="8.75" style="336" bestFit="1" customWidth="1"/>
    <col min="12552" max="12552" width="11.375" style="336" customWidth="1"/>
    <col min="12553" max="12554" width="9.125" style="336"/>
    <col min="12555" max="12555" width="9.875" style="336" customWidth="1"/>
    <col min="12556" max="12800" width="9.125" style="336"/>
    <col min="12801" max="12801" width="6.625" style="336" bestFit="1" customWidth="1"/>
    <col min="12802" max="12802" width="3.375" style="336" customWidth="1"/>
    <col min="12803" max="12803" width="44.625" style="336" customWidth="1"/>
    <col min="12804" max="12804" width="6.25" style="336" bestFit="1" customWidth="1"/>
    <col min="12805" max="12805" width="5.25" style="336" bestFit="1" customWidth="1"/>
    <col min="12806" max="12806" width="8.875" style="336" bestFit="1" customWidth="1"/>
    <col min="12807" max="12807" width="8.75" style="336" bestFit="1" customWidth="1"/>
    <col min="12808" max="12808" width="11.375" style="336" customWidth="1"/>
    <col min="12809" max="12810" width="9.125" style="336"/>
    <col min="12811" max="12811" width="9.875" style="336" customWidth="1"/>
    <col min="12812" max="13056" width="9.125" style="336"/>
    <col min="13057" max="13057" width="6.625" style="336" bestFit="1" customWidth="1"/>
    <col min="13058" max="13058" width="3.375" style="336" customWidth="1"/>
    <col min="13059" max="13059" width="44.625" style="336" customWidth="1"/>
    <col min="13060" max="13060" width="6.25" style="336" bestFit="1" customWidth="1"/>
    <col min="13061" max="13061" width="5.25" style="336" bestFit="1" customWidth="1"/>
    <col min="13062" max="13062" width="8.875" style="336" bestFit="1" customWidth="1"/>
    <col min="13063" max="13063" width="8.75" style="336" bestFit="1" customWidth="1"/>
    <col min="13064" max="13064" width="11.375" style="336" customWidth="1"/>
    <col min="13065" max="13066" width="9.125" style="336"/>
    <col min="13067" max="13067" width="9.875" style="336" customWidth="1"/>
    <col min="13068" max="13312" width="9.125" style="336"/>
    <col min="13313" max="13313" width="6.625" style="336" bestFit="1" customWidth="1"/>
    <col min="13314" max="13314" width="3.375" style="336" customWidth="1"/>
    <col min="13315" max="13315" width="44.625" style="336" customWidth="1"/>
    <col min="13316" max="13316" width="6.25" style="336" bestFit="1" customWidth="1"/>
    <col min="13317" max="13317" width="5.25" style="336" bestFit="1" customWidth="1"/>
    <col min="13318" max="13318" width="8.875" style="336" bestFit="1" customWidth="1"/>
    <col min="13319" max="13319" width="8.75" style="336" bestFit="1" customWidth="1"/>
    <col min="13320" max="13320" width="11.375" style="336" customWidth="1"/>
    <col min="13321" max="13322" width="9.125" style="336"/>
    <col min="13323" max="13323" width="9.875" style="336" customWidth="1"/>
    <col min="13324" max="13568" width="9.125" style="336"/>
    <col min="13569" max="13569" width="6.625" style="336" bestFit="1" customWidth="1"/>
    <col min="13570" max="13570" width="3.375" style="336" customWidth="1"/>
    <col min="13571" max="13571" width="44.625" style="336" customWidth="1"/>
    <col min="13572" max="13572" width="6.25" style="336" bestFit="1" customWidth="1"/>
    <col min="13573" max="13573" width="5.25" style="336" bestFit="1" customWidth="1"/>
    <col min="13574" max="13574" width="8.875" style="336" bestFit="1" customWidth="1"/>
    <col min="13575" max="13575" width="8.75" style="336" bestFit="1" customWidth="1"/>
    <col min="13576" max="13576" width="11.375" style="336" customWidth="1"/>
    <col min="13577" max="13578" width="9.125" style="336"/>
    <col min="13579" max="13579" width="9.875" style="336" customWidth="1"/>
    <col min="13580" max="13824" width="9.125" style="336"/>
    <col min="13825" max="13825" width="6.625" style="336" bestFit="1" customWidth="1"/>
    <col min="13826" max="13826" width="3.375" style="336" customWidth="1"/>
    <col min="13827" max="13827" width="44.625" style="336" customWidth="1"/>
    <col min="13828" max="13828" width="6.25" style="336" bestFit="1" customWidth="1"/>
    <col min="13829" max="13829" width="5.25" style="336" bestFit="1" customWidth="1"/>
    <col min="13830" max="13830" width="8.875" style="336" bestFit="1" customWidth="1"/>
    <col min="13831" max="13831" width="8.75" style="336" bestFit="1" customWidth="1"/>
    <col min="13832" max="13832" width="11.375" style="336" customWidth="1"/>
    <col min="13833" max="13834" width="9.125" style="336"/>
    <col min="13835" max="13835" width="9.875" style="336" customWidth="1"/>
    <col min="13836" max="14080" width="9.125" style="336"/>
    <col min="14081" max="14081" width="6.625" style="336" bestFit="1" customWidth="1"/>
    <col min="14082" max="14082" width="3.375" style="336" customWidth="1"/>
    <col min="14083" max="14083" width="44.625" style="336" customWidth="1"/>
    <col min="14084" max="14084" width="6.25" style="336" bestFit="1" customWidth="1"/>
    <col min="14085" max="14085" width="5.25" style="336" bestFit="1" customWidth="1"/>
    <col min="14086" max="14086" width="8.875" style="336" bestFit="1" customWidth="1"/>
    <col min="14087" max="14087" width="8.75" style="336" bestFit="1" customWidth="1"/>
    <col min="14088" max="14088" width="11.375" style="336" customWidth="1"/>
    <col min="14089" max="14090" width="9.125" style="336"/>
    <col min="14091" max="14091" width="9.875" style="336" customWidth="1"/>
    <col min="14092" max="14336" width="9.125" style="336"/>
    <col min="14337" max="14337" width="6.625" style="336" bestFit="1" customWidth="1"/>
    <col min="14338" max="14338" width="3.375" style="336" customWidth="1"/>
    <col min="14339" max="14339" width="44.625" style="336" customWidth="1"/>
    <col min="14340" max="14340" width="6.25" style="336" bestFit="1" customWidth="1"/>
    <col min="14341" max="14341" width="5.25" style="336" bestFit="1" customWidth="1"/>
    <col min="14342" max="14342" width="8.875" style="336" bestFit="1" customWidth="1"/>
    <col min="14343" max="14343" width="8.75" style="336" bestFit="1" customWidth="1"/>
    <col min="14344" max="14344" width="11.375" style="336" customWidth="1"/>
    <col min="14345" max="14346" width="9.125" style="336"/>
    <col min="14347" max="14347" width="9.875" style="336" customWidth="1"/>
    <col min="14348" max="14592" width="9.125" style="336"/>
    <col min="14593" max="14593" width="6.625" style="336" bestFit="1" customWidth="1"/>
    <col min="14594" max="14594" width="3.375" style="336" customWidth="1"/>
    <col min="14595" max="14595" width="44.625" style="336" customWidth="1"/>
    <col min="14596" max="14596" width="6.25" style="336" bestFit="1" customWidth="1"/>
    <col min="14597" max="14597" width="5.25" style="336" bestFit="1" customWidth="1"/>
    <col min="14598" max="14598" width="8.875" style="336" bestFit="1" customWidth="1"/>
    <col min="14599" max="14599" width="8.75" style="336" bestFit="1" customWidth="1"/>
    <col min="14600" max="14600" width="11.375" style="336" customWidth="1"/>
    <col min="14601" max="14602" width="9.125" style="336"/>
    <col min="14603" max="14603" width="9.875" style="336" customWidth="1"/>
    <col min="14604" max="14848" width="9.125" style="336"/>
    <col min="14849" max="14849" width="6.625" style="336" bestFit="1" customWidth="1"/>
    <col min="14850" max="14850" width="3.375" style="336" customWidth="1"/>
    <col min="14851" max="14851" width="44.625" style="336" customWidth="1"/>
    <col min="14852" max="14852" width="6.25" style="336" bestFit="1" customWidth="1"/>
    <col min="14853" max="14853" width="5.25" style="336" bestFit="1" customWidth="1"/>
    <col min="14854" max="14854" width="8.875" style="336" bestFit="1" customWidth="1"/>
    <col min="14855" max="14855" width="8.75" style="336" bestFit="1" customWidth="1"/>
    <col min="14856" max="14856" width="11.375" style="336" customWidth="1"/>
    <col min="14857" max="14858" width="9.125" style="336"/>
    <col min="14859" max="14859" width="9.875" style="336" customWidth="1"/>
    <col min="14860" max="15104" width="9.125" style="336"/>
    <col min="15105" max="15105" width="6.625" style="336" bestFit="1" customWidth="1"/>
    <col min="15106" max="15106" width="3.375" style="336" customWidth="1"/>
    <col min="15107" max="15107" width="44.625" style="336" customWidth="1"/>
    <col min="15108" max="15108" width="6.25" style="336" bestFit="1" customWidth="1"/>
    <col min="15109" max="15109" width="5.25" style="336" bestFit="1" customWidth="1"/>
    <col min="15110" max="15110" width="8.875" style="336" bestFit="1" customWidth="1"/>
    <col min="15111" max="15111" width="8.75" style="336" bestFit="1" customWidth="1"/>
    <col min="15112" max="15112" width="11.375" style="336" customWidth="1"/>
    <col min="15113" max="15114" width="9.125" style="336"/>
    <col min="15115" max="15115" width="9.875" style="336" customWidth="1"/>
    <col min="15116" max="15360" width="9.125" style="336"/>
    <col min="15361" max="15361" width="6.625" style="336" bestFit="1" customWidth="1"/>
    <col min="15362" max="15362" width="3.375" style="336" customWidth="1"/>
    <col min="15363" max="15363" width="44.625" style="336" customWidth="1"/>
    <col min="15364" max="15364" width="6.25" style="336" bestFit="1" customWidth="1"/>
    <col min="15365" max="15365" width="5.25" style="336" bestFit="1" customWidth="1"/>
    <col min="15366" max="15366" width="8.875" style="336" bestFit="1" customWidth="1"/>
    <col min="15367" max="15367" width="8.75" style="336" bestFit="1" customWidth="1"/>
    <col min="15368" max="15368" width="11.375" style="336" customWidth="1"/>
    <col min="15369" max="15370" width="9.125" style="336"/>
    <col min="15371" max="15371" width="9.875" style="336" customWidth="1"/>
    <col min="15372" max="15616" width="9.125" style="336"/>
    <col min="15617" max="15617" width="6.625" style="336" bestFit="1" customWidth="1"/>
    <col min="15618" max="15618" width="3.375" style="336" customWidth="1"/>
    <col min="15619" max="15619" width="44.625" style="336" customWidth="1"/>
    <col min="15620" max="15620" width="6.25" style="336" bestFit="1" customWidth="1"/>
    <col min="15621" max="15621" width="5.25" style="336" bestFit="1" customWidth="1"/>
    <col min="15622" max="15622" width="8.875" style="336" bestFit="1" customWidth="1"/>
    <col min="15623" max="15623" width="8.75" style="336" bestFit="1" customWidth="1"/>
    <col min="15624" max="15624" width="11.375" style="336" customWidth="1"/>
    <col min="15625" max="15626" width="9.125" style="336"/>
    <col min="15627" max="15627" width="9.875" style="336" customWidth="1"/>
    <col min="15628" max="15872" width="9.125" style="336"/>
    <col min="15873" max="15873" width="6.625" style="336" bestFit="1" customWidth="1"/>
    <col min="15874" max="15874" width="3.375" style="336" customWidth="1"/>
    <col min="15875" max="15875" width="44.625" style="336" customWidth="1"/>
    <col min="15876" max="15876" width="6.25" style="336" bestFit="1" customWidth="1"/>
    <col min="15877" max="15877" width="5.25" style="336" bestFit="1" customWidth="1"/>
    <col min="15878" max="15878" width="8.875" style="336" bestFit="1" customWidth="1"/>
    <col min="15879" max="15879" width="8.75" style="336" bestFit="1" customWidth="1"/>
    <col min="15880" max="15880" width="11.375" style="336" customWidth="1"/>
    <col min="15881" max="15882" width="9.125" style="336"/>
    <col min="15883" max="15883" width="9.875" style="336" customWidth="1"/>
    <col min="15884" max="16128" width="9.125" style="336"/>
    <col min="16129" max="16129" width="6.625" style="336" bestFit="1" customWidth="1"/>
    <col min="16130" max="16130" width="3.375" style="336" customWidth="1"/>
    <col min="16131" max="16131" width="44.625" style="336" customWidth="1"/>
    <col min="16132" max="16132" width="6.25" style="336" bestFit="1" customWidth="1"/>
    <col min="16133" max="16133" width="5.25" style="336" bestFit="1" customWidth="1"/>
    <col min="16134" max="16134" width="8.875" style="336" bestFit="1" customWidth="1"/>
    <col min="16135" max="16135" width="8.75" style="336" bestFit="1" customWidth="1"/>
    <col min="16136" max="16136" width="11.375" style="336" customWidth="1"/>
    <col min="16137" max="16138" width="9.125" style="336"/>
    <col min="16139" max="16139" width="9.875" style="336" customWidth="1"/>
    <col min="16140" max="16384" width="9.125" style="336"/>
  </cols>
  <sheetData>
    <row r="1" spans="1:8" ht="30" customHeight="1" thickBot="1">
      <c r="A1" s="1435" t="s">
        <v>760</v>
      </c>
      <c r="B1" s="1435"/>
      <c r="C1" s="1435"/>
      <c r="D1" s="1435"/>
      <c r="E1" s="1435"/>
      <c r="F1" s="1435"/>
      <c r="G1" s="1435"/>
      <c r="H1" s="1435"/>
    </row>
    <row r="2" spans="1:8" ht="21.75" customHeight="1">
      <c r="A2" s="1436" t="s">
        <v>582</v>
      </c>
      <c r="B2" s="1438" t="s">
        <v>583</v>
      </c>
      <c r="C2" s="1439"/>
      <c r="D2" s="1442" t="s">
        <v>671</v>
      </c>
      <c r="E2" s="1442" t="s">
        <v>672</v>
      </c>
      <c r="F2" s="337" t="s">
        <v>698</v>
      </c>
      <c r="G2" s="338" t="s">
        <v>761</v>
      </c>
      <c r="H2" s="1444" t="s">
        <v>631</v>
      </c>
    </row>
    <row r="3" spans="1:8" ht="21.75" customHeight="1">
      <c r="A3" s="1437"/>
      <c r="B3" s="1440"/>
      <c r="C3" s="1441"/>
      <c r="D3" s="1443"/>
      <c r="E3" s="1443"/>
      <c r="F3" s="339" t="s">
        <v>762</v>
      </c>
      <c r="G3" s="339" t="s">
        <v>762</v>
      </c>
      <c r="H3" s="1445"/>
    </row>
    <row r="4" spans="1:8" s="346" customFormat="1" ht="21" customHeight="1">
      <c r="A4" s="340">
        <v>1</v>
      </c>
      <c r="B4" s="341" t="s">
        <v>763</v>
      </c>
      <c r="C4" s="342"/>
      <c r="D4" s="343"/>
      <c r="E4" s="343"/>
      <c r="F4" s="342"/>
      <c r="G4" s="344" t="s">
        <v>14</v>
      </c>
      <c r="H4" s="345" t="s">
        <v>764</v>
      </c>
    </row>
    <row r="5" spans="1:8" ht="21" customHeight="1">
      <c r="A5" s="347"/>
      <c r="B5" s="348" t="s">
        <v>765</v>
      </c>
      <c r="C5" s="349"/>
      <c r="D5" s="350"/>
      <c r="E5" s="350"/>
      <c r="F5" s="350"/>
      <c r="G5" s="351" t="s">
        <v>14</v>
      </c>
      <c r="H5" s="352" t="s">
        <v>766</v>
      </c>
    </row>
    <row r="6" spans="1:8" ht="21" customHeight="1">
      <c r="A6" s="353"/>
      <c r="B6" s="354" t="s">
        <v>767</v>
      </c>
      <c r="C6" s="349"/>
      <c r="D6" s="355">
        <v>1</v>
      </c>
      <c r="E6" s="356" t="s">
        <v>695</v>
      </c>
      <c r="F6" s="357" t="s">
        <v>18</v>
      </c>
      <c r="G6" s="358">
        <v>1604</v>
      </c>
      <c r="H6" s="352" t="s">
        <v>768</v>
      </c>
    </row>
    <row r="7" spans="1:8" ht="21" customHeight="1">
      <c r="A7" s="353"/>
      <c r="B7" s="354" t="s">
        <v>769</v>
      </c>
      <c r="C7" s="349"/>
      <c r="D7" s="355">
        <v>1</v>
      </c>
      <c r="E7" s="356" t="s">
        <v>695</v>
      </c>
      <c r="F7" s="357" t="s">
        <v>18</v>
      </c>
      <c r="G7" s="358">
        <v>1654</v>
      </c>
      <c r="H7" s="359" t="s">
        <v>770</v>
      </c>
    </row>
    <row r="8" spans="1:8" ht="21" customHeight="1">
      <c r="A8" s="353"/>
      <c r="B8" s="354" t="s">
        <v>771</v>
      </c>
      <c r="C8" s="349"/>
      <c r="D8" s="355">
        <v>1</v>
      </c>
      <c r="E8" s="356" t="s">
        <v>695</v>
      </c>
      <c r="F8" s="357" t="s">
        <v>18</v>
      </c>
      <c r="G8" s="358">
        <v>1700</v>
      </c>
      <c r="H8" s="359" t="s">
        <v>770</v>
      </c>
    </row>
    <row r="9" spans="1:8" ht="21" customHeight="1">
      <c r="A9" s="353"/>
      <c r="B9" s="354" t="s">
        <v>772</v>
      </c>
      <c r="C9" s="349"/>
      <c r="D9" s="355">
        <v>1</v>
      </c>
      <c r="E9" s="356" t="s">
        <v>695</v>
      </c>
      <c r="F9" s="357" t="s">
        <v>18</v>
      </c>
      <c r="G9" s="358">
        <v>1747</v>
      </c>
      <c r="H9" s="359" t="s">
        <v>770</v>
      </c>
    </row>
    <row r="10" spans="1:8" ht="21" customHeight="1">
      <c r="A10" s="353"/>
      <c r="B10" s="354" t="s">
        <v>773</v>
      </c>
      <c r="C10" s="349"/>
      <c r="D10" s="355">
        <v>1</v>
      </c>
      <c r="E10" s="356" t="s">
        <v>695</v>
      </c>
      <c r="F10" s="357" t="s">
        <v>18</v>
      </c>
      <c r="G10" s="358">
        <v>1794</v>
      </c>
      <c r="H10" s="359" t="s">
        <v>770</v>
      </c>
    </row>
    <row r="11" spans="1:8" ht="21" customHeight="1">
      <c r="A11" s="353"/>
      <c r="B11" s="354" t="s">
        <v>774</v>
      </c>
      <c r="C11" s="349"/>
      <c r="D11" s="355">
        <v>1</v>
      </c>
      <c r="E11" s="356" t="s">
        <v>695</v>
      </c>
      <c r="F11" s="357" t="s">
        <v>18</v>
      </c>
      <c r="G11" s="358">
        <v>1841</v>
      </c>
      <c r="H11" s="359" t="s">
        <v>770</v>
      </c>
    </row>
    <row r="12" spans="1:8" ht="21" customHeight="1">
      <c r="A12" s="353"/>
      <c r="B12" s="354" t="s">
        <v>775</v>
      </c>
      <c r="C12" s="349"/>
      <c r="D12" s="355">
        <v>1</v>
      </c>
      <c r="E12" s="356" t="s">
        <v>695</v>
      </c>
      <c r="F12" s="357" t="s">
        <v>18</v>
      </c>
      <c r="G12" s="358">
        <v>1887</v>
      </c>
      <c r="H12" s="359" t="s">
        <v>770</v>
      </c>
    </row>
    <row r="13" spans="1:8" ht="21" customHeight="1">
      <c r="A13" s="360"/>
      <c r="B13" s="361" t="s">
        <v>776</v>
      </c>
      <c r="C13" s="362"/>
      <c r="D13" s="363">
        <v>1</v>
      </c>
      <c r="E13" s="364" t="s">
        <v>695</v>
      </c>
      <c r="F13" s="365" t="s">
        <v>18</v>
      </c>
      <c r="G13" s="366">
        <v>1934</v>
      </c>
      <c r="H13" s="367" t="s">
        <v>770</v>
      </c>
    </row>
    <row r="14" spans="1:8" s="346" customFormat="1" ht="21" customHeight="1">
      <c r="A14" s="368">
        <v>2</v>
      </c>
      <c r="B14" s="369" t="s">
        <v>777</v>
      </c>
      <c r="C14" s="370"/>
      <c r="D14" s="371"/>
      <c r="E14" s="372"/>
      <c r="F14" s="372"/>
      <c r="G14" s="373"/>
      <c r="H14" s="374"/>
    </row>
    <row r="15" spans="1:8" ht="21" customHeight="1">
      <c r="A15" s="347">
        <v>2.1</v>
      </c>
      <c r="B15" s="348" t="s">
        <v>778</v>
      </c>
      <c r="C15" s="349"/>
      <c r="D15" s="355"/>
      <c r="E15" s="356"/>
      <c r="F15" s="357"/>
      <c r="G15" s="375"/>
      <c r="H15" s="376"/>
    </row>
    <row r="16" spans="1:8" ht="21" customHeight="1">
      <c r="A16" s="353"/>
      <c r="B16" s="349" t="s">
        <v>779</v>
      </c>
      <c r="C16" s="377"/>
      <c r="D16" s="378">
        <v>3.36</v>
      </c>
      <c r="E16" s="379" t="s">
        <v>696</v>
      </c>
      <c r="F16" s="380">
        <v>2.67</v>
      </c>
      <c r="G16" s="381">
        <f t="shared" ref="G16:G24" si="0">D16*F16</f>
        <v>8.9711999999999996</v>
      </c>
      <c r="H16" s="382" t="s">
        <v>14</v>
      </c>
    </row>
    <row r="17" spans="1:8" ht="21" customHeight="1">
      <c r="A17" s="353"/>
      <c r="B17" s="349" t="s">
        <v>780</v>
      </c>
      <c r="C17" s="377"/>
      <c r="D17" s="378">
        <v>0.01</v>
      </c>
      <c r="E17" s="379" t="s">
        <v>695</v>
      </c>
      <c r="F17" s="380">
        <v>280.38</v>
      </c>
      <c r="G17" s="381">
        <f t="shared" si="0"/>
        <v>2.8037999999999998</v>
      </c>
      <c r="H17" s="376"/>
    </row>
    <row r="18" spans="1:8" ht="21" customHeight="1">
      <c r="A18" s="353"/>
      <c r="B18" s="349" t="s">
        <v>781</v>
      </c>
      <c r="C18" s="377"/>
      <c r="D18" s="378">
        <v>0.02</v>
      </c>
      <c r="E18" s="379" t="s">
        <v>695</v>
      </c>
      <c r="F18" s="380">
        <v>356.08</v>
      </c>
      <c r="G18" s="381">
        <f t="shared" si="0"/>
        <v>7.1215999999999999</v>
      </c>
      <c r="H18" s="376"/>
    </row>
    <row r="19" spans="1:8" ht="21" customHeight="1">
      <c r="A19" s="353"/>
      <c r="B19" s="349" t="s">
        <v>782</v>
      </c>
      <c r="C19" s="377"/>
      <c r="D19" s="378">
        <v>1.8</v>
      </c>
      <c r="E19" s="379" t="s">
        <v>783</v>
      </c>
      <c r="F19" s="383">
        <v>1.6400000000000001E-2</v>
      </c>
      <c r="G19" s="381">
        <f t="shared" si="0"/>
        <v>2.9520000000000005E-2</v>
      </c>
      <c r="H19" s="376"/>
    </row>
    <row r="20" spans="1:8" ht="21" customHeight="1">
      <c r="A20" s="353"/>
      <c r="B20" s="349" t="s">
        <v>784</v>
      </c>
      <c r="C20" s="377"/>
      <c r="D20" s="384">
        <v>0.13600000000000001</v>
      </c>
      <c r="E20" s="379" t="s">
        <v>258</v>
      </c>
      <c r="F20" s="385">
        <v>265</v>
      </c>
      <c r="G20" s="381">
        <f>D20*F20</f>
        <v>36.04</v>
      </c>
      <c r="H20" s="376" t="s">
        <v>785</v>
      </c>
    </row>
    <row r="21" spans="1:8" ht="21" customHeight="1">
      <c r="A21" s="353"/>
      <c r="B21" s="349" t="s">
        <v>786</v>
      </c>
      <c r="C21" s="377"/>
      <c r="D21" s="384">
        <v>7.4999999999999997E-2</v>
      </c>
      <c r="E21" s="379" t="s">
        <v>696</v>
      </c>
      <c r="F21" s="386">
        <v>30.37</v>
      </c>
      <c r="G21" s="381">
        <f>D21*F21</f>
        <v>2.2777500000000002</v>
      </c>
      <c r="H21" s="376"/>
    </row>
    <row r="22" spans="1:8" ht="21" customHeight="1">
      <c r="A22" s="353"/>
      <c r="B22" s="349" t="s">
        <v>787</v>
      </c>
      <c r="C22" s="377"/>
      <c r="D22" s="384">
        <v>0.11600000000000001</v>
      </c>
      <c r="E22" s="379" t="s">
        <v>696</v>
      </c>
      <c r="F22" s="387">
        <v>20.41</v>
      </c>
      <c r="G22" s="381">
        <f t="shared" si="0"/>
        <v>2.3675600000000001</v>
      </c>
      <c r="H22" s="376"/>
    </row>
    <row r="23" spans="1:8" ht="21" customHeight="1">
      <c r="A23" s="353"/>
      <c r="B23" s="349" t="s">
        <v>788</v>
      </c>
      <c r="C23" s="377"/>
      <c r="D23" s="384">
        <v>1.0669999999999999</v>
      </c>
      <c r="E23" s="379" t="s">
        <v>696</v>
      </c>
      <c r="F23" s="387">
        <v>18.54</v>
      </c>
      <c r="G23" s="381">
        <f>D23*F23</f>
        <v>19.782179999999997</v>
      </c>
      <c r="H23" s="376"/>
    </row>
    <row r="24" spans="1:8" ht="21" customHeight="1">
      <c r="A24" s="353"/>
      <c r="B24" s="349" t="s">
        <v>789</v>
      </c>
      <c r="C24" s="377"/>
      <c r="D24" s="378">
        <v>0.02</v>
      </c>
      <c r="E24" s="379" t="s">
        <v>696</v>
      </c>
      <c r="F24" s="388">
        <v>31.31</v>
      </c>
      <c r="G24" s="381">
        <f t="shared" si="0"/>
        <v>0.62619999999999998</v>
      </c>
      <c r="H24" s="376"/>
    </row>
    <row r="25" spans="1:8" ht="21" customHeight="1">
      <c r="A25" s="389" t="s">
        <v>14</v>
      </c>
      <c r="B25" s="390" t="s">
        <v>14</v>
      </c>
      <c r="C25" s="362" t="s">
        <v>790</v>
      </c>
      <c r="D25" s="391">
        <v>1</v>
      </c>
      <c r="E25" s="392" t="s">
        <v>739</v>
      </c>
      <c r="F25" s="365" t="s">
        <v>18</v>
      </c>
      <c r="G25" s="393">
        <f>SUM(G16:G24)</f>
        <v>80.019809999999993</v>
      </c>
      <c r="H25" s="394" t="s">
        <v>791</v>
      </c>
    </row>
    <row r="26" spans="1:8" ht="21" customHeight="1">
      <c r="A26" s="347">
        <v>2.2000000000000002</v>
      </c>
      <c r="B26" s="348" t="s">
        <v>792</v>
      </c>
      <c r="C26" s="349"/>
      <c r="D26" s="355"/>
      <c r="E26" s="356"/>
      <c r="F26" s="357"/>
      <c r="G26" s="375"/>
      <c r="H26" s="376"/>
    </row>
    <row r="27" spans="1:8" ht="21" customHeight="1">
      <c r="A27" s="353"/>
      <c r="B27" s="349" t="s">
        <v>793</v>
      </c>
      <c r="C27" s="377"/>
      <c r="D27" s="378">
        <v>6.72</v>
      </c>
      <c r="E27" s="379" t="s">
        <v>696</v>
      </c>
      <c r="F27" s="380">
        <v>2.67</v>
      </c>
      <c r="G27" s="381">
        <f t="shared" ref="G27:G35" si="1">D27*F27</f>
        <v>17.942399999999999</v>
      </c>
      <c r="H27" s="382" t="s">
        <v>14</v>
      </c>
    </row>
    <row r="28" spans="1:8" ht="21" customHeight="1">
      <c r="A28" s="353"/>
      <c r="B28" s="349" t="s">
        <v>780</v>
      </c>
      <c r="C28" s="377"/>
      <c r="D28" s="378">
        <v>0.02</v>
      </c>
      <c r="E28" s="379" t="s">
        <v>695</v>
      </c>
      <c r="F28" s="380">
        <v>280.38</v>
      </c>
      <c r="G28" s="381">
        <f t="shared" si="1"/>
        <v>5.6075999999999997</v>
      </c>
      <c r="H28" s="376"/>
    </row>
    <row r="29" spans="1:8" ht="21" customHeight="1">
      <c r="A29" s="353"/>
      <c r="B29" s="349" t="s">
        <v>781</v>
      </c>
      <c r="C29" s="377"/>
      <c r="D29" s="378">
        <v>0.04</v>
      </c>
      <c r="E29" s="379" t="s">
        <v>695</v>
      </c>
      <c r="F29" s="380">
        <v>356.08</v>
      </c>
      <c r="G29" s="381">
        <f t="shared" si="1"/>
        <v>14.2432</v>
      </c>
      <c r="H29" s="376"/>
    </row>
    <row r="30" spans="1:8" ht="21" customHeight="1">
      <c r="A30" s="353"/>
      <c r="B30" s="349" t="s">
        <v>782</v>
      </c>
      <c r="C30" s="377"/>
      <c r="D30" s="378">
        <v>3.6</v>
      </c>
      <c r="E30" s="379" t="s">
        <v>783</v>
      </c>
      <c r="F30" s="383">
        <v>1.6400000000000001E-2</v>
      </c>
      <c r="G30" s="381">
        <f t="shared" si="1"/>
        <v>5.9040000000000009E-2</v>
      </c>
      <c r="H30" s="376"/>
    </row>
    <row r="31" spans="1:8" ht="21" customHeight="1">
      <c r="A31" s="353"/>
      <c r="B31" s="349" t="s">
        <v>784</v>
      </c>
      <c r="C31" s="377"/>
      <c r="D31" s="395">
        <v>0.13600000000000001</v>
      </c>
      <c r="E31" s="357" t="s">
        <v>258</v>
      </c>
      <c r="F31" s="385">
        <v>265</v>
      </c>
      <c r="G31" s="381">
        <f t="shared" si="1"/>
        <v>36.04</v>
      </c>
      <c r="H31" s="376" t="s">
        <v>785</v>
      </c>
    </row>
    <row r="32" spans="1:8" ht="21" customHeight="1">
      <c r="A32" s="353"/>
      <c r="B32" s="349" t="s">
        <v>786</v>
      </c>
      <c r="C32" s="377"/>
      <c r="D32" s="384">
        <v>7.4999999999999997E-2</v>
      </c>
      <c r="E32" s="379" t="s">
        <v>696</v>
      </c>
      <c r="F32" s="386">
        <v>30.37</v>
      </c>
      <c r="G32" s="381">
        <f t="shared" si="1"/>
        <v>2.2777500000000002</v>
      </c>
      <c r="H32" s="376"/>
    </row>
    <row r="33" spans="1:8" ht="21" customHeight="1">
      <c r="A33" s="353"/>
      <c r="B33" s="349" t="s">
        <v>787</v>
      </c>
      <c r="C33" s="377"/>
      <c r="D33" s="384">
        <v>0.23300000000000001</v>
      </c>
      <c r="E33" s="379" t="s">
        <v>696</v>
      </c>
      <c r="F33" s="387">
        <v>20.41</v>
      </c>
      <c r="G33" s="381">
        <f t="shared" si="1"/>
        <v>4.7555300000000003</v>
      </c>
      <c r="H33" s="376"/>
    </row>
    <row r="34" spans="1:8" ht="21" customHeight="1">
      <c r="A34" s="353"/>
      <c r="B34" s="349" t="s">
        <v>788</v>
      </c>
      <c r="C34" s="377"/>
      <c r="D34" s="384">
        <v>1.0669999999999999</v>
      </c>
      <c r="E34" s="379" t="s">
        <v>696</v>
      </c>
      <c r="F34" s="387">
        <v>18.54</v>
      </c>
      <c r="G34" s="381">
        <f t="shared" si="1"/>
        <v>19.782179999999997</v>
      </c>
      <c r="H34" s="376"/>
    </row>
    <row r="35" spans="1:8" ht="21" customHeight="1">
      <c r="A35" s="353"/>
      <c r="B35" s="349" t="s">
        <v>789</v>
      </c>
      <c r="C35" s="349"/>
      <c r="D35" s="378">
        <v>0.02</v>
      </c>
      <c r="E35" s="379" t="s">
        <v>696</v>
      </c>
      <c r="F35" s="388">
        <v>31.31</v>
      </c>
      <c r="G35" s="381">
        <f t="shared" si="1"/>
        <v>0.62619999999999998</v>
      </c>
      <c r="H35" s="376"/>
    </row>
    <row r="36" spans="1:8" ht="21" customHeight="1">
      <c r="A36" s="389" t="s">
        <v>14</v>
      </c>
      <c r="B36" s="390" t="s">
        <v>14</v>
      </c>
      <c r="C36" s="362" t="s">
        <v>790</v>
      </c>
      <c r="D36" s="391">
        <v>1</v>
      </c>
      <c r="E36" s="392" t="s">
        <v>739</v>
      </c>
      <c r="F36" s="365" t="s">
        <v>18</v>
      </c>
      <c r="G36" s="393">
        <f>SUM(G27:G35)</f>
        <v>101.3339</v>
      </c>
      <c r="H36" s="394" t="s">
        <v>791</v>
      </c>
    </row>
    <row r="37" spans="1:8" s="346" customFormat="1" ht="20.45" customHeight="1">
      <c r="A37" s="340">
        <v>3</v>
      </c>
      <c r="B37" s="341" t="s">
        <v>794</v>
      </c>
      <c r="C37" s="342"/>
      <c r="D37" s="396"/>
      <c r="E37" s="397"/>
      <c r="F37" s="397"/>
      <c r="G37" s="342"/>
      <c r="H37" s="398"/>
    </row>
    <row r="38" spans="1:8" ht="20.45" customHeight="1">
      <c r="A38" s="399">
        <v>3.1</v>
      </c>
      <c r="B38" s="348" t="s">
        <v>795</v>
      </c>
      <c r="C38" s="349"/>
      <c r="D38" s="400"/>
      <c r="E38" s="379"/>
      <c r="F38" s="357"/>
      <c r="G38" s="349"/>
      <c r="H38" s="382"/>
    </row>
    <row r="39" spans="1:8" ht="20.45" customHeight="1">
      <c r="A39" s="401"/>
      <c r="B39" s="349" t="s">
        <v>796</v>
      </c>
      <c r="C39" s="377"/>
      <c r="D39" s="378">
        <v>5.24</v>
      </c>
      <c r="E39" s="379" t="s">
        <v>783</v>
      </c>
      <c r="F39" s="385">
        <v>30</v>
      </c>
      <c r="G39" s="402">
        <f>D39*F39</f>
        <v>157.20000000000002</v>
      </c>
      <c r="H39" s="382"/>
    </row>
    <row r="40" spans="1:8" ht="20.45" customHeight="1">
      <c r="A40" s="389"/>
      <c r="B40" s="390"/>
      <c r="C40" s="362" t="s">
        <v>797</v>
      </c>
      <c r="D40" s="391">
        <v>1</v>
      </c>
      <c r="E40" s="392" t="s">
        <v>695</v>
      </c>
      <c r="F40" s="365" t="s">
        <v>18</v>
      </c>
      <c r="G40" s="403">
        <f>SUM(G39)</f>
        <v>157.20000000000002</v>
      </c>
      <c r="H40" s="394" t="s">
        <v>791</v>
      </c>
    </row>
    <row r="41" spans="1:8" ht="20.45" customHeight="1">
      <c r="A41" s="404">
        <v>4</v>
      </c>
      <c r="B41" s="341" t="s">
        <v>798</v>
      </c>
      <c r="C41" s="405"/>
      <c r="D41" s="406"/>
      <c r="E41" s="406"/>
      <c r="F41" s="406"/>
      <c r="G41" s="375" t="s">
        <v>14</v>
      </c>
      <c r="H41" s="376"/>
    </row>
    <row r="42" spans="1:8" ht="20.45" customHeight="1">
      <c r="A42" s="407" t="s">
        <v>799</v>
      </c>
      <c r="B42" s="408" t="s">
        <v>800</v>
      </c>
      <c r="C42" s="409"/>
      <c r="D42" s="410" t="s">
        <v>14</v>
      </c>
      <c r="E42" s="411" t="s">
        <v>14</v>
      </c>
      <c r="F42" s="412" t="s">
        <v>14</v>
      </c>
      <c r="G42" s="413" t="s">
        <v>14</v>
      </c>
      <c r="H42" s="374" t="s">
        <v>14</v>
      </c>
    </row>
    <row r="43" spans="1:8" ht="20.45" customHeight="1">
      <c r="A43" s="353"/>
      <c r="B43" s="414" t="s">
        <v>801</v>
      </c>
      <c r="C43" s="415"/>
      <c r="D43" s="387" t="s">
        <v>14</v>
      </c>
      <c r="E43" s="357" t="s">
        <v>14</v>
      </c>
      <c r="F43" s="380" t="s">
        <v>14</v>
      </c>
      <c r="G43" s="381" t="s">
        <v>14</v>
      </c>
      <c r="H43" s="382" t="s">
        <v>14</v>
      </c>
    </row>
    <row r="44" spans="1:8" ht="20.45" customHeight="1">
      <c r="A44" s="353"/>
      <c r="B44" s="349" t="s">
        <v>802</v>
      </c>
      <c r="C44" s="349"/>
      <c r="D44" s="387">
        <v>1</v>
      </c>
      <c r="E44" s="357" t="s">
        <v>258</v>
      </c>
      <c r="F44" s="380">
        <v>99.26</v>
      </c>
      <c r="G44" s="381">
        <f>D44*F44</f>
        <v>99.26</v>
      </c>
      <c r="H44" s="382" t="s">
        <v>803</v>
      </c>
    </row>
    <row r="45" spans="1:8" ht="20.45" customHeight="1">
      <c r="A45" s="353"/>
      <c r="B45" s="349" t="s">
        <v>804</v>
      </c>
      <c r="C45" s="349"/>
      <c r="D45" s="387">
        <v>1</v>
      </c>
      <c r="E45" s="357" t="s">
        <v>258</v>
      </c>
      <c r="F45" s="412">
        <v>97.26</v>
      </c>
      <c r="G45" s="381">
        <f>D45*F45</f>
        <v>97.26</v>
      </c>
      <c r="H45" s="376"/>
    </row>
    <row r="46" spans="1:8" ht="20.45" customHeight="1">
      <c r="A46" s="353"/>
      <c r="B46" s="349" t="s">
        <v>805</v>
      </c>
      <c r="C46" s="349"/>
      <c r="D46" s="387">
        <v>0.11</v>
      </c>
      <c r="E46" s="357" t="s">
        <v>696</v>
      </c>
      <c r="F46" s="410">
        <v>35</v>
      </c>
      <c r="G46" s="381">
        <f>D46*F46</f>
        <v>3.85</v>
      </c>
      <c r="H46" s="376"/>
    </row>
    <row r="47" spans="1:8" ht="20.45" customHeight="1">
      <c r="A47" s="353"/>
      <c r="B47" s="349" t="s">
        <v>806</v>
      </c>
      <c r="C47" s="349"/>
      <c r="D47" s="387">
        <v>1</v>
      </c>
      <c r="E47" s="357" t="s">
        <v>258</v>
      </c>
      <c r="F47" s="387">
        <v>24</v>
      </c>
      <c r="G47" s="381">
        <f>D47*F47</f>
        <v>24</v>
      </c>
      <c r="H47" s="376"/>
    </row>
    <row r="48" spans="1:8" ht="20.45" customHeight="1">
      <c r="A48" s="353"/>
      <c r="B48" s="416"/>
      <c r="C48" s="349" t="s">
        <v>807</v>
      </c>
      <c r="D48" s="417">
        <v>1</v>
      </c>
      <c r="E48" s="357" t="s">
        <v>258</v>
      </c>
      <c r="F48" s="357" t="s">
        <v>18</v>
      </c>
      <c r="G48" s="418">
        <f>SUM(G44:G47)</f>
        <v>224.37</v>
      </c>
      <c r="H48" s="382" t="s">
        <v>791</v>
      </c>
    </row>
    <row r="49" spans="1:8" ht="20.45" customHeight="1">
      <c r="A49" s="407" t="s">
        <v>808</v>
      </c>
      <c r="B49" s="419" t="s">
        <v>809</v>
      </c>
      <c r="C49" s="377"/>
      <c r="D49" s="410" t="s">
        <v>14</v>
      </c>
      <c r="E49" s="411" t="s">
        <v>14</v>
      </c>
      <c r="F49" s="412" t="s">
        <v>14</v>
      </c>
      <c r="G49" s="413" t="s">
        <v>14</v>
      </c>
      <c r="H49" s="374" t="s">
        <v>14</v>
      </c>
    </row>
    <row r="50" spans="1:8" ht="20.45" customHeight="1">
      <c r="A50" s="353"/>
      <c r="B50" s="420" t="s">
        <v>810</v>
      </c>
      <c r="C50" s="349"/>
      <c r="D50" s="387" t="s">
        <v>14</v>
      </c>
      <c r="E50" s="357" t="s">
        <v>14</v>
      </c>
      <c r="F50" s="380" t="s">
        <v>14</v>
      </c>
      <c r="G50" s="381" t="s">
        <v>14</v>
      </c>
      <c r="H50" s="382" t="s">
        <v>14</v>
      </c>
    </row>
    <row r="51" spans="1:8" ht="20.45" customHeight="1">
      <c r="A51" s="353"/>
      <c r="B51" s="349" t="s">
        <v>811</v>
      </c>
      <c r="C51" s="349"/>
      <c r="D51" s="387">
        <v>1.1000000000000001</v>
      </c>
      <c r="E51" s="357" t="s">
        <v>258</v>
      </c>
      <c r="F51" s="380">
        <v>102.7</v>
      </c>
      <c r="G51" s="381">
        <f>D51*F51</f>
        <v>112.97000000000001</v>
      </c>
      <c r="H51" s="382" t="s">
        <v>812</v>
      </c>
    </row>
    <row r="52" spans="1:8" ht="20.45" customHeight="1">
      <c r="A52" s="353"/>
      <c r="B52" s="349" t="s">
        <v>804</v>
      </c>
      <c r="C52" s="349"/>
      <c r="D52" s="387">
        <v>1</v>
      </c>
      <c r="E52" s="357" t="s">
        <v>258</v>
      </c>
      <c r="F52" s="412">
        <v>97.26</v>
      </c>
      <c r="G52" s="381">
        <f>D52*F52</f>
        <v>97.26</v>
      </c>
      <c r="H52" s="376"/>
    </row>
    <row r="53" spans="1:8" ht="20.45" customHeight="1">
      <c r="A53" s="353"/>
      <c r="B53" s="349" t="s">
        <v>805</v>
      </c>
      <c r="C53" s="349"/>
      <c r="D53" s="387">
        <v>0.11</v>
      </c>
      <c r="E53" s="357" t="s">
        <v>696</v>
      </c>
      <c r="F53" s="410">
        <v>35</v>
      </c>
      <c r="G53" s="381">
        <f>D53*F53</f>
        <v>3.85</v>
      </c>
      <c r="H53" s="376"/>
    </row>
    <row r="54" spans="1:8" ht="20.45" customHeight="1">
      <c r="A54" s="353"/>
      <c r="B54" s="349" t="s">
        <v>806</v>
      </c>
      <c r="C54" s="349"/>
      <c r="D54" s="387">
        <v>1</v>
      </c>
      <c r="E54" s="357" t="s">
        <v>258</v>
      </c>
      <c r="F54" s="387">
        <v>24</v>
      </c>
      <c r="G54" s="381">
        <f>D54*F54</f>
        <v>24</v>
      </c>
      <c r="H54" s="376"/>
    </row>
    <row r="55" spans="1:8" ht="20.45" customHeight="1">
      <c r="A55" s="353"/>
      <c r="B55" s="416"/>
      <c r="C55" s="349" t="s">
        <v>807</v>
      </c>
      <c r="D55" s="417">
        <v>1</v>
      </c>
      <c r="E55" s="357" t="s">
        <v>258</v>
      </c>
      <c r="F55" s="357" t="s">
        <v>18</v>
      </c>
      <c r="G55" s="418">
        <f>SUM(G51:G54)</f>
        <v>238.08</v>
      </c>
      <c r="H55" s="382" t="s">
        <v>791</v>
      </c>
    </row>
    <row r="56" spans="1:8" s="428" customFormat="1" ht="20.45" customHeight="1">
      <c r="A56" s="421" t="s">
        <v>813</v>
      </c>
      <c r="B56" s="422" t="s">
        <v>814</v>
      </c>
      <c r="C56" s="422"/>
      <c r="D56" s="423" t="s">
        <v>14</v>
      </c>
      <c r="E56" s="424" t="s">
        <v>14</v>
      </c>
      <c r="F56" s="425" t="s">
        <v>14</v>
      </c>
      <c r="G56" s="426" t="s">
        <v>14</v>
      </c>
      <c r="H56" s="427"/>
    </row>
    <row r="57" spans="1:8" s="428" customFormat="1" ht="20.45" customHeight="1">
      <c r="A57" s="429"/>
      <c r="B57" s="430"/>
      <c r="C57" s="430"/>
      <c r="D57" s="431" t="s">
        <v>14</v>
      </c>
      <c r="E57" s="432" t="s">
        <v>14</v>
      </c>
      <c r="F57" s="433" t="s">
        <v>14</v>
      </c>
      <c r="G57" s="434" t="s">
        <v>14</v>
      </c>
      <c r="H57" s="435" t="s">
        <v>815</v>
      </c>
    </row>
    <row r="58" spans="1:8" ht="20.45" customHeight="1">
      <c r="A58" s="353"/>
      <c r="B58" s="415" t="s">
        <v>816</v>
      </c>
      <c r="C58" s="349"/>
      <c r="D58" s="417">
        <v>1</v>
      </c>
      <c r="E58" s="357" t="s">
        <v>258</v>
      </c>
      <c r="F58" s="380">
        <v>480</v>
      </c>
      <c r="G58" s="381">
        <f>D58*F58</f>
        <v>480</v>
      </c>
      <c r="H58" s="376"/>
    </row>
    <row r="59" spans="1:8" s="442" customFormat="1" ht="20.45" customHeight="1">
      <c r="A59" s="436"/>
      <c r="B59" s="437" t="s">
        <v>804</v>
      </c>
      <c r="C59" s="437"/>
      <c r="D59" s="438">
        <v>1</v>
      </c>
      <c r="E59" s="439" t="s">
        <v>258</v>
      </c>
      <c r="F59" s="412">
        <v>97.26</v>
      </c>
      <c r="G59" s="440">
        <f>D59*F59</f>
        <v>97.26</v>
      </c>
      <c r="H59" s="441"/>
    </row>
    <row r="60" spans="1:8" s="442" customFormat="1" ht="20.45" customHeight="1">
      <c r="A60" s="436"/>
      <c r="B60" s="437" t="s">
        <v>805</v>
      </c>
      <c r="C60" s="443"/>
      <c r="D60" s="438">
        <v>0.11</v>
      </c>
      <c r="E60" s="439" t="s">
        <v>696</v>
      </c>
      <c r="F60" s="444">
        <v>50</v>
      </c>
      <c r="G60" s="440">
        <f>D60*F60</f>
        <v>5.5</v>
      </c>
      <c r="H60" s="441"/>
    </row>
    <row r="61" spans="1:8" s="442" customFormat="1" ht="20.45" customHeight="1">
      <c r="A61" s="445"/>
      <c r="B61" s="437" t="s">
        <v>817</v>
      </c>
      <c r="C61" s="437"/>
      <c r="D61" s="446"/>
      <c r="E61" s="447"/>
      <c r="F61" s="448"/>
      <c r="G61" s="440">
        <v>45</v>
      </c>
      <c r="H61" s="449"/>
    </row>
    <row r="62" spans="1:8" s="442" customFormat="1" ht="20.45" customHeight="1">
      <c r="A62" s="450"/>
      <c r="B62" s="451"/>
      <c r="C62" s="452" t="s">
        <v>48</v>
      </c>
      <c r="D62" s="453">
        <v>1</v>
      </c>
      <c r="E62" s="454" t="s">
        <v>258</v>
      </c>
      <c r="F62" s="454" t="s">
        <v>18</v>
      </c>
      <c r="G62" s="455">
        <f>ROUND(SUM(G58:G61),0)</f>
        <v>628</v>
      </c>
      <c r="H62" s="456" t="s">
        <v>791</v>
      </c>
    </row>
    <row r="63" spans="1:8" s="346" customFormat="1" ht="20.45" customHeight="1">
      <c r="A63" s="368">
        <v>5</v>
      </c>
      <c r="B63" s="369" t="s">
        <v>818</v>
      </c>
      <c r="C63" s="370"/>
      <c r="D63" s="457"/>
      <c r="E63" s="457"/>
      <c r="F63" s="457"/>
      <c r="G63" s="373" t="s">
        <v>14</v>
      </c>
      <c r="H63" s="374"/>
    </row>
    <row r="64" spans="1:8" ht="20.45" customHeight="1">
      <c r="A64" s="399">
        <v>5.0999999999999996</v>
      </c>
      <c r="B64" s="420" t="s">
        <v>819</v>
      </c>
      <c r="C64" s="458"/>
      <c r="D64" s="406"/>
      <c r="E64" s="406"/>
      <c r="F64" s="406"/>
      <c r="G64" s="375" t="s">
        <v>14</v>
      </c>
      <c r="H64" s="382" t="s">
        <v>820</v>
      </c>
    </row>
    <row r="65" spans="1:10" ht="20.45" customHeight="1">
      <c r="A65" s="353"/>
      <c r="B65" s="349" t="s">
        <v>821</v>
      </c>
      <c r="C65" s="406"/>
      <c r="D65" s="417">
        <v>138</v>
      </c>
      <c r="E65" s="357" t="s">
        <v>822</v>
      </c>
      <c r="F65" s="380">
        <v>1.4</v>
      </c>
      <c r="G65" s="381">
        <f>D65*F65</f>
        <v>193.2</v>
      </c>
      <c r="H65" s="376"/>
    </row>
    <row r="66" spans="1:10" ht="20.45" customHeight="1">
      <c r="A66" s="353"/>
      <c r="B66" s="349" t="s">
        <v>779</v>
      </c>
      <c r="C66" s="377"/>
      <c r="D66" s="387">
        <v>16.010000000000002</v>
      </c>
      <c r="E66" s="357" t="s">
        <v>696</v>
      </c>
      <c r="F66" s="380">
        <v>2.67</v>
      </c>
      <c r="G66" s="381">
        <f>D66*F66</f>
        <v>42.746700000000004</v>
      </c>
      <c r="H66" s="382" t="s">
        <v>14</v>
      </c>
    </row>
    <row r="67" spans="1:10" s="461" customFormat="1" ht="20.45" customHeight="1">
      <c r="A67" s="401"/>
      <c r="B67" s="415" t="s">
        <v>823</v>
      </c>
      <c r="C67" s="409"/>
      <c r="D67" s="378">
        <v>0.4</v>
      </c>
      <c r="E67" s="379" t="s">
        <v>783</v>
      </c>
      <c r="F67" s="459">
        <v>35</v>
      </c>
      <c r="G67" s="460">
        <f>D67*F67</f>
        <v>14</v>
      </c>
      <c r="H67" s="382"/>
      <c r="J67" s="336"/>
    </row>
    <row r="68" spans="1:10" ht="20.45" customHeight="1">
      <c r="A68" s="353"/>
      <c r="B68" s="349" t="s">
        <v>780</v>
      </c>
      <c r="C68" s="377"/>
      <c r="D68" s="387">
        <v>0.05</v>
      </c>
      <c r="E68" s="357" t="s">
        <v>695</v>
      </c>
      <c r="F68" s="380">
        <v>280.38</v>
      </c>
      <c r="G68" s="381">
        <f>D68*F68</f>
        <v>14.019</v>
      </c>
      <c r="H68" s="376"/>
    </row>
    <row r="69" spans="1:10" ht="20.45" customHeight="1">
      <c r="A69" s="353"/>
      <c r="B69" s="349" t="s">
        <v>824</v>
      </c>
      <c r="C69" s="377"/>
      <c r="D69" s="417">
        <v>10</v>
      </c>
      <c r="E69" s="357" t="s">
        <v>783</v>
      </c>
      <c r="F69" s="383">
        <v>1.6400000000000001E-2</v>
      </c>
      <c r="G69" s="381">
        <f>D69*F69</f>
        <v>0.16400000000000001</v>
      </c>
      <c r="H69" s="376"/>
    </row>
    <row r="70" spans="1:10" ht="20.45" customHeight="1">
      <c r="A70" s="360"/>
      <c r="B70" s="462"/>
      <c r="C70" s="362" t="s">
        <v>825</v>
      </c>
      <c r="D70" s="463">
        <v>1</v>
      </c>
      <c r="E70" s="365" t="s">
        <v>258</v>
      </c>
      <c r="F70" s="365" t="s">
        <v>18</v>
      </c>
      <c r="G70" s="464">
        <f>SUM(G65:G69)</f>
        <v>264.12969999999996</v>
      </c>
      <c r="H70" s="394" t="s">
        <v>791</v>
      </c>
    </row>
    <row r="71" spans="1:10" ht="21" customHeight="1">
      <c r="A71" s="404">
        <v>5.2</v>
      </c>
      <c r="B71" s="465" t="s">
        <v>826</v>
      </c>
      <c r="C71" s="405"/>
      <c r="D71" s="466"/>
      <c r="E71" s="466"/>
      <c r="F71" s="466"/>
      <c r="G71" s="467" t="s">
        <v>14</v>
      </c>
      <c r="H71" s="398" t="s">
        <v>820</v>
      </c>
    </row>
    <row r="72" spans="1:10" ht="21" customHeight="1">
      <c r="A72" s="353"/>
      <c r="B72" s="349" t="s">
        <v>821</v>
      </c>
      <c r="C72" s="406"/>
      <c r="D72" s="417">
        <v>276</v>
      </c>
      <c r="E72" s="357" t="s">
        <v>822</v>
      </c>
      <c r="F72" s="380">
        <v>1.4</v>
      </c>
      <c r="G72" s="381">
        <f>D72*F72</f>
        <v>386.4</v>
      </c>
      <c r="H72" s="376"/>
    </row>
    <row r="73" spans="1:10" ht="21" customHeight="1">
      <c r="A73" s="353"/>
      <c r="B73" s="349" t="s">
        <v>779</v>
      </c>
      <c r="C73" s="377"/>
      <c r="D73" s="387">
        <v>34</v>
      </c>
      <c r="E73" s="357" t="s">
        <v>696</v>
      </c>
      <c r="F73" s="380">
        <v>2.67</v>
      </c>
      <c r="G73" s="381">
        <f>D73*F73</f>
        <v>90.78</v>
      </c>
      <c r="H73" s="382" t="s">
        <v>14</v>
      </c>
    </row>
    <row r="74" spans="1:10" s="461" customFormat="1" ht="21" customHeight="1">
      <c r="A74" s="401"/>
      <c r="B74" s="415" t="s">
        <v>823</v>
      </c>
      <c r="C74" s="415"/>
      <c r="D74" s="378">
        <v>0.8</v>
      </c>
      <c r="E74" s="379" t="s">
        <v>783</v>
      </c>
      <c r="F74" s="459">
        <v>35</v>
      </c>
      <c r="G74" s="460">
        <f>D74*F74</f>
        <v>28</v>
      </c>
      <c r="H74" s="382"/>
    </row>
    <row r="75" spans="1:10" ht="21" customHeight="1">
      <c r="A75" s="468"/>
      <c r="B75" s="377" t="s">
        <v>780</v>
      </c>
      <c r="C75" s="377"/>
      <c r="D75" s="410">
        <v>0.12</v>
      </c>
      <c r="E75" s="411" t="s">
        <v>695</v>
      </c>
      <c r="F75" s="412">
        <v>280.38</v>
      </c>
      <c r="G75" s="413">
        <f>D75*F75</f>
        <v>33.645600000000002</v>
      </c>
      <c r="H75" s="435"/>
    </row>
    <row r="76" spans="1:10" ht="21" customHeight="1">
      <c r="A76" s="353"/>
      <c r="B76" s="349" t="s">
        <v>824</v>
      </c>
      <c r="C76" s="377"/>
      <c r="D76" s="417">
        <v>20</v>
      </c>
      <c r="E76" s="357" t="s">
        <v>783</v>
      </c>
      <c r="F76" s="383">
        <v>1.6400000000000001E-2</v>
      </c>
      <c r="G76" s="381">
        <f>D76*F76</f>
        <v>0.32800000000000001</v>
      </c>
      <c r="H76" s="376"/>
    </row>
    <row r="77" spans="1:10" ht="21" customHeight="1">
      <c r="A77" s="360"/>
      <c r="B77" s="462"/>
      <c r="C77" s="362" t="s">
        <v>827</v>
      </c>
      <c r="D77" s="463">
        <v>1</v>
      </c>
      <c r="E77" s="365" t="s">
        <v>258</v>
      </c>
      <c r="F77" s="365" t="s">
        <v>18</v>
      </c>
      <c r="G77" s="464">
        <f>SUM(G72:G76)</f>
        <v>539.15359999999987</v>
      </c>
      <c r="H77" s="394" t="s">
        <v>791</v>
      </c>
    </row>
    <row r="78" spans="1:10" ht="21" customHeight="1">
      <c r="A78" s="347">
        <v>5.3</v>
      </c>
      <c r="B78" s="469" t="s">
        <v>828</v>
      </c>
      <c r="C78" s="470"/>
      <c r="D78" s="471"/>
      <c r="E78" s="350"/>
      <c r="F78" s="350"/>
      <c r="G78" s="351" t="s">
        <v>14</v>
      </c>
      <c r="H78" s="435" t="s">
        <v>829</v>
      </c>
    </row>
    <row r="79" spans="1:10" ht="21" customHeight="1">
      <c r="A79" s="353"/>
      <c r="B79" s="349" t="s">
        <v>830</v>
      </c>
      <c r="C79" s="377"/>
      <c r="D79" s="417">
        <v>9</v>
      </c>
      <c r="E79" s="357" t="s">
        <v>822</v>
      </c>
      <c r="F79" s="380">
        <v>26</v>
      </c>
      <c r="G79" s="381">
        <f>D79*F79</f>
        <v>234</v>
      </c>
      <c r="H79" s="376" t="s">
        <v>831</v>
      </c>
    </row>
    <row r="80" spans="1:10" ht="21" customHeight="1">
      <c r="A80" s="353"/>
      <c r="B80" s="349" t="s">
        <v>832</v>
      </c>
      <c r="C80" s="377"/>
      <c r="D80" s="387">
        <v>9.58</v>
      </c>
      <c r="E80" s="357" t="s">
        <v>696</v>
      </c>
      <c r="F80" s="380">
        <v>5.6</v>
      </c>
      <c r="G80" s="381">
        <f>D80*F80</f>
        <v>53.647999999999996</v>
      </c>
      <c r="H80" s="382" t="s">
        <v>14</v>
      </c>
    </row>
    <row r="81" spans="1:8" ht="21" customHeight="1">
      <c r="A81" s="353"/>
      <c r="B81" s="349" t="s">
        <v>782</v>
      </c>
      <c r="C81" s="377"/>
      <c r="D81" s="387">
        <v>3.51</v>
      </c>
      <c r="E81" s="357" t="s">
        <v>783</v>
      </c>
      <c r="F81" s="383">
        <v>1.6400000000000001E-2</v>
      </c>
      <c r="G81" s="381">
        <f>D81*F81</f>
        <v>5.7564000000000004E-2</v>
      </c>
      <c r="H81" s="376"/>
    </row>
    <row r="82" spans="1:8" ht="21" customHeight="1">
      <c r="A82" s="360"/>
      <c r="B82" s="462"/>
      <c r="C82" s="362" t="s">
        <v>833</v>
      </c>
      <c r="D82" s="463">
        <v>1</v>
      </c>
      <c r="E82" s="365" t="s">
        <v>258</v>
      </c>
      <c r="F82" s="365" t="s">
        <v>18</v>
      </c>
      <c r="G82" s="464">
        <f>SUM(G79:G81)</f>
        <v>287.70556400000004</v>
      </c>
      <c r="H82" s="472" t="s">
        <v>834</v>
      </c>
    </row>
    <row r="83" spans="1:8" ht="21" customHeight="1">
      <c r="A83" s="368">
        <v>6</v>
      </c>
      <c r="B83" s="369" t="s">
        <v>835</v>
      </c>
      <c r="C83" s="370"/>
      <c r="D83" s="457"/>
      <c r="E83" s="457"/>
      <c r="F83" s="370"/>
      <c r="G83" s="373" t="s">
        <v>14</v>
      </c>
      <c r="H83" s="374"/>
    </row>
    <row r="84" spans="1:8" s="461" customFormat="1" ht="21" customHeight="1">
      <c r="A84" s="347">
        <v>6.1</v>
      </c>
      <c r="B84" s="419" t="s">
        <v>836</v>
      </c>
      <c r="C84" s="409"/>
      <c r="D84" s="473"/>
      <c r="E84" s="473"/>
      <c r="F84" s="473"/>
      <c r="G84" s="474" t="s">
        <v>14</v>
      </c>
      <c r="H84" s="374"/>
    </row>
    <row r="85" spans="1:8" s="461" customFormat="1" ht="21" customHeight="1">
      <c r="A85" s="401"/>
      <c r="B85" s="415" t="s">
        <v>793</v>
      </c>
      <c r="C85" s="415"/>
      <c r="D85" s="378">
        <v>12.05</v>
      </c>
      <c r="E85" s="379" t="s">
        <v>696</v>
      </c>
      <c r="F85" s="459">
        <v>2.67</v>
      </c>
      <c r="G85" s="460">
        <f>D85*F85</f>
        <v>32.173500000000004</v>
      </c>
      <c r="H85" s="382" t="s">
        <v>14</v>
      </c>
    </row>
    <row r="86" spans="1:8" s="461" customFormat="1" ht="21" customHeight="1">
      <c r="A86" s="401"/>
      <c r="B86" s="415" t="s">
        <v>837</v>
      </c>
      <c r="C86" s="415"/>
      <c r="D86" s="378">
        <v>0.5</v>
      </c>
      <c r="E86" s="379" t="s">
        <v>696</v>
      </c>
      <c r="F86" s="459">
        <v>35</v>
      </c>
      <c r="G86" s="460">
        <f>D86*F86</f>
        <v>17.5</v>
      </c>
      <c r="H86" s="382"/>
    </row>
    <row r="87" spans="1:8" s="461" customFormat="1" ht="21" customHeight="1">
      <c r="A87" s="401"/>
      <c r="B87" s="415" t="s">
        <v>838</v>
      </c>
      <c r="C87" s="415"/>
      <c r="D87" s="378">
        <v>0.04</v>
      </c>
      <c r="E87" s="379" t="s">
        <v>695</v>
      </c>
      <c r="F87" s="459">
        <v>415.89</v>
      </c>
      <c r="G87" s="460">
        <f>D87*F87</f>
        <v>16.6356</v>
      </c>
      <c r="H87" s="382"/>
    </row>
    <row r="88" spans="1:8" s="461" customFormat="1" ht="21" customHeight="1">
      <c r="A88" s="401"/>
      <c r="B88" s="415" t="s">
        <v>824</v>
      </c>
      <c r="C88" s="415"/>
      <c r="D88" s="400">
        <v>3</v>
      </c>
      <c r="E88" s="379" t="s">
        <v>783</v>
      </c>
      <c r="F88" s="475">
        <v>1.6400000000000001E-2</v>
      </c>
      <c r="G88" s="460">
        <f>D88*F88</f>
        <v>4.9200000000000008E-2</v>
      </c>
      <c r="H88" s="382"/>
    </row>
    <row r="89" spans="1:8" s="461" customFormat="1" ht="21" customHeight="1">
      <c r="A89" s="389"/>
      <c r="B89" s="390"/>
      <c r="C89" s="476" t="s">
        <v>839</v>
      </c>
      <c r="D89" s="391">
        <v>1</v>
      </c>
      <c r="E89" s="392" t="s">
        <v>258</v>
      </c>
      <c r="F89" s="392" t="s">
        <v>18</v>
      </c>
      <c r="G89" s="393">
        <f>SUM(G85:G88)</f>
        <v>66.3583</v>
      </c>
      <c r="H89" s="394" t="s">
        <v>791</v>
      </c>
    </row>
    <row r="90" spans="1:8" s="461" customFormat="1" ht="21" customHeight="1">
      <c r="A90" s="347">
        <v>6.2</v>
      </c>
      <c r="B90" s="419" t="s">
        <v>840</v>
      </c>
      <c r="C90" s="409"/>
      <c r="D90" s="473"/>
      <c r="E90" s="473"/>
      <c r="F90" s="473"/>
      <c r="G90" s="474" t="s">
        <v>14</v>
      </c>
      <c r="H90" s="374"/>
    </row>
    <row r="91" spans="1:8" s="461" customFormat="1" ht="21" customHeight="1">
      <c r="A91" s="401"/>
      <c r="B91" s="415" t="s">
        <v>841</v>
      </c>
      <c r="C91" s="415"/>
      <c r="D91" s="378">
        <v>19.579999999999998</v>
      </c>
      <c r="E91" s="379" t="s">
        <v>696</v>
      </c>
      <c r="F91" s="459">
        <v>2.67</v>
      </c>
      <c r="G91" s="460">
        <f>D91*F91</f>
        <v>52.278599999999997</v>
      </c>
      <c r="H91" s="382" t="s">
        <v>14</v>
      </c>
    </row>
    <row r="92" spans="1:8" s="461" customFormat="1" ht="21" customHeight="1">
      <c r="A92" s="401"/>
      <c r="B92" s="415" t="s">
        <v>824</v>
      </c>
      <c r="C92" s="415"/>
      <c r="D92" s="378">
        <v>3.2</v>
      </c>
      <c r="E92" s="379" t="s">
        <v>783</v>
      </c>
      <c r="F92" s="475">
        <v>1.6400000000000001E-2</v>
      </c>
      <c r="G92" s="460">
        <f>D92*F92</f>
        <v>5.2480000000000006E-2</v>
      </c>
      <c r="H92" s="382"/>
    </row>
    <row r="93" spans="1:8" s="461" customFormat="1" ht="21" customHeight="1">
      <c r="A93" s="389"/>
      <c r="B93" s="390"/>
      <c r="C93" s="476" t="s">
        <v>839</v>
      </c>
      <c r="D93" s="391">
        <v>1</v>
      </c>
      <c r="E93" s="392" t="s">
        <v>258</v>
      </c>
      <c r="F93" s="392" t="s">
        <v>18</v>
      </c>
      <c r="G93" s="393">
        <f>SUM(G91:G92)</f>
        <v>52.33108</v>
      </c>
      <c r="H93" s="394" t="s">
        <v>791</v>
      </c>
    </row>
    <row r="94" spans="1:8" ht="21" customHeight="1">
      <c r="A94" s="477" t="s">
        <v>842</v>
      </c>
      <c r="B94" s="419" t="s">
        <v>843</v>
      </c>
      <c r="C94" s="377"/>
      <c r="D94" s="350"/>
      <c r="E94" s="350"/>
      <c r="F94" s="350"/>
      <c r="G94" s="351" t="s">
        <v>14</v>
      </c>
      <c r="H94" s="435" t="s">
        <v>844</v>
      </c>
    </row>
    <row r="95" spans="1:8" ht="21" customHeight="1">
      <c r="A95" s="353"/>
      <c r="B95" s="478" t="s">
        <v>845</v>
      </c>
      <c r="C95" s="349"/>
      <c r="D95" s="417">
        <v>1</v>
      </c>
      <c r="E95" s="357" t="s">
        <v>258</v>
      </c>
      <c r="F95" s="380">
        <v>2422</v>
      </c>
      <c r="G95" s="381">
        <f>D95*F95</f>
        <v>2422</v>
      </c>
      <c r="H95" s="376" t="s">
        <v>846</v>
      </c>
    </row>
    <row r="96" spans="1:8" ht="21" customHeight="1">
      <c r="A96" s="353"/>
      <c r="B96" s="349" t="s">
        <v>779</v>
      </c>
      <c r="C96" s="349"/>
      <c r="D96" s="387">
        <v>18</v>
      </c>
      <c r="E96" s="357" t="s">
        <v>696</v>
      </c>
      <c r="F96" s="380">
        <v>2.67</v>
      </c>
      <c r="G96" s="381">
        <f>D96*F96</f>
        <v>48.06</v>
      </c>
      <c r="H96" s="382" t="s">
        <v>14</v>
      </c>
    </row>
    <row r="97" spans="1:12" ht="21" customHeight="1">
      <c r="A97" s="353"/>
      <c r="B97" s="349" t="s">
        <v>838</v>
      </c>
      <c r="C97" s="349"/>
      <c r="D97" s="387">
        <v>0.04</v>
      </c>
      <c r="E97" s="357" t="s">
        <v>695</v>
      </c>
      <c r="F97" s="380">
        <v>415.89</v>
      </c>
      <c r="G97" s="381">
        <f>D97*F97</f>
        <v>16.6356</v>
      </c>
      <c r="H97" s="376"/>
    </row>
    <row r="98" spans="1:12" ht="21" customHeight="1">
      <c r="A98" s="353"/>
      <c r="B98" s="349" t="s">
        <v>824</v>
      </c>
      <c r="C98" s="349"/>
      <c r="D98" s="417">
        <v>6</v>
      </c>
      <c r="E98" s="357" t="s">
        <v>783</v>
      </c>
      <c r="F98" s="383">
        <v>1.6400000000000001E-2</v>
      </c>
      <c r="G98" s="381">
        <f>D98*F98</f>
        <v>9.8400000000000015E-2</v>
      </c>
      <c r="H98" s="376"/>
    </row>
    <row r="99" spans="1:12" ht="21" customHeight="1">
      <c r="A99" s="360"/>
      <c r="B99" s="462"/>
      <c r="C99" s="362" t="s">
        <v>847</v>
      </c>
      <c r="D99" s="463">
        <v>1</v>
      </c>
      <c r="E99" s="365" t="s">
        <v>258</v>
      </c>
      <c r="F99" s="365" t="s">
        <v>18</v>
      </c>
      <c r="G99" s="393">
        <f>SUM(G95:G98)</f>
        <v>2486.7939999999999</v>
      </c>
      <c r="H99" s="394" t="s">
        <v>791</v>
      </c>
    </row>
    <row r="100" spans="1:12" ht="21" customHeight="1">
      <c r="A100" s="477" t="s">
        <v>848</v>
      </c>
      <c r="B100" s="419" t="s">
        <v>849</v>
      </c>
      <c r="C100" s="377"/>
      <c r="D100" s="350"/>
      <c r="E100" s="350"/>
      <c r="F100" s="350"/>
      <c r="G100" s="351" t="s">
        <v>14</v>
      </c>
      <c r="H100" s="479" t="s">
        <v>850</v>
      </c>
      <c r="K100" s="336" t="s">
        <v>851</v>
      </c>
      <c r="L100" s="480" t="s">
        <v>852</v>
      </c>
    </row>
    <row r="101" spans="1:12" ht="21" customHeight="1">
      <c r="A101" s="353"/>
      <c r="B101" s="478" t="s">
        <v>853</v>
      </c>
      <c r="C101" s="349"/>
      <c r="D101" s="417">
        <v>1</v>
      </c>
      <c r="E101" s="357" t="s">
        <v>258</v>
      </c>
      <c r="F101" s="380">
        <v>3200</v>
      </c>
      <c r="G101" s="381">
        <f t="shared" ref="G101" si="2">D101*F101</f>
        <v>3200</v>
      </c>
      <c r="H101" s="481" t="s">
        <v>854</v>
      </c>
      <c r="I101" s="482" t="s">
        <v>855</v>
      </c>
      <c r="J101" s="483" t="s">
        <v>856</v>
      </c>
      <c r="K101" s="483">
        <v>1470</v>
      </c>
      <c r="L101" s="483">
        <v>2041</v>
      </c>
    </row>
    <row r="102" spans="1:12" ht="21" customHeight="1">
      <c r="A102" s="353"/>
      <c r="B102" s="484"/>
      <c r="C102" s="349"/>
      <c r="D102" s="417"/>
      <c r="E102" s="357"/>
      <c r="F102" s="380"/>
      <c r="G102" s="381"/>
      <c r="H102" s="485"/>
    </row>
    <row r="103" spans="1:12" ht="21" customHeight="1">
      <c r="A103" s="360"/>
      <c r="B103" s="462"/>
      <c r="C103" s="362" t="s">
        <v>857</v>
      </c>
      <c r="D103" s="463">
        <v>1</v>
      </c>
      <c r="E103" s="365" t="s">
        <v>258</v>
      </c>
      <c r="F103" s="365" t="s">
        <v>18</v>
      </c>
      <c r="G103" s="393">
        <f>SUM(G101:G102)</f>
        <v>3200</v>
      </c>
      <c r="H103" s="394"/>
    </row>
    <row r="104" spans="1:12" ht="19.5" customHeight="1">
      <c r="A104" s="407" t="s">
        <v>858</v>
      </c>
      <c r="B104" s="419" t="s">
        <v>859</v>
      </c>
      <c r="C104" s="377"/>
      <c r="D104" s="350"/>
      <c r="E104" s="350"/>
      <c r="F104" s="350"/>
      <c r="G104" s="351" t="s">
        <v>14</v>
      </c>
      <c r="H104" s="435"/>
    </row>
    <row r="105" spans="1:12" ht="19.5" customHeight="1">
      <c r="A105" s="353"/>
      <c r="B105" s="349" t="s">
        <v>860</v>
      </c>
      <c r="C105" s="349"/>
      <c r="D105" s="387">
        <v>5.8</v>
      </c>
      <c r="E105" s="357" t="s">
        <v>712</v>
      </c>
      <c r="F105" s="387">
        <v>67</v>
      </c>
      <c r="G105" s="381">
        <f>(D105*F105)*10% +F105*D105</f>
        <v>427.46</v>
      </c>
      <c r="H105" s="376" t="s">
        <v>861</v>
      </c>
    </row>
    <row r="106" spans="1:12" ht="19.5" customHeight="1">
      <c r="A106" s="353"/>
      <c r="B106" s="349" t="s">
        <v>779</v>
      </c>
      <c r="C106" s="349"/>
      <c r="D106" s="387">
        <v>18</v>
      </c>
      <c r="E106" s="357" t="s">
        <v>696</v>
      </c>
      <c r="F106" s="380">
        <v>2.67</v>
      </c>
      <c r="G106" s="381">
        <f>D106*F106</f>
        <v>48.06</v>
      </c>
      <c r="H106" s="382" t="s">
        <v>14</v>
      </c>
    </row>
    <row r="107" spans="1:12" ht="19.5" customHeight="1">
      <c r="A107" s="353"/>
      <c r="B107" s="415" t="s">
        <v>862</v>
      </c>
      <c r="C107" s="349"/>
      <c r="D107" s="387">
        <v>0.12</v>
      </c>
      <c r="E107" s="357" t="s">
        <v>696</v>
      </c>
      <c r="F107" s="459">
        <v>25</v>
      </c>
      <c r="G107" s="381">
        <f>D107*F107</f>
        <v>3</v>
      </c>
      <c r="H107" s="376"/>
    </row>
    <row r="108" spans="1:12" ht="19.5" customHeight="1">
      <c r="A108" s="353"/>
      <c r="B108" s="349" t="s">
        <v>838</v>
      </c>
      <c r="C108" s="349"/>
      <c r="D108" s="387">
        <v>0.04</v>
      </c>
      <c r="E108" s="357" t="s">
        <v>695</v>
      </c>
      <c r="F108" s="380">
        <v>415.89</v>
      </c>
      <c r="G108" s="381">
        <f>D108*F108</f>
        <v>16.6356</v>
      </c>
      <c r="H108" s="376"/>
    </row>
    <row r="109" spans="1:12" ht="19.5" customHeight="1">
      <c r="A109" s="353"/>
      <c r="B109" s="349" t="s">
        <v>824</v>
      </c>
      <c r="C109" s="349"/>
      <c r="D109" s="417">
        <v>6</v>
      </c>
      <c r="E109" s="357" t="s">
        <v>783</v>
      </c>
      <c r="F109" s="383">
        <v>1.6400000000000001E-2</v>
      </c>
      <c r="G109" s="381">
        <f>D109*F109</f>
        <v>9.8400000000000015E-2</v>
      </c>
      <c r="H109" s="376"/>
    </row>
    <row r="110" spans="1:12" ht="19.5" customHeight="1">
      <c r="A110" s="360"/>
      <c r="B110" s="462"/>
      <c r="C110" s="362" t="s">
        <v>863</v>
      </c>
      <c r="D110" s="463">
        <v>1</v>
      </c>
      <c r="E110" s="365" t="s">
        <v>258</v>
      </c>
      <c r="F110" s="365" t="s">
        <v>18</v>
      </c>
      <c r="G110" s="393">
        <f>SUM(G105:G109)</f>
        <v>495.25400000000002</v>
      </c>
      <c r="H110" s="394" t="s">
        <v>791</v>
      </c>
    </row>
    <row r="111" spans="1:12" ht="19.5" customHeight="1">
      <c r="A111" s="477" t="s">
        <v>864</v>
      </c>
      <c r="B111" s="419" t="s">
        <v>865</v>
      </c>
      <c r="C111" s="377"/>
      <c r="D111" s="350"/>
      <c r="E111" s="350"/>
      <c r="F111" s="350"/>
      <c r="G111" s="351" t="s">
        <v>14</v>
      </c>
      <c r="H111" s="435"/>
    </row>
    <row r="112" spans="1:12" ht="19.5" customHeight="1">
      <c r="A112" s="353"/>
      <c r="B112" s="415" t="s">
        <v>866</v>
      </c>
      <c r="C112" s="349"/>
      <c r="D112" s="417">
        <v>5</v>
      </c>
      <c r="E112" s="357" t="s">
        <v>258</v>
      </c>
      <c r="F112" s="380">
        <v>480</v>
      </c>
      <c r="G112" s="381">
        <f>D112*F112</f>
        <v>2400</v>
      </c>
      <c r="H112" s="435" t="s">
        <v>815</v>
      </c>
    </row>
    <row r="113" spans="1:8" ht="19.5" customHeight="1">
      <c r="A113" s="353"/>
      <c r="B113" s="349" t="s">
        <v>867</v>
      </c>
      <c r="C113" s="349"/>
      <c r="D113" s="417">
        <v>5</v>
      </c>
      <c r="E113" s="357" t="s">
        <v>258</v>
      </c>
      <c r="F113" s="380">
        <v>69</v>
      </c>
      <c r="G113" s="381">
        <f>D113*F113</f>
        <v>345</v>
      </c>
      <c r="H113" s="376"/>
    </row>
    <row r="114" spans="1:8" ht="19.5" customHeight="1">
      <c r="A114" s="353"/>
      <c r="B114" s="349" t="s">
        <v>868</v>
      </c>
      <c r="C114" s="349"/>
      <c r="D114" s="387">
        <v>107.95</v>
      </c>
      <c r="E114" s="357" t="s">
        <v>696</v>
      </c>
      <c r="F114" s="380">
        <v>27</v>
      </c>
      <c r="G114" s="381">
        <f>D114*F114</f>
        <v>2914.65</v>
      </c>
      <c r="H114" s="486" t="s">
        <v>869</v>
      </c>
    </row>
    <row r="115" spans="1:8" ht="19.5" customHeight="1">
      <c r="A115" s="353"/>
      <c r="B115" s="349" t="s">
        <v>870</v>
      </c>
      <c r="C115" s="349"/>
      <c r="D115" s="387">
        <v>107.95</v>
      </c>
      <c r="E115" s="357" t="s">
        <v>696</v>
      </c>
      <c r="F115" s="387">
        <v>38</v>
      </c>
      <c r="G115" s="381">
        <f>D115*F115</f>
        <v>4102.1000000000004</v>
      </c>
      <c r="H115" s="376"/>
    </row>
    <row r="116" spans="1:8" ht="19.5" customHeight="1">
      <c r="A116" s="487"/>
      <c r="B116" s="349" t="s">
        <v>871</v>
      </c>
      <c r="C116" s="458"/>
      <c r="D116" s="488">
        <v>4.62</v>
      </c>
      <c r="E116" s="357" t="s">
        <v>258</v>
      </c>
      <c r="F116" s="488">
        <v>40</v>
      </c>
      <c r="G116" s="381">
        <f t="shared" ref="G116:G117" si="3">D116*F116</f>
        <v>184.8</v>
      </c>
      <c r="H116" s="489"/>
    </row>
    <row r="117" spans="1:8" ht="19.5" customHeight="1">
      <c r="A117" s="487"/>
      <c r="B117" s="490" t="s">
        <v>872</v>
      </c>
      <c r="C117" s="458"/>
      <c r="D117" s="488">
        <v>4.62</v>
      </c>
      <c r="E117" s="357" t="s">
        <v>258</v>
      </c>
      <c r="F117" s="488">
        <v>30</v>
      </c>
      <c r="G117" s="381">
        <f t="shared" si="3"/>
        <v>138.6</v>
      </c>
      <c r="H117" s="489"/>
    </row>
    <row r="118" spans="1:8" ht="19.5" customHeight="1">
      <c r="A118" s="360"/>
      <c r="B118" s="462"/>
      <c r="C118" s="362" t="s">
        <v>873</v>
      </c>
      <c r="D118" s="463">
        <v>1</v>
      </c>
      <c r="E118" s="365" t="s">
        <v>258</v>
      </c>
      <c r="F118" s="365" t="s">
        <v>18</v>
      </c>
      <c r="G118" s="491">
        <f>SUM(G112:G117)</f>
        <v>10085.15</v>
      </c>
      <c r="H118" s="492">
        <f>G118/5.1</f>
        <v>1977.4803921568628</v>
      </c>
    </row>
    <row r="119" spans="1:8" ht="19.5" customHeight="1">
      <c r="A119" s="477" t="s">
        <v>874</v>
      </c>
      <c r="B119" s="419" t="s">
        <v>875</v>
      </c>
      <c r="C119" s="377"/>
      <c r="D119" s="350"/>
      <c r="E119" s="350"/>
      <c r="F119" s="350"/>
      <c r="G119" s="351" t="s">
        <v>14</v>
      </c>
      <c r="H119" s="435"/>
    </row>
    <row r="120" spans="1:8" ht="19.5" customHeight="1">
      <c r="A120" s="353"/>
      <c r="B120" s="415" t="s">
        <v>876</v>
      </c>
      <c r="C120" s="349"/>
      <c r="D120" s="417">
        <v>5</v>
      </c>
      <c r="E120" s="357" t="s">
        <v>258</v>
      </c>
      <c r="F120" s="380">
        <f>40*6</f>
        <v>240</v>
      </c>
      <c r="G120" s="381">
        <f>D120*F120</f>
        <v>1200</v>
      </c>
      <c r="H120" s="435" t="s">
        <v>815</v>
      </c>
    </row>
    <row r="121" spans="1:8" ht="19.5" customHeight="1">
      <c r="A121" s="353"/>
      <c r="B121" s="349" t="s">
        <v>867</v>
      </c>
      <c r="C121" s="349"/>
      <c r="D121" s="417">
        <v>5</v>
      </c>
      <c r="E121" s="357" t="s">
        <v>258</v>
      </c>
      <c r="F121" s="380">
        <v>69</v>
      </c>
      <c r="G121" s="381">
        <f t="shared" ref="G121:G125" si="4">D121*F121</f>
        <v>345</v>
      </c>
      <c r="H121" s="376"/>
    </row>
    <row r="122" spans="1:8" ht="19.5" customHeight="1">
      <c r="A122" s="353"/>
      <c r="B122" s="349" t="s">
        <v>868</v>
      </c>
      <c r="C122" s="349"/>
      <c r="D122" s="387">
        <v>107.95</v>
      </c>
      <c r="E122" s="357" t="s">
        <v>696</v>
      </c>
      <c r="F122" s="380">
        <v>27</v>
      </c>
      <c r="G122" s="381">
        <f t="shared" si="4"/>
        <v>2914.65</v>
      </c>
      <c r="H122" s="486" t="s">
        <v>869</v>
      </c>
    </row>
    <row r="123" spans="1:8" ht="19.5" customHeight="1">
      <c r="A123" s="353"/>
      <c r="B123" s="349" t="s">
        <v>870</v>
      </c>
      <c r="C123" s="349"/>
      <c r="D123" s="387">
        <v>107.95</v>
      </c>
      <c r="E123" s="357" t="s">
        <v>696</v>
      </c>
      <c r="F123" s="387">
        <v>38</v>
      </c>
      <c r="G123" s="381">
        <f t="shared" si="4"/>
        <v>4102.1000000000004</v>
      </c>
      <c r="H123" s="376"/>
    </row>
    <row r="124" spans="1:8" ht="19.5" customHeight="1">
      <c r="A124" s="487"/>
      <c r="B124" s="349" t="s">
        <v>871</v>
      </c>
      <c r="C124" s="458"/>
      <c r="D124" s="488">
        <v>4.62</v>
      </c>
      <c r="E124" s="357" t="s">
        <v>258</v>
      </c>
      <c r="F124" s="488">
        <v>40</v>
      </c>
      <c r="G124" s="381">
        <f t="shared" si="4"/>
        <v>184.8</v>
      </c>
      <c r="H124" s="489"/>
    </row>
    <row r="125" spans="1:8" ht="19.5" customHeight="1">
      <c r="A125" s="487"/>
      <c r="B125" s="490" t="s">
        <v>872</v>
      </c>
      <c r="C125" s="458"/>
      <c r="D125" s="488">
        <v>4.62</v>
      </c>
      <c r="E125" s="357" t="s">
        <v>258</v>
      </c>
      <c r="F125" s="488">
        <v>30</v>
      </c>
      <c r="G125" s="381">
        <f t="shared" si="4"/>
        <v>138.6</v>
      </c>
      <c r="H125" s="489"/>
    </row>
    <row r="126" spans="1:8" ht="19.5" customHeight="1">
      <c r="A126" s="360"/>
      <c r="B126" s="462"/>
      <c r="C126" s="362" t="s">
        <v>847</v>
      </c>
      <c r="D126" s="463">
        <v>1</v>
      </c>
      <c r="E126" s="365" t="s">
        <v>258</v>
      </c>
      <c r="F126" s="365" t="s">
        <v>18</v>
      </c>
      <c r="G126" s="393">
        <f>SUM(G120:G125)</f>
        <v>8885.15</v>
      </c>
      <c r="H126" s="492">
        <f>G126/5.1</f>
        <v>1742.186274509804</v>
      </c>
    </row>
    <row r="127" spans="1:8" ht="19.5" customHeight="1">
      <c r="A127" s="477" t="s">
        <v>877</v>
      </c>
      <c r="B127" s="419" t="s">
        <v>878</v>
      </c>
      <c r="C127" s="377"/>
      <c r="D127" s="350"/>
      <c r="E127" s="350"/>
      <c r="F127" s="350"/>
      <c r="G127" s="351" t="s">
        <v>14</v>
      </c>
      <c r="H127" s="493" t="s">
        <v>879</v>
      </c>
    </row>
    <row r="128" spans="1:8" ht="19.5" customHeight="1">
      <c r="A128" s="353"/>
      <c r="B128" s="415" t="s">
        <v>880</v>
      </c>
      <c r="C128" s="349"/>
      <c r="D128" s="417">
        <v>5</v>
      </c>
      <c r="E128" s="357" t="s">
        <v>258</v>
      </c>
      <c r="F128" s="380">
        <v>315</v>
      </c>
      <c r="G128" s="381">
        <f>D128*F128</f>
        <v>1575</v>
      </c>
      <c r="H128" s="494" t="s">
        <v>881</v>
      </c>
    </row>
    <row r="129" spans="1:8" ht="19.5" customHeight="1">
      <c r="A129" s="353"/>
      <c r="B129" s="349" t="s">
        <v>867</v>
      </c>
      <c r="C129" s="349"/>
      <c r="D129" s="417">
        <v>5</v>
      </c>
      <c r="E129" s="357" t="s">
        <v>258</v>
      </c>
      <c r="F129" s="380">
        <v>69</v>
      </c>
      <c r="G129" s="381">
        <f t="shared" ref="G129:G131" si="5">D129*F129</f>
        <v>345</v>
      </c>
      <c r="H129" s="376"/>
    </row>
    <row r="130" spans="1:8" ht="19.5" customHeight="1">
      <c r="A130" s="353"/>
      <c r="B130" s="349" t="s">
        <v>870</v>
      </c>
      <c r="C130" s="349"/>
      <c r="D130" s="387">
        <v>107.95</v>
      </c>
      <c r="E130" s="357" t="s">
        <v>696</v>
      </c>
      <c r="F130" s="387">
        <v>45</v>
      </c>
      <c r="G130" s="381">
        <f t="shared" si="5"/>
        <v>4857.75</v>
      </c>
      <c r="H130" s="376"/>
    </row>
    <row r="131" spans="1:8" ht="19.5" customHeight="1">
      <c r="A131" s="487"/>
      <c r="B131" s="490" t="s">
        <v>872</v>
      </c>
      <c r="C131" s="458"/>
      <c r="D131" s="488">
        <v>4.62</v>
      </c>
      <c r="E131" s="357" t="s">
        <v>258</v>
      </c>
      <c r="F131" s="488">
        <v>45</v>
      </c>
      <c r="G131" s="381">
        <f t="shared" si="5"/>
        <v>207.9</v>
      </c>
      <c r="H131" s="489"/>
    </row>
    <row r="132" spans="1:8" ht="19.5" customHeight="1">
      <c r="A132" s="360"/>
      <c r="B132" s="462"/>
      <c r="C132" s="362" t="s">
        <v>847</v>
      </c>
      <c r="D132" s="463">
        <v>1</v>
      </c>
      <c r="E132" s="365" t="s">
        <v>258</v>
      </c>
      <c r="F132" s="365" t="s">
        <v>18</v>
      </c>
      <c r="G132" s="393">
        <f>SUM(G128:G131)</f>
        <v>6985.65</v>
      </c>
      <c r="H132" s="495">
        <f>G132/5</f>
        <v>1397.1299999999999</v>
      </c>
    </row>
    <row r="133" spans="1:8" ht="19.5" customHeight="1">
      <c r="A133" s="347" t="s">
        <v>882</v>
      </c>
      <c r="B133" s="419" t="s">
        <v>883</v>
      </c>
      <c r="C133" s="377"/>
      <c r="D133" s="350"/>
      <c r="E133" s="350"/>
      <c r="F133" s="350"/>
      <c r="G133" s="351" t="s">
        <v>14</v>
      </c>
      <c r="H133" s="435"/>
    </row>
    <row r="134" spans="1:8" ht="19.5" customHeight="1">
      <c r="A134" s="353"/>
      <c r="B134" s="349" t="s">
        <v>779</v>
      </c>
      <c r="C134" s="349"/>
      <c r="D134" s="387">
        <v>18</v>
      </c>
      <c r="E134" s="357" t="s">
        <v>696</v>
      </c>
      <c r="F134" s="380">
        <v>2.67</v>
      </c>
      <c r="G134" s="381">
        <f>D134*F134</f>
        <v>48.06</v>
      </c>
      <c r="H134" s="382" t="s">
        <v>14</v>
      </c>
    </row>
    <row r="135" spans="1:8" ht="19.5" customHeight="1">
      <c r="A135" s="353"/>
      <c r="B135" s="415" t="s">
        <v>837</v>
      </c>
      <c r="C135" s="349"/>
      <c r="D135" s="387">
        <v>0.5</v>
      </c>
      <c r="E135" s="357" t="s">
        <v>696</v>
      </c>
      <c r="F135" s="380">
        <v>35</v>
      </c>
      <c r="G135" s="381">
        <f>D135*F135</f>
        <v>17.5</v>
      </c>
      <c r="H135" s="382"/>
    </row>
    <row r="136" spans="1:8" ht="19.5" customHeight="1">
      <c r="A136" s="353"/>
      <c r="B136" s="349" t="s">
        <v>838</v>
      </c>
      <c r="C136" s="349"/>
      <c r="D136" s="387">
        <v>0.04</v>
      </c>
      <c r="E136" s="357" t="s">
        <v>695</v>
      </c>
      <c r="F136" s="380">
        <v>415.89</v>
      </c>
      <c r="G136" s="381">
        <f>D136*F136</f>
        <v>16.6356</v>
      </c>
      <c r="H136" s="376"/>
    </row>
    <row r="137" spans="1:8" ht="19.5" customHeight="1">
      <c r="A137" s="353"/>
      <c r="B137" s="349" t="s">
        <v>796</v>
      </c>
      <c r="C137" s="349"/>
      <c r="D137" s="387">
        <v>0.08</v>
      </c>
      <c r="E137" s="357" t="s">
        <v>783</v>
      </c>
      <c r="F137" s="496">
        <v>38</v>
      </c>
      <c r="G137" s="381">
        <f>D137*F137</f>
        <v>3.04</v>
      </c>
      <c r="H137" s="376"/>
    </row>
    <row r="138" spans="1:8" ht="19.5" customHeight="1">
      <c r="A138" s="353"/>
      <c r="B138" s="349" t="s">
        <v>824</v>
      </c>
      <c r="C138" s="349"/>
      <c r="D138" s="417">
        <v>3</v>
      </c>
      <c r="E138" s="357" t="s">
        <v>783</v>
      </c>
      <c r="F138" s="383">
        <v>1.6400000000000001E-2</v>
      </c>
      <c r="G138" s="381">
        <f>D138*F138</f>
        <v>4.9200000000000008E-2</v>
      </c>
      <c r="H138" s="376"/>
    </row>
    <row r="139" spans="1:8" ht="19.5" customHeight="1">
      <c r="A139" s="360"/>
      <c r="B139" s="462"/>
      <c r="C139" s="362" t="s">
        <v>884</v>
      </c>
      <c r="D139" s="463">
        <v>1</v>
      </c>
      <c r="E139" s="365" t="s">
        <v>258</v>
      </c>
      <c r="F139" s="365" t="s">
        <v>18</v>
      </c>
      <c r="G139" s="393">
        <f>SUM(G134:G138)</f>
        <v>85.284800000000004</v>
      </c>
      <c r="H139" s="394" t="s">
        <v>791</v>
      </c>
    </row>
    <row r="140" spans="1:8" ht="21" customHeight="1">
      <c r="A140" s="477" t="s">
        <v>885</v>
      </c>
      <c r="B140" s="419" t="s">
        <v>886</v>
      </c>
      <c r="C140" s="377"/>
      <c r="D140" s="350"/>
      <c r="E140" s="350"/>
      <c r="F140" s="350"/>
      <c r="G140" s="351" t="s">
        <v>14</v>
      </c>
      <c r="H140" s="435"/>
    </row>
    <row r="141" spans="1:8" ht="21" customHeight="1">
      <c r="A141" s="353"/>
      <c r="B141" s="478" t="s">
        <v>887</v>
      </c>
      <c r="C141" s="349"/>
      <c r="D141" s="417">
        <v>1</v>
      </c>
      <c r="E141" s="357" t="s">
        <v>258</v>
      </c>
      <c r="F141" s="380">
        <v>1700</v>
      </c>
      <c r="G141" s="402">
        <f t="shared" ref="G141:G142" si="6">D141*F141</f>
        <v>1700</v>
      </c>
      <c r="H141" s="376"/>
    </row>
    <row r="142" spans="1:8" ht="21" customHeight="1">
      <c r="A142" s="353"/>
      <c r="B142" s="349" t="s">
        <v>888</v>
      </c>
      <c r="C142" s="349"/>
      <c r="D142" s="417">
        <v>1</v>
      </c>
      <c r="E142" s="357" t="s">
        <v>258</v>
      </c>
      <c r="F142" s="380">
        <v>46</v>
      </c>
      <c r="G142" s="402">
        <f t="shared" si="6"/>
        <v>46</v>
      </c>
      <c r="H142" s="485" t="s">
        <v>889</v>
      </c>
    </row>
    <row r="143" spans="1:8" ht="21" customHeight="1">
      <c r="A143" s="360"/>
      <c r="B143" s="462"/>
      <c r="C143" s="362" t="s">
        <v>847</v>
      </c>
      <c r="D143" s="463">
        <v>1</v>
      </c>
      <c r="E143" s="365" t="s">
        <v>258</v>
      </c>
      <c r="F143" s="365" t="s">
        <v>18</v>
      </c>
      <c r="G143" s="393">
        <f>SUM(G141:G142)</f>
        <v>1746</v>
      </c>
      <c r="H143" s="394"/>
    </row>
    <row r="144" spans="1:8" ht="21" customHeight="1">
      <c r="A144" s="368">
        <v>7</v>
      </c>
      <c r="B144" s="369" t="s">
        <v>890</v>
      </c>
      <c r="C144" s="370"/>
      <c r="D144" s="457"/>
      <c r="E144" s="457"/>
      <c r="F144" s="370"/>
      <c r="G144" s="373" t="s">
        <v>14</v>
      </c>
      <c r="H144" s="374"/>
    </row>
    <row r="145" spans="1:8" ht="21" customHeight="1">
      <c r="A145" s="477" t="s">
        <v>891</v>
      </c>
      <c r="B145" s="419" t="s">
        <v>892</v>
      </c>
      <c r="C145" s="377"/>
      <c r="D145" s="350"/>
      <c r="E145" s="350"/>
      <c r="F145" s="350"/>
      <c r="G145" s="351" t="s">
        <v>14</v>
      </c>
      <c r="H145" s="435"/>
    </row>
    <row r="146" spans="1:8" ht="21" customHeight="1">
      <c r="A146" s="353"/>
      <c r="B146" s="349" t="s">
        <v>893</v>
      </c>
      <c r="C146" s="349"/>
      <c r="D146" s="417">
        <v>11</v>
      </c>
      <c r="E146" s="357" t="s">
        <v>712</v>
      </c>
      <c r="F146" s="380">
        <v>35</v>
      </c>
      <c r="G146" s="381">
        <f>(D146*F146)*10% +F146*D146</f>
        <v>423.5</v>
      </c>
      <c r="H146" s="376" t="s">
        <v>861</v>
      </c>
    </row>
    <row r="147" spans="1:8" ht="21" customHeight="1">
      <c r="A147" s="353"/>
      <c r="B147" s="349" t="s">
        <v>779</v>
      </c>
      <c r="C147" s="349"/>
      <c r="D147" s="387">
        <v>21.51</v>
      </c>
      <c r="E147" s="357" t="s">
        <v>696</v>
      </c>
      <c r="F147" s="380">
        <v>2.673</v>
      </c>
      <c r="G147" s="381">
        <f>D147*F147</f>
        <v>57.496230000000004</v>
      </c>
      <c r="H147" s="382" t="s">
        <v>14</v>
      </c>
    </row>
    <row r="148" spans="1:8" ht="21" customHeight="1">
      <c r="A148" s="353"/>
      <c r="B148" s="349" t="s">
        <v>862</v>
      </c>
      <c r="C148" s="349"/>
      <c r="D148" s="387">
        <v>0.18</v>
      </c>
      <c r="E148" s="357" t="s">
        <v>696</v>
      </c>
      <c r="F148" s="380">
        <v>25</v>
      </c>
      <c r="G148" s="381">
        <f>D148*F148</f>
        <v>4.5</v>
      </c>
      <c r="H148" s="376"/>
    </row>
    <row r="149" spans="1:8" ht="21" customHeight="1">
      <c r="A149" s="353"/>
      <c r="B149" s="349" t="s">
        <v>780</v>
      </c>
      <c r="C149" s="349"/>
      <c r="D149" s="387">
        <v>0.11</v>
      </c>
      <c r="E149" s="357" t="s">
        <v>695</v>
      </c>
      <c r="F149" s="380">
        <v>415.89</v>
      </c>
      <c r="G149" s="381">
        <f>D149*F149</f>
        <v>45.747900000000001</v>
      </c>
      <c r="H149" s="376"/>
    </row>
    <row r="150" spans="1:8" ht="21" customHeight="1">
      <c r="A150" s="468"/>
      <c r="B150" s="377" t="s">
        <v>824</v>
      </c>
      <c r="C150" s="377"/>
      <c r="D150" s="497">
        <v>10</v>
      </c>
      <c r="E150" s="411" t="s">
        <v>783</v>
      </c>
      <c r="F150" s="498">
        <f>16.41/1000</f>
        <v>1.6410000000000001E-2</v>
      </c>
      <c r="G150" s="413">
        <f>D150*F150</f>
        <v>0.16410000000000002</v>
      </c>
      <c r="H150" s="435"/>
    </row>
    <row r="151" spans="1:8" ht="21" customHeight="1">
      <c r="A151" s="360"/>
      <c r="B151" s="462"/>
      <c r="C151" s="362" t="s">
        <v>894</v>
      </c>
      <c r="D151" s="463">
        <v>1</v>
      </c>
      <c r="E151" s="365" t="s">
        <v>258</v>
      </c>
      <c r="F151" s="365" t="s">
        <v>18</v>
      </c>
      <c r="G151" s="393">
        <f>SUM(G146:G150)</f>
        <v>531.40823</v>
      </c>
      <c r="H151" s="394" t="s">
        <v>791</v>
      </c>
    </row>
    <row r="152" spans="1:8" ht="21" customHeight="1">
      <c r="A152" s="477" t="s">
        <v>895</v>
      </c>
      <c r="B152" s="419" t="s">
        <v>896</v>
      </c>
      <c r="C152" s="377"/>
      <c r="D152" s="350"/>
      <c r="E152" s="350"/>
      <c r="F152" s="350"/>
      <c r="G152" s="351" t="s">
        <v>14</v>
      </c>
      <c r="H152" s="435"/>
    </row>
    <row r="153" spans="1:8" ht="21" customHeight="1">
      <c r="A153" s="353"/>
      <c r="B153" s="349" t="s">
        <v>897</v>
      </c>
      <c r="C153" s="349"/>
      <c r="D153" s="417">
        <v>1</v>
      </c>
      <c r="E153" s="357" t="s">
        <v>258</v>
      </c>
      <c r="F153" s="380"/>
      <c r="G153" s="381">
        <v>1400</v>
      </c>
      <c r="H153" s="376" t="s">
        <v>861</v>
      </c>
    </row>
    <row r="154" spans="1:8" ht="21" customHeight="1">
      <c r="A154" s="353"/>
      <c r="B154" s="349" t="s">
        <v>779</v>
      </c>
      <c r="C154" s="349"/>
      <c r="D154" s="410">
        <v>21.51</v>
      </c>
      <c r="E154" s="411" t="s">
        <v>696</v>
      </c>
      <c r="F154" s="380">
        <v>2.673</v>
      </c>
      <c r="G154" s="381">
        <f>D154*F154</f>
        <v>57.496230000000004</v>
      </c>
      <c r="H154" s="382" t="s">
        <v>14</v>
      </c>
    </row>
    <row r="155" spans="1:8" ht="21" customHeight="1">
      <c r="A155" s="353"/>
      <c r="B155" s="349" t="s">
        <v>862</v>
      </c>
      <c r="C155" s="349"/>
      <c r="D155" s="387">
        <v>0.18</v>
      </c>
      <c r="E155" s="357" t="s">
        <v>696</v>
      </c>
      <c r="F155" s="380">
        <v>25</v>
      </c>
      <c r="G155" s="381">
        <f>D155*F155</f>
        <v>4.5</v>
      </c>
      <c r="H155" s="376"/>
    </row>
    <row r="156" spans="1:8" ht="21" customHeight="1">
      <c r="A156" s="353"/>
      <c r="B156" s="349" t="s">
        <v>780</v>
      </c>
      <c r="C156" s="349"/>
      <c r="D156" s="387">
        <v>0.11</v>
      </c>
      <c r="E156" s="357" t="s">
        <v>695</v>
      </c>
      <c r="F156" s="380">
        <v>415.89</v>
      </c>
      <c r="G156" s="381">
        <f>D156*F156</f>
        <v>45.747900000000001</v>
      </c>
      <c r="H156" s="376"/>
    </row>
    <row r="157" spans="1:8" ht="21" customHeight="1">
      <c r="A157" s="468"/>
      <c r="B157" s="377" t="s">
        <v>824</v>
      </c>
      <c r="C157" s="377"/>
      <c r="D157" s="497">
        <v>10</v>
      </c>
      <c r="E157" s="411" t="s">
        <v>783</v>
      </c>
      <c r="F157" s="498">
        <f>16.41/1000</f>
        <v>1.6410000000000001E-2</v>
      </c>
      <c r="G157" s="413">
        <f>D157*F157</f>
        <v>0.16410000000000002</v>
      </c>
      <c r="H157" s="435"/>
    </row>
    <row r="158" spans="1:8" ht="21" customHeight="1">
      <c r="A158" s="360"/>
      <c r="B158" s="462"/>
      <c r="C158" s="362" t="s">
        <v>894</v>
      </c>
      <c r="D158" s="463">
        <v>1</v>
      </c>
      <c r="E158" s="365" t="s">
        <v>258</v>
      </c>
      <c r="F158" s="365" t="s">
        <v>18</v>
      </c>
      <c r="G158" s="393">
        <f>SUM(G153:G157)</f>
        <v>1507.90823</v>
      </c>
      <c r="H158" s="394" t="s">
        <v>791</v>
      </c>
    </row>
    <row r="159" spans="1:8" ht="21" customHeight="1">
      <c r="A159" s="477" t="s">
        <v>898</v>
      </c>
      <c r="B159" s="419" t="s">
        <v>899</v>
      </c>
      <c r="C159" s="377"/>
      <c r="D159" s="350"/>
      <c r="E159" s="350"/>
      <c r="F159" s="350"/>
      <c r="G159" s="351" t="s">
        <v>14</v>
      </c>
      <c r="H159" s="499" t="s">
        <v>900</v>
      </c>
    </row>
    <row r="160" spans="1:8" ht="21" customHeight="1">
      <c r="A160" s="353"/>
      <c r="B160" s="349" t="s">
        <v>901</v>
      </c>
      <c r="C160" s="349"/>
      <c r="D160" s="387">
        <v>1</v>
      </c>
      <c r="E160" s="357" t="s">
        <v>258</v>
      </c>
      <c r="F160" s="380">
        <v>370</v>
      </c>
      <c r="G160" s="381">
        <f>D160*F160</f>
        <v>370</v>
      </c>
      <c r="H160" s="500" t="s">
        <v>902</v>
      </c>
    </row>
    <row r="161" spans="1:8" ht="21" customHeight="1">
      <c r="A161" s="353"/>
      <c r="B161" s="349" t="s">
        <v>779</v>
      </c>
      <c r="C161" s="349"/>
      <c r="D161" s="387">
        <v>21.51</v>
      </c>
      <c r="E161" s="357" t="s">
        <v>696</v>
      </c>
      <c r="F161" s="380">
        <v>2.673</v>
      </c>
      <c r="G161" s="381">
        <f>D161*F161</f>
        <v>57.496230000000004</v>
      </c>
      <c r="H161" s="382" t="s">
        <v>14</v>
      </c>
    </row>
    <row r="162" spans="1:8" ht="21" customHeight="1">
      <c r="A162" s="353"/>
      <c r="B162" s="349" t="s">
        <v>862</v>
      </c>
      <c r="C162" s="349"/>
      <c r="D162" s="387">
        <v>0.18</v>
      </c>
      <c r="E162" s="357" t="s">
        <v>696</v>
      </c>
      <c r="F162" s="380">
        <v>25</v>
      </c>
      <c r="G162" s="381">
        <f>D162*F162</f>
        <v>4.5</v>
      </c>
      <c r="H162" s="376"/>
    </row>
    <row r="163" spans="1:8" ht="21" customHeight="1">
      <c r="A163" s="353"/>
      <c r="B163" s="349" t="s">
        <v>780</v>
      </c>
      <c r="C163" s="349"/>
      <c r="D163" s="387">
        <v>0.11</v>
      </c>
      <c r="E163" s="357" t="s">
        <v>695</v>
      </c>
      <c r="F163" s="380">
        <v>415.89</v>
      </c>
      <c r="G163" s="381">
        <f>D163*F163</f>
        <v>45.747900000000001</v>
      </c>
      <c r="H163" s="376"/>
    </row>
    <row r="164" spans="1:8" ht="21" customHeight="1">
      <c r="A164" s="353"/>
      <c r="B164" s="349" t="s">
        <v>824</v>
      </c>
      <c r="C164" s="349"/>
      <c r="D164" s="417">
        <v>10</v>
      </c>
      <c r="E164" s="357" t="s">
        <v>783</v>
      </c>
      <c r="F164" s="383">
        <f>16.41/1000</f>
        <v>1.6410000000000001E-2</v>
      </c>
      <c r="G164" s="381">
        <f>D164*F164</f>
        <v>0.16410000000000002</v>
      </c>
      <c r="H164" s="376"/>
    </row>
    <row r="165" spans="1:8" ht="21" customHeight="1">
      <c r="A165" s="360"/>
      <c r="B165" s="462"/>
      <c r="C165" s="362" t="s">
        <v>903</v>
      </c>
      <c r="D165" s="463">
        <v>1</v>
      </c>
      <c r="E165" s="365" t="s">
        <v>258</v>
      </c>
      <c r="F165" s="365" t="s">
        <v>18</v>
      </c>
      <c r="G165" s="393">
        <f>SUM(G160:G164)</f>
        <v>477.90823000000006</v>
      </c>
      <c r="H165" s="394" t="s">
        <v>791</v>
      </c>
    </row>
    <row r="166" spans="1:8" ht="21" customHeight="1">
      <c r="A166" s="477" t="s">
        <v>904</v>
      </c>
      <c r="B166" s="419" t="s">
        <v>905</v>
      </c>
      <c r="C166" s="377"/>
      <c r="D166" s="350"/>
      <c r="E166" s="350"/>
      <c r="F166" s="350"/>
      <c r="G166" s="351" t="s">
        <v>14</v>
      </c>
      <c r="H166" s="435"/>
    </row>
    <row r="167" spans="1:8" ht="21" customHeight="1">
      <c r="A167" s="353"/>
      <c r="B167" s="349" t="s">
        <v>906</v>
      </c>
      <c r="C167" s="349"/>
      <c r="D167" s="387">
        <v>1</v>
      </c>
      <c r="E167" s="357" t="s">
        <v>258</v>
      </c>
      <c r="F167" s="380">
        <v>290</v>
      </c>
      <c r="G167" s="381">
        <f>D167*F167</f>
        <v>290</v>
      </c>
      <c r="H167" s="500"/>
    </row>
    <row r="168" spans="1:8" ht="21" customHeight="1">
      <c r="A168" s="353"/>
      <c r="B168" s="349" t="s">
        <v>779</v>
      </c>
      <c r="C168" s="349"/>
      <c r="D168" s="387">
        <v>21.51</v>
      </c>
      <c r="E168" s="357" t="s">
        <v>696</v>
      </c>
      <c r="F168" s="380">
        <v>2.673</v>
      </c>
      <c r="G168" s="381">
        <f>D168*F168</f>
        <v>57.496230000000004</v>
      </c>
      <c r="H168" s="382" t="s">
        <v>14</v>
      </c>
    </row>
    <row r="169" spans="1:8" ht="21" customHeight="1">
      <c r="A169" s="353"/>
      <c r="B169" s="349" t="s">
        <v>862</v>
      </c>
      <c r="C169" s="349"/>
      <c r="D169" s="387">
        <v>0.18</v>
      </c>
      <c r="E169" s="357" t="s">
        <v>696</v>
      </c>
      <c r="F169" s="380">
        <v>25</v>
      </c>
      <c r="G169" s="381">
        <f>D169*F169</f>
        <v>4.5</v>
      </c>
      <c r="H169" s="376"/>
    </row>
    <row r="170" spans="1:8" ht="21" customHeight="1">
      <c r="A170" s="353"/>
      <c r="B170" s="349" t="s">
        <v>780</v>
      </c>
      <c r="C170" s="349"/>
      <c r="D170" s="387">
        <v>0.11</v>
      </c>
      <c r="E170" s="357" t="s">
        <v>695</v>
      </c>
      <c r="F170" s="380">
        <v>415.89</v>
      </c>
      <c r="G170" s="381">
        <f>D170*F170</f>
        <v>45.747900000000001</v>
      </c>
      <c r="H170" s="376"/>
    </row>
    <row r="171" spans="1:8" ht="21" customHeight="1">
      <c r="A171" s="353"/>
      <c r="B171" s="349" t="s">
        <v>824</v>
      </c>
      <c r="C171" s="349"/>
      <c r="D171" s="417">
        <v>10</v>
      </c>
      <c r="E171" s="357" t="s">
        <v>783</v>
      </c>
      <c r="F171" s="383">
        <f>16.41/1000</f>
        <v>1.6410000000000001E-2</v>
      </c>
      <c r="G171" s="381">
        <f>D171*F171</f>
        <v>0.16410000000000002</v>
      </c>
      <c r="H171" s="376"/>
    </row>
    <row r="172" spans="1:8" ht="21" customHeight="1">
      <c r="A172" s="360"/>
      <c r="B172" s="462"/>
      <c r="C172" s="362" t="s">
        <v>903</v>
      </c>
      <c r="D172" s="463">
        <v>1</v>
      </c>
      <c r="E172" s="365" t="s">
        <v>258</v>
      </c>
      <c r="F172" s="365" t="s">
        <v>18</v>
      </c>
      <c r="G172" s="393">
        <f>SUM(G167:G171)</f>
        <v>397.90823000000006</v>
      </c>
      <c r="H172" s="394" t="s">
        <v>791</v>
      </c>
    </row>
    <row r="173" spans="1:8" ht="22.5" customHeight="1">
      <c r="A173" s="399" t="s">
        <v>907</v>
      </c>
      <c r="B173" s="420" t="s">
        <v>908</v>
      </c>
      <c r="C173" s="349"/>
      <c r="D173" s="406"/>
      <c r="E173" s="406"/>
      <c r="F173" s="406"/>
      <c r="G173" s="375" t="s">
        <v>14</v>
      </c>
      <c r="H173" s="376"/>
    </row>
    <row r="174" spans="1:8" ht="22.5" customHeight="1">
      <c r="A174" s="353"/>
      <c r="B174" s="349" t="s">
        <v>793</v>
      </c>
      <c r="C174" s="349"/>
      <c r="D174" s="387">
        <v>20.02</v>
      </c>
      <c r="E174" s="357" t="s">
        <v>696</v>
      </c>
      <c r="F174" s="380">
        <v>2.673</v>
      </c>
      <c r="G174" s="381">
        <f>D174*F174</f>
        <v>53.513460000000002</v>
      </c>
      <c r="H174" s="382" t="s">
        <v>14</v>
      </c>
    </row>
    <row r="175" spans="1:8" ht="22.5" customHeight="1">
      <c r="A175" s="353"/>
      <c r="B175" s="349" t="s">
        <v>780</v>
      </c>
      <c r="C175" s="349"/>
      <c r="D175" s="387">
        <v>0.11</v>
      </c>
      <c r="E175" s="357" t="s">
        <v>695</v>
      </c>
      <c r="F175" s="380">
        <v>415.89</v>
      </c>
      <c r="G175" s="381">
        <f>D175*F175</f>
        <v>45.747900000000001</v>
      </c>
      <c r="H175" s="376"/>
    </row>
    <row r="176" spans="1:8" ht="22.5" customHeight="1">
      <c r="A176" s="353"/>
      <c r="B176" s="349" t="s">
        <v>824</v>
      </c>
      <c r="C176" s="349"/>
      <c r="D176" s="417">
        <v>6</v>
      </c>
      <c r="E176" s="357" t="s">
        <v>783</v>
      </c>
      <c r="F176" s="383">
        <f>16.41/1000</f>
        <v>1.6410000000000001E-2</v>
      </c>
      <c r="G176" s="381">
        <f>D176*F176</f>
        <v>9.8460000000000006E-2</v>
      </c>
      <c r="H176" s="376"/>
    </row>
    <row r="177" spans="1:10" ht="22.5" customHeight="1">
      <c r="A177" s="360"/>
      <c r="B177" s="462"/>
      <c r="C177" s="362" t="s">
        <v>909</v>
      </c>
      <c r="D177" s="463">
        <v>1</v>
      </c>
      <c r="E177" s="365" t="s">
        <v>258</v>
      </c>
      <c r="F177" s="365" t="s">
        <v>18</v>
      </c>
      <c r="G177" s="393">
        <f>SUM(G174:G176)</f>
        <v>99.359819999999999</v>
      </c>
      <c r="H177" s="394" t="s">
        <v>791</v>
      </c>
    </row>
    <row r="178" spans="1:10" ht="21" customHeight="1">
      <c r="A178" s="404" t="s">
        <v>907</v>
      </c>
      <c r="B178" s="465" t="s">
        <v>910</v>
      </c>
      <c r="C178" s="405"/>
      <c r="D178" s="466"/>
      <c r="E178" s="466"/>
      <c r="F178" s="466"/>
      <c r="G178" s="467" t="s">
        <v>14</v>
      </c>
      <c r="H178" s="501"/>
    </row>
    <row r="179" spans="1:10" ht="21" customHeight="1">
      <c r="A179" s="468"/>
      <c r="B179" s="377" t="s">
        <v>911</v>
      </c>
      <c r="C179" s="377"/>
      <c r="D179" s="410">
        <v>1</v>
      </c>
      <c r="E179" s="411" t="s">
        <v>258</v>
      </c>
      <c r="F179" s="412">
        <v>390</v>
      </c>
      <c r="G179" s="413">
        <f>D179*F179</f>
        <v>390</v>
      </c>
      <c r="H179" s="374" t="s">
        <v>912</v>
      </c>
    </row>
    <row r="180" spans="1:10" ht="21" customHeight="1">
      <c r="A180" s="353"/>
      <c r="B180" s="349" t="s">
        <v>913</v>
      </c>
      <c r="C180" s="349"/>
      <c r="D180" s="387">
        <v>1</v>
      </c>
      <c r="E180" s="357" t="s">
        <v>258</v>
      </c>
      <c r="F180" s="388">
        <v>28</v>
      </c>
      <c r="G180" s="381">
        <f>D180*F180</f>
        <v>28</v>
      </c>
      <c r="H180" s="376"/>
    </row>
    <row r="181" spans="1:10" ht="21" customHeight="1">
      <c r="A181" s="353"/>
      <c r="B181" s="349" t="s">
        <v>914</v>
      </c>
      <c r="C181" s="349"/>
      <c r="D181" s="387">
        <v>1</v>
      </c>
      <c r="E181" s="357" t="s">
        <v>258</v>
      </c>
      <c r="F181" s="380">
        <v>18</v>
      </c>
      <c r="G181" s="381">
        <f>D181*F181</f>
        <v>18</v>
      </c>
      <c r="H181" s="376" t="s">
        <v>915</v>
      </c>
    </row>
    <row r="182" spans="1:10" ht="21" customHeight="1">
      <c r="A182" s="360"/>
      <c r="B182" s="502"/>
      <c r="C182" s="362" t="s">
        <v>916</v>
      </c>
      <c r="D182" s="463">
        <v>1</v>
      </c>
      <c r="E182" s="365" t="s">
        <v>258</v>
      </c>
      <c r="F182" s="365" t="s">
        <v>18</v>
      </c>
      <c r="G182" s="393">
        <f>SUM(G179:G181)</f>
        <v>436</v>
      </c>
      <c r="H182" s="394" t="s">
        <v>791</v>
      </c>
    </row>
    <row r="183" spans="1:10" ht="21" customHeight="1">
      <c r="A183" s="347" t="s">
        <v>917</v>
      </c>
      <c r="B183" s="503" t="s">
        <v>918</v>
      </c>
      <c r="C183" s="377"/>
      <c r="D183" s="350"/>
      <c r="E183" s="350"/>
      <c r="F183" s="350"/>
      <c r="G183" s="351" t="s">
        <v>14</v>
      </c>
      <c r="H183" s="435"/>
    </row>
    <row r="184" spans="1:10" ht="21" customHeight="1">
      <c r="A184" s="487"/>
      <c r="B184" s="349" t="s">
        <v>919</v>
      </c>
      <c r="C184" s="458"/>
      <c r="D184" s="504">
        <v>1</v>
      </c>
      <c r="E184" s="505" t="s">
        <v>258</v>
      </c>
      <c r="F184" s="504">
        <v>680</v>
      </c>
      <c r="G184" s="506">
        <f>D184*F184</f>
        <v>680</v>
      </c>
      <c r="H184" s="359" t="s">
        <v>920</v>
      </c>
    </row>
    <row r="185" spans="1:10" ht="21" customHeight="1">
      <c r="A185" s="353"/>
      <c r="B185" s="349" t="s">
        <v>793</v>
      </c>
      <c r="C185" s="349"/>
      <c r="D185" s="387">
        <v>21.51</v>
      </c>
      <c r="E185" s="357" t="s">
        <v>696</v>
      </c>
      <c r="F185" s="380">
        <v>2.67</v>
      </c>
      <c r="G185" s="381">
        <f>D185*F185</f>
        <v>57.431699999999999</v>
      </c>
      <c r="H185" s="359" t="s">
        <v>921</v>
      </c>
    </row>
    <row r="186" spans="1:10" ht="21" customHeight="1">
      <c r="A186" s="353"/>
      <c r="B186" s="349" t="s">
        <v>780</v>
      </c>
      <c r="C186" s="349"/>
      <c r="D186" s="387">
        <v>0.11</v>
      </c>
      <c r="E186" s="357" t="s">
        <v>695</v>
      </c>
      <c r="F186" s="507">
        <v>415.89</v>
      </c>
      <c r="G186" s="381">
        <f>D186*F186</f>
        <v>45.747900000000001</v>
      </c>
      <c r="H186" s="376"/>
    </row>
    <row r="187" spans="1:10" ht="21" customHeight="1">
      <c r="A187" s="353"/>
      <c r="B187" s="349" t="s">
        <v>922</v>
      </c>
      <c r="C187" s="349"/>
      <c r="D187" s="387">
        <v>0.25</v>
      </c>
      <c r="E187" s="357" t="s">
        <v>783</v>
      </c>
      <c r="F187" s="496">
        <v>45</v>
      </c>
      <c r="G187" s="381">
        <f>D187*F187</f>
        <v>11.25</v>
      </c>
      <c r="H187" s="376"/>
    </row>
    <row r="188" spans="1:10" ht="21" customHeight="1">
      <c r="A188" s="353"/>
      <c r="B188" s="349" t="s">
        <v>824</v>
      </c>
      <c r="C188" s="349"/>
      <c r="D188" s="417">
        <v>6</v>
      </c>
      <c r="E188" s="357" t="s">
        <v>783</v>
      </c>
      <c r="F188" s="383">
        <f>16.41/1000</f>
        <v>1.6410000000000001E-2</v>
      </c>
      <c r="G188" s="381">
        <f>D188*F188</f>
        <v>9.8460000000000006E-2</v>
      </c>
      <c r="H188" s="376"/>
    </row>
    <row r="189" spans="1:10" ht="21" customHeight="1">
      <c r="A189" s="360"/>
      <c r="B189" s="462"/>
      <c r="C189" s="362" t="s">
        <v>923</v>
      </c>
      <c r="D189" s="463">
        <v>1</v>
      </c>
      <c r="E189" s="365" t="s">
        <v>258</v>
      </c>
      <c r="F189" s="365" t="s">
        <v>18</v>
      </c>
      <c r="G189" s="393">
        <f>SUM(G184:G188)</f>
        <v>794.52805999999998</v>
      </c>
      <c r="H189" s="508"/>
    </row>
    <row r="190" spans="1:10" s="513" customFormat="1" ht="21" customHeight="1">
      <c r="A190" s="509" t="s">
        <v>924</v>
      </c>
      <c r="B190" s="510" t="s">
        <v>925</v>
      </c>
      <c r="C190" s="511"/>
      <c r="D190" s="511"/>
      <c r="E190" s="511"/>
      <c r="F190" s="511"/>
      <c r="G190" s="511"/>
      <c r="H190" s="512"/>
      <c r="I190" s="336"/>
      <c r="J190" s="336"/>
    </row>
    <row r="191" spans="1:10" s="513" customFormat="1" ht="21" customHeight="1">
      <c r="A191" s="514"/>
      <c r="B191" s="515" t="s">
        <v>926</v>
      </c>
      <c r="C191" s="515"/>
      <c r="D191" s="516">
        <v>95</v>
      </c>
      <c r="E191" s="517" t="s">
        <v>712</v>
      </c>
      <c r="F191" s="507">
        <v>7.65</v>
      </c>
      <c r="G191" s="518">
        <f t="shared" ref="G191:G196" si="7">D191*F191</f>
        <v>726.75</v>
      </c>
      <c r="H191" s="519" t="s">
        <v>927</v>
      </c>
    </row>
    <row r="192" spans="1:10" ht="21" customHeight="1">
      <c r="A192" s="353"/>
      <c r="B192" s="349" t="s">
        <v>793</v>
      </c>
      <c r="C192" s="349"/>
      <c r="D192" s="387">
        <v>21.51</v>
      </c>
      <c r="E192" s="357" t="s">
        <v>696</v>
      </c>
      <c r="F192" s="380">
        <v>2.67</v>
      </c>
      <c r="G192" s="381">
        <f t="shared" si="7"/>
        <v>57.431699999999999</v>
      </c>
      <c r="H192" s="382" t="s">
        <v>14</v>
      </c>
    </row>
    <row r="193" spans="1:8" ht="21" customHeight="1">
      <c r="A193" s="353"/>
      <c r="B193" s="349" t="s">
        <v>780</v>
      </c>
      <c r="C193" s="349"/>
      <c r="D193" s="387">
        <v>0.11</v>
      </c>
      <c r="E193" s="357" t="s">
        <v>695</v>
      </c>
      <c r="F193" s="507">
        <v>415.89</v>
      </c>
      <c r="G193" s="381">
        <f t="shared" si="7"/>
        <v>45.747900000000001</v>
      </c>
      <c r="H193" s="376"/>
    </row>
    <row r="194" spans="1:8" ht="21" customHeight="1">
      <c r="A194" s="353"/>
      <c r="B194" s="349" t="s">
        <v>922</v>
      </c>
      <c r="C194" s="349"/>
      <c r="D194" s="387">
        <v>0.25</v>
      </c>
      <c r="E194" s="357" t="s">
        <v>783</v>
      </c>
      <c r="F194" s="496">
        <v>45</v>
      </c>
      <c r="G194" s="381">
        <f t="shared" si="7"/>
        <v>11.25</v>
      </c>
      <c r="H194" s="376"/>
    </row>
    <row r="195" spans="1:8" s="513" customFormat="1" ht="21" customHeight="1">
      <c r="A195" s="514"/>
      <c r="B195" s="515" t="s">
        <v>862</v>
      </c>
      <c r="C195" s="515"/>
      <c r="D195" s="520">
        <v>0.38</v>
      </c>
      <c r="E195" s="517" t="s">
        <v>696</v>
      </c>
      <c r="F195" s="507">
        <v>25</v>
      </c>
      <c r="G195" s="518">
        <f t="shared" si="7"/>
        <v>9.5</v>
      </c>
      <c r="H195" s="519"/>
    </row>
    <row r="196" spans="1:8" s="513" customFormat="1" ht="21" customHeight="1">
      <c r="A196" s="514"/>
      <c r="B196" s="515" t="s">
        <v>824</v>
      </c>
      <c r="C196" s="515"/>
      <c r="D196" s="516">
        <v>10</v>
      </c>
      <c r="E196" s="517" t="s">
        <v>783</v>
      </c>
      <c r="F196" s="521">
        <f>16.41/1000</f>
        <v>1.6410000000000001E-2</v>
      </c>
      <c r="G196" s="518">
        <f t="shared" si="7"/>
        <v>0.16410000000000002</v>
      </c>
      <c r="H196" s="522"/>
    </row>
    <row r="197" spans="1:8" s="513" customFormat="1" ht="21" customHeight="1">
      <c r="A197" s="523"/>
      <c r="B197" s="524"/>
      <c r="C197" s="525" t="s">
        <v>928</v>
      </c>
      <c r="D197" s="526">
        <v>1</v>
      </c>
      <c r="E197" s="527" t="s">
        <v>258</v>
      </c>
      <c r="F197" s="527" t="s">
        <v>18</v>
      </c>
      <c r="G197" s="528">
        <f>SUM(G191:G196)</f>
        <v>850.8436999999999</v>
      </c>
      <c r="H197" s="529" t="s">
        <v>791</v>
      </c>
    </row>
    <row r="198" spans="1:8" s="513" customFormat="1" ht="21" customHeight="1">
      <c r="A198" s="530"/>
      <c r="B198" s="531" t="s">
        <v>929</v>
      </c>
      <c r="C198" s="532"/>
      <c r="D198" s="533"/>
      <c r="E198" s="533"/>
      <c r="F198" s="533"/>
      <c r="G198" s="534" t="s">
        <v>14</v>
      </c>
      <c r="H198" s="535"/>
    </row>
    <row r="199" spans="1:8" s="513" customFormat="1" ht="21" customHeight="1">
      <c r="A199" s="514"/>
      <c r="B199" s="515" t="s">
        <v>930</v>
      </c>
      <c r="C199" s="515"/>
      <c r="D199" s="520">
        <v>1</v>
      </c>
      <c r="E199" s="517" t="s">
        <v>258</v>
      </c>
      <c r="F199" s="507">
        <v>1450</v>
      </c>
      <c r="G199" s="518">
        <f>(D199*F199)+F199*10%</f>
        <v>1595</v>
      </c>
      <c r="H199" s="519" t="s">
        <v>931</v>
      </c>
    </row>
    <row r="200" spans="1:8" s="513" customFormat="1" ht="21" customHeight="1">
      <c r="A200" s="514"/>
      <c r="B200" s="515" t="s">
        <v>779</v>
      </c>
      <c r="C200" s="515"/>
      <c r="D200" s="520">
        <v>21.51</v>
      </c>
      <c r="E200" s="517" t="s">
        <v>696</v>
      </c>
      <c r="F200" s="507">
        <v>2.67</v>
      </c>
      <c r="G200" s="518">
        <f t="shared" ref="G200:G209" si="8">D200*F200</f>
        <v>57.431699999999999</v>
      </c>
      <c r="H200" s="536"/>
    </row>
    <row r="201" spans="1:8" s="513" customFormat="1" ht="21" customHeight="1">
      <c r="A201" s="514"/>
      <c r="B201" s="515" t="s">
        <v>862</v>
      </c>
      <c r="C201" s="515"/>
      <c r="D201" s="520">
        <v>0.13</v>
      </c>
      <c r="E201" s="517" t="s">
        <v>696</v>
      </c>
      <c r="F201" s="507">
        <v>25</v>
      </c>
      <c r="G201" s="518">
        <f t="shared" si="8"/>
        <v>3.25</v>
      </c>
      <c r="H201" s="537"/>
    </row>
    <row r="202" spans="1:8" s="513" customFormat="1" ht="21" customHeight="1">
      <c r="A202" s="514"/>
      <c r="B202" s="515" t="s">
        <v>780</v>
      </c>
      <c r="C202" s="515"/>
      <c r="D202" s="520">
        <v>0.11</v>
      </c>
      <c r="E202" s="517" t="s">
        <v>695</v>
      </c>
      <c r="F202" s="507">
        <v>415.89</v>
      </c>
      <c r="G202" s="518">
        <f t="shared" si="8"/>
        <v>45.747900000000001</v>
      </c>
      <c r="H202" s="537"/>
    </row>
    <row r="203" spans="1:8" s="513" customFormat="1" ht="21" customHeight="1">
      <c r="A203" s="514"/>
      <c r="B203" s="515" t="s">
        <v>824</v>
      </c>
      <c r="C203" s="515"/>
      <c r="D203" s="516">
        <v>10</v>
      </c>
      <c r="E203" s="517" t="s">
        <v>783</v>
      </c>
      <c r="F203" s="521">
        <f>16.41/1000</f>
        <v>1.6410000000000001E-2</v>
      </c>
      <c r="G203" s="518">
        <f t="shared" si="8"/>
        <v>0.16410000000000002</v>
      </c>
      <c r="H203" s="537"/>
    </row>
    <row r="204" spans="1:8" s="513" customFormat="1" ht="21" customHeight="1">
      <c r="A204" s="514"/>
      <c r="B204" s="515" t="s">
        <v>922</v>
      </c>
      <c r="C204" s="515"/>
      <c r="D204" s="520">
        <v>1</v>
      </c>
      <c r="E204" s="517" t="s">
        <v>258</v>
      </c>
      <c r="F204" s="507">
        <v>35</v>
      </c>
      <c r="G204" s="518">
        <f t="shared" si="8"/>
        <v>35</v>
      </c>
      <c r="H204" s="537"/>
    </row>
    <row r="205" spans="1:8" s="513" customFormat="1" ht="21" customHeight="1" thickBot="1">
      <c r="A205" s="514"/>
      <c r="B205" s="515" t="s">
        <v>932</v>
      </c>
      <c r="C205" s="515"/>
      <c r="D205" s="520">
        <v>1</v>
      </c>
      <c r="E205" s="517" t="s">
        <v>258</v>
      </c>
      <c r="F205" s="507">
        <v>8</v>
      </c>
      <c r="G205" s="538">
        <f t="shared" si="8"/>
        <v>8</v>
      </c>
      <c r="H205" s="539"/>
    </row>
    <row r="206" spans="1:8" s="513" customFormat="1" ht="18" customHeight="1">
      <c r="A206" s="514"/>
      <c r="B206" s="540"/>
      <c r="C206" s="515" t="s">
        <v>933</v>
      </c>
      <c r="D206" s="516">
        <v>1</v>
      </c>
      <c r="E206" s="517" t="s">
        <v>258</v>
      </c>
      <c r="F206" s="541" t="s">
        <v>18</v>
      </c>
      <c r="G206" s="542">
        <f>SUM(G199:G205)</f>
        <v>1744.5937000000001</v>
      </c>
      <c r="H206" s="543" t="s">
        <v>934</v>
      </c>
    </row>
    <row r="207" spans="1:8" s="513" customFormat="1" ht="18" customHeight="1">
      <c r="A207" s="544"/>
      <c r="B207" s="513" t="s">
        <v>935</v>
      </c>
      <c r="C207" s="545"/>
      <c r="D207" s="546">
        <v>1</v>
      </c>
      <c r="E207" s="547" t="s">
        <v>681</v>
      </c>
      <c r="F207" s="548">
        <f>101+40</f>
        <v>141</v>
      </c>
      <c r="G207" s="549">
        <f t="shared" si="8"/>
        <v>141</v>
      </c>
      <c r="H207" s="550"/>
    </row>
    <row r="208" spans="1:8" s="513" customFormat="1" ht="18" customHeight="1">
      <c r="A208" s="551"/>
      <c r="B208" s="552" t="s">
        <v>936</v>
      </c>
      <c r="C208" s="553"/>
      <c r="D208" s="554">
        <v>1</v>
      </c>
      <c r="E208" s="555" t="s">
        <v>258</v>
      </c>
      <c r="F208" s="556">
        <f>539+144</f>
        <v>683</v>
      </c>
      <c r="G208" s="557">
        <f t="shared" si="8"/>
        <v>683</v>
      </c>
      <c r="H208" s="519"/>
    </row>
    <row r="209" spans="1:13" s="513" customFormat="1" ht="18" customHeight="1" thickBot="1">
      <c r="A209" s="551"/>
      <c r="B209" s="552" t="s">
        <v>937</v>
      </c>
      <c r="C209" s="553"/>
      <c r="D209" s="554">
        <v>1</v>
      </c>
      <c r="E209" s="555" t="s">
        <v>258</v>
      </c>
      <c r="F209" s="556">
        <f>66+82</f>
        <v>148</v>
      </c>
      <c r="G209" s="557">
        <f t="shared" si="8"/>
        <v>148</v>
      </c>
      <c r="H209" s="558"/>
    </row>
    <row r="210" spans="1:13" s="513" customFormat="1" ht="18" customHeight="1" thickBot="1">
      <c r="A210" s="523"/>
      <c r="B210" s="524"/>
      <c r="C210" s="525" t="s">
        <v>933</v>
      </c>
      <c r="D210" s="526">
        <v>1</v>
      </c>
      <c r="E210" s="527" t="s">
        <v>258</v>
      </c>
      <c r="F210" s="559" t="s">
        <v>18</v>
      </c>
      <c r="G210" s="560">
        <f>SUM(G206:G209)</f>
        <v>2716.5937000000004</v>
      </c>
      <c r="H210" s="561" t="s">
        <v>938</v>
      </c>
    </row>
    <row r="211" spans="1:13" ht="18" customHeight="1">
      <c r="A211" s="347">
        <v>12</v>
      </c>
      <c r="B211" s="369" t="s">
        <v>939</v>
      </c>
      <c r="C211" s="377"/>
      <c r="D211" s="350"/>
      <c r="E211" s="350"/>
      <c r="F211" s="350"/>
      <c r="G211" s="351" t="s">
        <v>14</v>
      </c>
      <c r="H211" s="435"/>
      <c r="I211" s="513"/>
      <c r="J211" s="513"/>
      <c r="K211" s="513"/>
      <c r="L211" s="513"/>
      <c r="M211" s="513"/>
    </row>
    <row r="212" spans="1:13" ht="18" customHeight="1">
      <c r="A212" s="399">
        <v>12.1</v>
      </c>
      <c r="B212" s="562" t="s">
        <v>940</v>
      </c>
      <c r="C212" s="563"/>
      <c r="D212" s="563"/>
      <c r="E212" s="349"/>
      <c r="F212" s="380" t="s">
        <v>14</v>
      </c>
      <c r="G212" s="381" t="s">
        <v>14</v>
      </c>
      <c r="H212" s="382" t="s">
        <v>14</v>
      </c>
      <c r="I212" s="513"/>
      <c r="J212" s="513"/>
      <c r="K212" s="513"/>
      <c r="L212" s="513"/>
      <c r="M212" s="513"/>
    </row>
    <row r="213" spans="1:13" ht="18" customHeight="1">
      <c r="A213" s="353"/>
      <c r="B213" s="349" t="s">
        <v>941</v>
      </c>
      <c r="C213" s="349"/>
      <c r="D213" s="387">
        <v>7.0000000000000007E-2</v>
      </c>
      <c r="E213" s="357" t="s">
        <v>696</v>
      </c>
      <c r="F213" s="380">
        <v>28</v>
      </c>
      <c r="G213" s="381">
        <f>D213*F213</f>
        <v>1.9600000000000002</v>
      </c>
      <c r="H213" s="564" t="s">
        <v>14</v>
      </c>
      <c r="I213" s="513"/>
      <c r="J213" s="513"/>
      <c r="K213" s="513"/>
      <c r="L213" s="513"/>
      <c r="M213" s="513"/>
    </row>
    <row r="214" spans="1:13" ht="18" customHeight="1">
      <c r="A214" s="353"/>
      <c r="B214" s="565" t="s">
        <v>942</v>
      </c>
      <c r="C214" s="349"/>
      <c r="D214" s="387">
        <f>1/28</f>
        <v>3.5714285714285712E-2</v>
      </c>
      <c r="E214" s="357" t="s">
        <v>943</v>
      </c>
      <c r="F214" s="380">
        <v>495</v>
      </c>
      <c r="G214" s="381">
        <f>D214*F214</f>
        <v>17.678571428571427</v>
      </c>
      <c r="H214" s="566"/>
      <c r="I214" s="513"/>
      <c r="J214" s="513"/>
      <c r="K214" s="513"/>
      <c r="L214" s="513"/>
      <c r="M214" s="513"/>
    </row>
    <row r="215" spans="1:13" ht="18" customHeight="1">
      <c r="A215" s="353"/>
      <c r="B215" s="349" t="s">
        <v>944</v>
      </c>
      <c r="C215" s="349"/>
      <c r="D215" s="387">
        <v>0.06</v>
      </c>
      <c r="E215" s="357" t="s">
        <v>943</v>
      </c>
      <c r="F215" s="387">
        <v>570</v>
      </c>
      <c r="G215" s="381">
        <f>D215*F215</f>
        <v>34.199999999999996</v>
      </c>
      <c r="H215" s="376"/>
      <c r="I215" s="513"/>
      <c r="J215" s="513"/>
      <c r="K215" s="513"/>
      <c r="L215" s="513"/>
      <c r="M215" s="513"/>
    </row>
    <row r="216" spans="1:13" ht="18" customHeight="1">
      <c r="A216" s="353"/>
      <c r="B216" s="349" t="s">
        <v>945</v>
      </c>
      <c r="C216" s="349"/>
      <c r="D216" s="387">
        <v>1</v>
      </c>
      <c r="E216" s="357" t="s">
        <v>783</v>
      </c>
      <c r="F216" s="383">
        <f>16.41/1000</f>
        <v>1.6410000000000001E-2</v>
      </c>
      <c r="G216" s="381">
        <f>D216*F216</f>
        <v>1.6410000000000001E-2</v>
      </c>
      <c r="H216" s="566"/>
      <c r="I216" s="513"/>
      <c r="J216" s="513"/>
      <c r="K216" s="513"/>
      <c r="L216" s="513"/>
      <c r="M216" s="513"/>
    </row>
    <row r="217" spans="1:13" ht="18" customHeight="1">
      <c r="A217" s="360"/>
      <c r="B217" s="462"/>
      <c r="C217" s="362" t="s">
        <v>946</v>
      </c>
      <c r="D217" s="463">
        <v>1</v>
      </c>
      <c r="E217" s="365" t="s">
        <v>258</v>
      </c>
      <c r="F217" s="365" t="s">
        <v>18</v>
      </c>
      <c r="G217" s="393">
        <f>SUM(G213:G216)</f>
        <v>53.854981428571428</v>
      </c>
      <c r="H217" s="394" t="s">
        <v>791</v>
      </c>
      <c r="I217" s="513"/>
      <c r="J217" s="513"/>
      <c r="K217" s="513"/>
      <c r="L217" s="513"/>
      <c r="M217" s="513"/>
    </row>
    <row r="218" spans="1:13" ht="18" customHeight="1">
      <c r="A218" s="347">
        <v>12.2</v>
      </c>
      <c r="B218" s="567" t="s">
        <v>947</v>
      </c>
      <c r="C218" s="568"/>
      <c r="D218" s="569"/>
      <c r="E218" s="411" t="s">
        <v>14</v>
      </c>
      <c r="F218" s="412" t="s">
        <v>14</v>
      </c>
      <c r="G218" s="413" t="s">
        <v>14</v>
      </c>
      <c r="H218" s="374" t="s">
        <v>14</v>
      </c>
      <c r="I218" s="513"/>
      <c r="J218" s="513"/>
      <c r="K218" s="513"/>
      <c r="L218" s="513"/>
      <c r="M218" s="513"/>
    </row>
    <row r="219" spans="1:13" ht="18" customHeight="1">
      <c r="A219" s="353"/>
      <c r="B219" s="349" t="s">
        <v>941</v>
      </c>
      <c r="C219" s="349"/>
      <c r="D219" s="387">
        <v>7.0000000000000007E-2</v>
      </c>
      <c r="E219" s="357" t="s">
        <v>696</v>
      </c>
      <c r="F219" s="380">
        <v>28</v>
      </c>
      <c r="G219" s="381">
        <f>D219*F219</f>
        <v>1.9600000000000002</v>
      </c>
      <c r="H219" s="382" t="s">
        <v>14</v>
      </c>
      <c r="I219" s="513"/>
      <c r="J219" s="513"/>
      <c r="K219" s="513"/>
      <c r="L219" s="513"/>
      <c r="M219" s="513"/>
    </row>
    <row r="220" spans="1:13" ht="18" customHeight="1">
      <c r="A220" s="353"/>
      <c r="B220" s="565" t="s">
        <v>942</v>
      </c>
      <c r="C220" s="349"/>
      <c r="D220" s="387">
        <f>1/28</f>
        <v>3.5714285714285712E-2</v>
      </c>
      <c r="E220" s="357" t="s">
        <v>943</v>
      </c>
      <c r="F220" s="380">
        <v>495</v>
      </c>
      <c r="G220" s="381">
        <f>D220*F220</f>
        <v>17.678571428571427</v>
      </c>
      <c r="H220" s="376"/>
      <c r="I220" s="513"/>
      <c r="J220" s="513"/>
      <c r="K220" s="513"/>
      <c r="L220" s="513"/>
      <c r="M220" s="513"/>
    </row>
    <row r="221" spans="1:13" ht="18" customHeight="1">
      <c r="A221" s="353"/>
      <c r="B221" s="349" t="s">
        <v>948</v>
      </c>
      <c r="C221" s="349"/>
      <c r="D221" s="387">
        <v>0.06</v>
      </c>
      <c r="E221" s="357" t="s">
        <v>943</v>
      </c>
      <c r="F221" s="387">
        <v>518</v>
      </c>
      <c r="G221" s="381">
        <f>D221*F221</f>
        <v>31.08</v>
      </c>
      <c r="H221" s="376"/>
      <c r="I221" s="513"/>
      <c r="J221" s="513"/>
      <c r="K221" s="513"/>
      <c r="L221" s="513"/>
      <c r="M221" s="513"/>
    </row>
    <row r="222" spans="1:13" ht="18" customHeight="1">
      <c r="A222" s="468"/>
      <c r="B222" s="377" t="s">
        <v>945</v>
      </c>
      <c r="C222" s="377"/>
      <c r="D222" s="410">
        <v>1</v>
      </c>
      <c r="E222" s="411" t="s">
        <v>783</v>
      </c>
      <c r="F222" s="498">
        <f>16.41/1000</f>
        <v>1.6410000000000001E-2</v>
      </c>
      <c r="G222" s="413">
        <f>D222*F222</f>
        <v>1.6410000000000001E-2</v>
      </c>
      <c r="H222" s="435"/>
    </row>
    <row r="223" spans="1:13" ht="18" customHeight="1">
      <c r="A223" s="360"/>
      <c r="B223" s="502"/>
      <c r="C223" s="362" t="s">
        <v>949</v>
      </c>
      <c r="D223" s="463">
        <v>1</v>
      </c>
      <c r="E223" s="365" t="s">
        <v>258</v>
      </c>
      <c r="F223" s="365" t="s">
        <v>18</v>
      </c>
      <c r="G223" s="393">
        <f>SUM(G219:G222)+0.93</f>
        <v>51.664981428571423</v>
      </c>
      <c r="H223" s="394" t="s">
        <v>791</v>
      </c>
    </row>
    <row r="224" spans="1:13" ht="18" customHeight="1">
      <c r="A224" s="347">
        <v>12.5</v>
      </c>
      <c r="B224" s="419" t="s">
        <v>950</v>
      </c>
      <c r="C224" s="377"/>
      <c r="D224" s="410" t="s">
        <v>14</v>
      </c>
      <c r="E224" s="411" t="s">
        <v>14</v>
      </c>
      <c r="F224" s="412" t="s">
        <v>14</v>
      </c>
      <c r="G224" s="413" t="s">
        <v>14</v>
      </c>
      <c r="H224" s="374" t="s">
        <v>14</v>
      </c>
    </row>
    <row r="225" spans="1:8" ht="18" customHeight="1">
      <c r="A225" s="353"/>
      <c r="B225" s="349" t="s">
        <v>951</v>
      </c>
      <c r="C225" s="349"/>
      <c r="D225" s="387">
        <v>1</v>
      </c>
      <c r="E225" s="357" t="s">
        <v>258</v>
      </c>
      <c r="F225" s="380">
        <v>1.38</v>
      </c>
      <c r="G225" s="381">
        <f>D225*F225</f>
        <v>1.38</v>
      </c>
      <c r="H225" s="382" t="s">
        <v>14</v>
      </c>
    </row>
    <row r="226" spans="1:8" ht="18" customHeight="1">
      <c r="A226" s="353"/>
      <c r="B226" s="349" t="s">
        <v>952</v>
      </c>
      <c r="C226" s="349"/>
      <c r="D226" s="395">
        <v>2.8000000000000001E-2</v>
      </c>
      <c r="E226" s="357" t="s">
        <v>943</v>
      </c>
      <c r="F226" s="380">
        <v>367</v>
      </c>
      <c r="G226" s="381">
        <f>D226*F226</f>
        <v>10.276</v>
      </c>
      <c r="H226" s="376"/>
    </row>
    <row r="227" spans="1:8" ht="18" customHeight="1">
      <c r="A227" s="353"/>
      <c r="B227" s="349" t="s">
        <v>953</v>
      </c>
      <c r="C227" s="349"/>
      <c r="D227" s="395">
        <v>4.3999999999999997E-2</v>
      </c>
      <c r="E227" s="357" t="s">
        <v>943</v>
      </c>
      <c r="F227" s="387">
        <v>530</v>
      </c>
      <c r="G227" s="381">
        <f>D227*F227</f>
        <v>23.32</v>
      </c>
      <c r="H227" s="376"/>
    </row>
    <row r="228" spans="1:8" ht="18" customHeight="1">
      <c r="A228" s="353"/>
      <c r="B228" s="349" t="s">
        <v>954</v>
      </c>
      <c r="C228" s="349"/>
      <c r="D228" s="395">
        <v>0.12</v>
      </c>
      <c r="E228" s="357" t="s">
        <v>696</v>
      </c>
      <c r="F228" s="387">
        <v>45.8</v>
      </c>
      <c r="G228" s="381">
        <f>D228*F228</f>
        <v>5.4959999999999996</v>
      </c>
      <c r="H228" s="376"/>
    </row>
    <row r="229" spans="1:8" ht="18" customHeight="1">
      <c r="A229" s="360"/>
      <c r="B229" s="462"/>
      <c r="C229" s="362" t="s">
        <v>955</v>
      </c>
      <c r="D229" s="463">
        <v>1</v>
      </c>
      <c r="E229" s="365" t="s">
        <v>258</v>
      </c>
      <c r="F229" s="365" t="s">
        <v>18</v>
      </c>
      <c r="G229" s="393">
        <f>SUM(G225:G228)</f>
        <v>40.472000000000001</v>
      </c>
      <c r="H229" s="394" t="s">
        <v>791</v>
      </c>
    </row>
    <row r="230" spans="1:8" ht="18" customHeight="1">
      <c r="A230" s="347">
        <v>12.6</v>
      </c>
      <c r="B230" s="419" t="s">
        <v>956</v>
      </c>
      <c r="C230" s="377"/>
      <c r="D230" s="410" t="s">
        <v>14</v>
      </c>
      <c r="E230" s="411" t="s">
        <v>14</v>
      </c>
      <c r="F230" s="412" t="s">
        <v>14</v>
      </c>
      <c r="G230" s="413" t="s">
        <v>14</v>
      </c>
      <c r="H230" s="374" t="s">
        <v>14</v>
      </c>
    </row>
    <row r="231" spans="1:8" ht="18" customHeight="1">
      <c r="A231" s="353"/>
      <c r="B231" s="349" t="s">
        <v>957</v>
      </c>
      <c r="C231" s="349"/>
      <c r="D231" s="395">
        <v>8.4000000000000005E-2</v>
      </c>
      <c r="E231" s="357" t="s">
        <v>943</v>
      </c>
      <c r="F231" s="380">
        <v>347</v>
      </c>
      <c r="G231" s="381">
        <f>F231*D231</f>
        <v>29.148000000000003</v>
      </c>
      <c r="H231" s="376"/>
    </row>
    <row r="232" spans="1:8" ht="18" customHeight="1">
      <c r="A232" s="353"/>
      <c r="B232" s="349" t="s">
        <v>954</v>
      </c>
      <c r="C232" s="349"/>
      <c r="D232" s="395">
        <v>0.12</v>
      </c>
      <c r="E232" s="357" t="s">
        <v>696</v>
      </c>
      <c r="F232" s="387">
        <v>45.8</v>
      </c>
      <c r="G232" s="381">
        <f>D232*F232</f>
        <v>5.4959999999999996</v>
      </c>
      <c r="H232" s="376"/>
    </row>
    <row r="233" spans="1:8" ht="18" customHeight="1">
      <c r="A233" s="360"/>
      <c r="B233" s="462"/>
      <c r="C233" s="362" t="s">
        <v>958</v>
      </c>
      <c r="D233" s="463">
        <v>1</v>
      </c>
      <c r="E233" s="365" t="s">
        <v>258</v>
      </c>
      <c r="F233" s="365" t="s">
        <v>18</v>
      </c>
      <c r="G233" s="393">
        <f>SUM(G231:G232)</f>
        <v>34.644000000000005</v>
      </c>
      <c r="H233" s="394" t="s">
        <v>791</v>
      </c>
    </row>
    <row r="234" spans="1:8" ht="18" customHeight="1">
      <c r="A234" s="347">
        <v>12.7</v>
      </c>
      <c r="B234" s="419" t="s">
        <v>959</v>
      </c>
      <c r="C234" s="377"/>
      <c r="D234" s="410" t="s">
        <v>14</v>
      </c>
      <c r="E234" s="411" t="s">
        <v>14</v>
      </c>
      <c r="F234" s="412" t="s">
        <v>14</v>
      </c>
      <c r="G234" s="413" t="s">
        <v>14</v>
      </c>
      <c r="H234" s="374" t="s">
        <v>14</v>
      </c>
    </row>
    <row r="235" spans="1:8" ht="18" customHeight="1">
      <c r="A235" s="353"/>
      <c r="B235" s="349" t="s">
        <v>957</v>
      </c>
      <c r="C235" s="349"/>
      <c r="D235" s="395">
        <v>2.8000000000000001E-2</v>
      </c>
      <c r="E235" s="357" t="s">
        <v>943</v>
      </c>
      <c r="F235" s="380">
        <v>347</v>
      </c>
      <c r="G235" s="381">
        <f>D235*F235</f>
        <v>9.7160000000000011</v>
      </c>
      <c r="H235" s="376"/>
    </row>
    <row r="236" spans="1:8" ht="18" customHeight="1">
      <c r="A236" s="353"/>
      <c r="B236" s="349" t="s">
        <v>953</v>
      </c>
      <c r="C236" s="349"/>
      <c r="D236" s="395">
        <v>4.3999999999999997E-2</v>
      </c>
      <c r="E236" s="357" t="s">
        <v>943</v>
      </c>
      <c r="F236" s="387">
        <v>512</v>
      </c>
      <c r="G236" s="381">
        <f>D236*F236</f>
        <v>22.527999999999999</v>
      </c>
      <c r="H236" s="376"/>
    </row>
    <row r="237" spans="1:8" ht="18" customHeight="1">
      <c r="A237" s="353"/>
      <c r="B237" s="349" t="s">
        <v>954</v>
      </c>
      <c r="C237" s="349"/>
      <c r="D237" s="395">
        <v>0.12</v>
      </c>
      <c r="E237" s="357" t="s">
        <v>696</v>
      </c>
      <c r="F237" s="387">
        <v>45.8</v>
      </c>
      <c r="G237" s="381">
        <f>D237*F237</f>
        <v>5.4959999999999996</v>
      </c>
      <c r="H237" s="376"/>
    </row>
    <row r="238" spans="1:8" ht="18" customHeight="1">
      <c r="A238" s="360"/>
      <c r="B238" s="462"/>
      <c r="C238" s="362" t="s">
        <v>960</v>
      </c>
      <c r="D238" s="463">
        <v>1</v>
      </c>
      <c r="E238" s="365" t="s">
        <v>258</v>
      </c>
      <c r="F238" s="365" t="s">
        <v>18</v>
      </c>
      <c r="G238" s="393">
        <f>SUM(G235:G237)</f>
        <v>37.74</v>
      </c>
      <c r="H238" s="394" t="s">
        <v>791</v>
      </c>
    </row>
    <row r="239" spans="1:8" ht="18" customHeight="1">
      <c r="A239" s="570">
        <v>12.8</v>
      </c>
      <c r="B239" s="419" t="s">
        <v>961</v>
      </c>
      <c r="C239" s="377"/>
      <c r="D239" s="410" t="s">
        <v>14</v>
      </c>
      <c r="E239" s="411" t="s">
        <v>14</v>
      </c>
      <c r="F239" s="412" t="s">
        <v>14</v>
      </c>
      <c r="G239" s="413" t="s">
        <v>14</v>
      </c>
      <c r="H239" s="374" t="s">
        <v>14</v>
      </c>
    </row>
    <row r="240" spans="1:8" ht="18" customHeight="1">
      <c r="A240" s="353"/>
      <c r="B240" s="349" t="s">
        <v>951</v>
      </c>
      <c r="C240" s="349"/>
      <c r="D240" s="387">
        <v>1</v>
      </c>
      <c r="E240" s="357" t="s">
        <v>258</v>
      </c>
      <c r="F240" s="380">
        <v>1.57</v>
      </c>
      <c r="G240" s="381">
        <f>D240*F240</f>
        <v>1.57</v>
      </c>
      <c r="H240" s="382" t="s">
        <v>14</v>
      </c>
    </row>
    <row r="241" spans="1:8" ht="18" customHeight="1">
      <c r="A241" s="353"/>
      <c r="B241" s="349" t="s">
        <v>962</v>
      </c>
      <c r="C241" s="349"/>
      <c r="D241" s="387">
        <v>1</v>
      </c>
      <c r="E241" s="357" t="s">
        <v>258</v>
      </c>
      <c r="F241" s="380">
        <v>12.5</v>
      </c>
      <c r="G241" s="381">
        <f>D241*F241</f>
        <v>12.5</v>
      </c>
      <c r="H241" s="382" t="s">
        <v>14</v>
      </c>
    </row>
    <row r="242" spans="1:8" ht="18" customHeight="1">
      <c r="A242" s="353"/>
      <c r="B242" s="349" t="s">
        <v>963</v>
      </c>
      <c r="C242" s="349"/>
      <c r="D242" s="395">
        <v>4.3999999999999997E-2</v>
      </c>
      <c r="E242" s="357" t="s">
        <v>943</v>
      </c>
      <c r="F242" s="387">
        <v>480</v>
      </c>
      <c r="G242" s="381">
        <f>D242*F242</f>
        <v>21.119999999999997</v>
      </c>
      <c r="H242" s="376"/>
    </row>
    <row r="243" spans="1:8" ht="18" customHeight="1">
      <c r="A243" s="468"/>
      <c r="B243" s="377" t="s">
        <v>964</v>
      </c>
      <c r="C243" s="377"/>
      <c r="D243" s="571">
        <v>0.12</v>
      </c>
      <c r="E243" s="411" t="s">
        <v>696</v>
      </c>
      <c r="F243" s="410">
        <v>85</v>
      </c>
      <c r="G243" s="413">
        <f>D243*F243</f>
        <v>10.199999999999999</v>
      </c>
      <c r="H243" s="435"/>
    </row>
    <row r="244" spans="1:8" ht="18" customHeight="1">
      <c r="A244" s="360"/>
      <c r="B244" s="502"/>
      <c r="C244" s="362" t="s">
        <v>965</v>
      </c>
      <c r="D244" s="463">
        <v>1</v>
      </c>
      <c r="E244" s="365" t="s">
        <v>258</v>
      </c>
      <c r="F244" s="365" t="s">
        <v>18</v>
      </c>
      <c r="G244" s="393">
        <f>SUM(G240:G243)</f>
        <v>45.39</v>
      </c>
      <c r="H244" s="394" t="s">
        <v>791</v>
      </c>
    </row>
    <row r="245" spans="1:8" ht="18" customHeight="1">
      <c r="A245" s="570">
        <v>12.8</v>
      </c>
      <c r="B245" s="419" t="s">
        <v>966</v>
      </c>
      <c r="C245" s="377"/>
      <c r="D245" s="410" t="s">
        <v>14</v>
      </c>
      <c r="E245" s="411" t="s">
        <v>14</v>
      </c>
      <c r="F245" s="412" t="s">
        <v>14</v>
      </c>
      <c r="G245" s="413" t="s">
        <v>14</v>
      </c>
      <c r="H245" s="374" t="s">
        <v>14</v>
      </c>
    </row>
    <row r="246" spans="1:8" ht="18" customHeight="1">
      <c r="A246" s="353"/>
      <c r="B246" s="349" t="s">
        <v>967</v>
      </c>
      <c r="C246" s="349"/>
      <c r="D246" s="387">
        <v>1</v>
      </c>
      <c r="E246" s="357" t="s">
        <v>258</v>
      </c>
      <c r="F246" s="380">
        <f>264+89</f>
        <v>353</v>
      </c>
      <c r="G246" s="381">
        <f>D246*F246</f>
        <v>353</v>
      </c>
      <c r="H246" s="382" t="s">
        <v>14</v>
      </c>
    </row>
    <row r="247" spans="1:8" ht="18" customHeight="1">
      <c r="A247" s="353"/>
      <c r="B247" s="349" t="s">
        <v>968</v>
      </c>
      <c r="C247" s="349"/>
      <c r="D247" s="387">
        <v>1</v>
      </c>
      <c r="E247" s="357" t="s">
        <v>258</v>
      </c>
      <c r="F247" s="380">
        <f>66+82</f>
        <v>148</v>
      </c>
      <c r="G247" s="381">
        <f>D247*F247</f>
        <v>148</v>
      </c>
      <c r="H247" s="382" t="s">
        <v>14</v>
      </c>
    </row>
    <row r="248" spans="1:8" ht="18" customHeight="1">
      <c r="A248" s="572" t="s">
        <v>842</v>
      </c>
      <c r="B248" s="349" t="s">
        <v>969</v>
      </c>
      <c r="C248" s="349"/>
      <c r="D248" s="387">
        <v>1</v>
      </c>
      <c r="E248" s="357" t="s">
        <v>258</v>
      </c>
      <c r="F248" s="387">
        <f>2487+208</f>
        <v>2695</v>
      </c>
      <c r="G248" s="381">
        <f>D248*F248</f>
        <v>2695</v>
      </c>
      <c r="H248" s="376"/>
    </row>
    <row r="249" spans="1:8" ht="18" customHeight="1">
      <c r="A249" s="468"/>
      <c r="B249" s="377" t="s">
        <v>970</v>
      </c>
      <c r="C249" s="377"/>
      <c r="D249" s="571">
        <v>1</v>
      </c>
      <c r="E249" s="411" t="s">
        <v>681</v>
      </c>
      <c r="F249" s="410">
        <v>160</v>
      </c>
      <c r="G249" s="413">
        <f>D249*F249</f>
        <v>160</v>
      </c>
      <c r="H249" s="435"/>
    </row>
    <row r="250" spans="1:8" ht="18" customHeight="1">
      <c r="A250" s="360"/>
      <c r="B250" s="502"/>
      <c r="C250" s="362" t="s">
        <v>971</v>
      </c>
      <c r="D250" s="463">
        <v>1</v>
      </c>
      <c r="E250" s="365" t="s">
        <v>258</v>
      </c>
      <c r="F250" s="365" t="s">
        <v>18</v>
      </c>
      <c r="G250" s="393">
        <f>SUM(G246:G249)</f>
        <v>3356</v>
      </c>
      <c r="H250" s="573" t="s">
        <v>972</v>
      </c>
    </row>
  </sheetData>
  <mergeCells count="6">
    <mergeCell ref="A1:H1"/>
    <mergeCell ref="A2:A3"/>
    <mergeCell ref="B2:C3"/>
    <mergeCell ref="D2:D3"/>
    <mergeCell ref="E2:E3"/>
    <mergeCell ref="H2:H3"/>
  </mergeCells>
  <printOptions horizontalCentered="1"/>
  <pageMargins left="0.59055118110236204" right="0.39370078740157499" top="0.59055118110236204" bottom="0.59055118110236204" header="0.39370078740157499" footer="0.39370078740157499"/>
  <pageSetup paperSize="9" orientation="portrait" r:id="rId1"/>
  <headerFooter alignWithMargins="0">
    <oddFooter>&amp;C&amp;12
แผ่นที่  &amp;P/&amp;N&amp;R&amp;12เมษายน  2556</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D1:AC42"/>
  <sheetViews>
    <sheetView view="pageBreakPreview" zoomScale="120" zoomScaleNormal="100" zoomScaleSheetLayoutView="120" workbookViewId="0">
      <selection activeCell="U10" sqref="U10"/>
    </sheetView>
  </sheetViews>
  <sheetFormatPr defaultRowHeight="20.25"/>
  <cols>
    <col min="1" max="3" width="2.875" style="807" customWidth="1"/>
    <col min="4" max="4" width="10.25" style="807" customWidth="1"/>
    <col min="5" max="5" width="10.25" style="806" customWidth="1"/>
    <col min="6" max="10" width="9.375" style="807" hidden="1" customWidth="1"/>
    <col min="11" max="13" width="10.25" style="806" customWidth="1"/>
    <col min="14" max="14" width="10.25" style="807" customWidth="1"/>
    <col min="15" max="15" width="12" style="807" customWidth="1"/>
    <col min="16" max="16" width="6.75" style="807" bestFit="1" customWidth="1"/>
    <col min="17" max="17" width="3.75" style="807" customWidth="1"/>
    <col min="18" max="18" width="8" style="807" customWidth="1"/>
    <col min="19" max="19" width="11.875" style="807" customWidth="1"/>
    <col min="20" max="20" width="12.375" style="809" customWidth="1"/>
    <col min="21" max="21" width="10" style="807" customWidth="1"/>
    <col min="22" max="22" width="8" style="807" customWidth="1"/>
    <col min="23" max="23" width="0" style="807" hidden="1" customWidth="1"/>
    <col min="24" max="256" width="9" style="807"/>
    <col min="257" max="259" width="2.875" style="807" customWidth="1"/>
    <col min="260" max="261" width="10.25" style="807" customWidth="1"/>
    <col min="262" max="266" width="0" style="807" hidden="1" customWidth="1"/>
    <col min="267" max="270" width="10.25" style="807" customWidth="1"/>
    <col min="271" max="271" width="12" style="807" customWidth="1"/>
    <col min="272" max="272" width="6.75" style="807" bestFit="1" customWidth="1"/>
    <col min="273" max="273" width="3.75" style="807" customWidth="1"/>
    <col min="274" max="274" width="8" style="807" customWidth="1"/>
    <col min="275" max="275" width="11.875" style="807" customWidth="1"/>
    <col min="276" max="276" width="12.375" style="807" customWidth="1"/>
    <col min="277" max="277" width="10" style="807" customWidth="1"/>
    <col min="278" max="278" width="8" style="807" customWidth="1"/>
    <col min="279" max="279" width="0" style="807" hidden="1" customWidth="1"/>
    <col min="280" max="512" width="9" style="807"/>
    <col min="513" max="515" width="2.875" style="807" customWidth="1"/>
    <col min="516" max="517" width="10.25" style="807" customWidth="1"/>
    <col min="518" max="522" width="0" style="807" hidden="1" customWidth="1"/>
    <col min="523" max="526" width="10.25" style="807" customWidth="1"/>
    <col min="527" max="527" width="12" style="807" customWidth="1"/>
    <col min="528" max="528" width="6.75" style="807" bestFit="1" customWidth="1"/>
    <col min="529" max="529" width="3.75" style="807" customWidth="1"/>
    <col min="530" max="530" width="8" style="807" customWidth="1"/>
    <col min="531" max="531" width="11.875" style="807" customWidth="1"/>
    <col min="532" max="532" width="12.375" style="807" customWidth="1"/>
    <col min="533" max="533" width="10" style="807" customWidth="1"/>
    <col min="534" max="534" width="8" style="807" customWidth="1"/>
    <col min="535" max="535" width="0" style="807" hidden="1" customWidth="1"/>
    <col min="536" max="768" width="9" style="807"/>
    <col min="769" max="771" width="2.875" style="807" customWidth="1"/>
    <col min="772" max="773" width="10.25" style="807" customWidth="1"/>
    <col min="774" max="778" width="0" style="807" hidden="1" customWidth="1"/>
    <col min="779" max="782" width="10.25" style="807" customWidth="1"/>
    <col min="783" max="783" width="12" style="807" customWidth="1"/>
    <col min="784" max="784" width="6.75" style="807" bestFit="1" customWidth="1"/>
    <col min="785" max="785" width="3.75" style="807" customWidth="1"/>
    <col min="786" max="786" width="8" style="807" customWidth="1"/>
    <col min="787" max="787" width="11.875" style="807" customWidth="1"/>
    <col min="788" max="788" width="12.375" style="807" customWidth="1"/>
    <col min="789" max="789" width="10" style="807" customWidth="1"/>
    <col min="790" max="790" width="8" style="807" customWidth="1"/>
    <col min="791" max="791" width="0" style="807" hidden="1" customWidth="1"/>
    <col min="792" max="1024" width="9" style="807"/>
    <col min="1025" max="1027" width="2.875" style="807" customWidth="1"/>
    <col min="1028" max="1029" width="10.25" style="807" customWidth="1"/>
    <col min="1030" max="1034" width="0" style="807" hidden="1" customWidth="1"/>
    <col min="1035" max="1038" width="10.25" style="807" customWidth="1"/>
    <col min="1039" max="1039" width="12" style="807" customWidth="1"/>
    <col min="1040" max="1040" width="6.75" style="807" bestFit="1" customWidth="1"/>
    <col min="1041" max="1041" width="3.75" style="807" customWidth="1"/>
    <col min="1042" max="1042" width="8" style="807" customWidth="1"/>
    <col min="1043" max="1043" width="11.875" style="807" customWidth="1"/>
    <col min="1044" max="1044" width="12.375" style="807" customWidth="1"/>
    <col min="1045" max="1045" width="10" style="807" customWidth="1"/>
    <col min="1046" max="1046" width="8" style="807" customWidth="1"/>
    <col min="1047" max="1047" width="0" style="807" hidden="1" customWidth="1"/>
    <col min="1048" max="1280" width="9" style="807"/>
    <col min="1281" max="1283" width="2.875" style="807" customWidth="1"/>
    <col min="1284" max="1285" width="10.25" style="807" customWidth="1"/>
    <col min="1286" max="1290" width="0" style="807" hidden="1" customWidth="1"/>
    <col min="1291" max="1294" width="10.25" style="807" customWidth="1"/>
    <col min="1295" max="1295" width="12" style="807" customWidth="1"/>
    <col min="1296" max="1296" width="6.75" style="807" bestFit="1" customWidth="1"/>
    <col min="1297" max="1297" width="3.75" style="807" customWidth="1"/>
    <col min="1298" max="1298" width="8" style="807" customWidth="1"/>
    <col min="1299" max="1299" width="11.875" style="807" customWidth="1"/>
    <col min="1300" max="1300" width="12.375" style="807" customWidth="1"/>
    <col min="1301" max="1301" width="10" style="807" customWidth="1"/>
    <col min="1302" max="1302" width="8" style="807" customWidth="1"/>
    <col min="1303" max="1303" width="0" style="807" hidden="1" customWidth="1"/>
    <col min="1304" max="1536" width="9" style="807"/>
    <col min="1537" max="1539" width="2.875" style="807" customWidth="1"/>
    <col min="1540" max="1541" width="10.25" style="807" customWidth="1"/>
    <col min="1542" max="1546" width="0" style="807" hidden="1" customWidth="1"/>
    <col min="1547" max="1550" width="10.25" style="807" customWidth="1"/>
    <col min="1551" max="1551" width="12" style="807" customWidth="1"/>
    <col min="1552" max="1552" width="6.75" style="807" bestFit="1" customWidth="1"/>
    <col min="1553" max="1553" width="3.75" style="807" customWidth="1"/>
    <col min="1554" max="1554" width="8" style="807" customWidth="1"/>
    <col min="1555" max="1555" width="11.875" style="807" customWidth="1"/>
    <col min="1556" max="1556" width="12.375" style="807" customWidth="1"/>
    <col min="1557" max="1557" width="10" style="807" customWidth="1"/>
    <col min="1558" max="1558" width="8" style="807" customWidth="1"/>
    <col min="1559" max="1559" width="0" style="807" hidden="1" customWidth="1"/>
    <col min="1560" max="1792" width="9" style="807"/>
    <col min="1793" max="1795" width="2.875" style="807" customWidth="1"/>
    <col min="1796" max="1797" width="10.25" style="807" customWidth="1"/>
    <col min="1798" max="1802" width="0" style="807" hidden="1" customWidth="1"/>
    <col min="1803" max="1806" width="10.25" style="807" customWidth="1"/>
    <col min="1807" max="1807" width="12" style="807" customWidth="1"/>
    <col min="1808" max="1808" width="6.75" style="807" bestFit="1" customWidth="1"/>
    <col min="1809" max="1809" width="3.75" style="807" customWidth="1"/>
    <col min="1810" max="1810" width="8" style="807" customWidth="1"/>
    <col min="1811" max="1811" width="11.875" style="807" customWidth="1"/>
    <col min="1812" max="1812" width="12.375" style="807" customWidth="1"/>
    <col min="1813" max="1813" width="10" style="807" customWidth="1"/>
    <col min="1814" max="1814" width="8" style="807" customWidth="1"/>
    <col min="1815" max="1815" width="0" style="807" hidden="1" customWidth="1"/>
    <col min="1816" max="2048" width="9" style="807"/>
    <col min="2049" max="2051" width="2.875" style="807" customWidth="1"/>
    <col min="2052" max="2053" width="10.25" style="807" customWidth="1"/>
    <col min="2054" max="2058" width="0" style="807" hidden="1" customWidth="1"/>
    <col min="2059" max="2062" width="10.25" style="807" customWidth="1"/>
    <col min="2063" max="2063" width="12" style="807" customWidth="1"/>
    <col min="2064" max="2064" width="6.75" style="807" bestFit="1" customWidth="1"/>
    <col min="2065" max="2065" width="3.75" style="807" customWidth="1"/>
    <col min="2066" max="2066" width="8" style="807" customWidth="1"/>
    <col min="2067" max="2067" width="11.875" style="807" customWidth="1"/>
    <col min="2068" max="2068" width="12.375" style="807" customWidth="1"/>
    <col min="2069" max="2069" width="10" style="807" customWidth="1"/>
    <col min="2070" max="2070" width="8" style="807" customWidth="1"/>
    <col min="2071" max="2071" width="0" style="807" hidden="1" customWidth="1"/>
    <col min="2072" max="2304" width="9" style="807"/>
    <col min="2305" max="2307" width="2.875" style="807" customWidth="1"/>
    <col min="2308" max="2309" width="10.25" style="807" customWidth="1"/>
    <col min="2310" max="2314" width="0" style="807" hidden="1" customWidth="1"/>
    <col min="2315" max="2318" width="10.25" style="807" customWidth="1"/>
    <col min="2319" max="2319" width="12" style="807" customWidth="1"/>
    <col min="2320" max="2320" width="6.75" style="807" bestFit="1" customWidth="1"/>
    <col min="2321" max="2321" width="3.75" style="807" customWidth="1"/>
    <col min="2322" max="2322" width="8" style="807" customWidth="1"/>
    <col min="2323" max="2323" width="11.875" style="807" customWidth="1"/>
    <col min="2324" max="2324" width="12.375" style="807" customWidth="1"/>
    <col min="2325" max="2325" width="10" style="807" customWidth="1"/>
    <col min="2326" max="2326" width="8" style="807" customWidth="1"/>
    <col min="2327" max="2327" width="0" style="807" hidden="1" customWidth="1"/>
    <col min="2328" max="2560" width="9" style="807"/>
    <col min="2561" max="2563" width="2.875" style="807" customWidth="1"/>
    <col min="2564" max="2565" width="10.25" style="807" customWidth="1"/>
    <col min="2566" max="2570" width="0" style="807" hidden="1" customWidth="1"/>
    <col min="2571" max="2574" width="10.25" style="807" customWidth="1"/>
    <col min="2575" max="2575" width="12" style="807" customWidth="1"/>
    <col min="2576" max="2576" width="6.75" style="807" bestFit="1" customWidth="1"/>
    <col min="2577" max="2577" width="3.75" style="807" customWidth="1"/>
    <col min="2578" max="2578" width="8" style="807" customWidth="1"/>
    <col min="2579" max="2579" width="11.875" style="807" customWidth="1"/>
    <col min="2580" max="2580" width="12.375" style="807" customWidth="1"/>
    <col min="2581" max="2581" width="10" style="807" customWidth="1"/>
    <col min="2582" max="2582" width="8" style="807" customWidth="1"/>
    <col min="2583" max="2583" width="0" style="807" hidden="1" customWidth="1"/>
    <col min="2584" max="2816" width="9" style="807"/>
    <col min="2817" max="2819" width="2.875" style="807" customWidth="1"/>
    <col min="2820" max="2821" width="10.25" style="807" customWidth="1"/>
    <col min="2822" max="2826" width="0" style="807" hidden="1" customWidth="1"/>
    <col min="2827" max="2830" width="10.25" style="807" customWidth="1"/>
    <col min="2831" max="2831" width="12" style="807" customWidth="1"/>
    <col min="2832" max="2832" width="6.75" style="807" bestFit="1" customWidth="1"/>
    <col min="2833" max="2833" width="3.75" style="807" customWidth="1"/>
    <col min="2834" max="2834" width="8" style="807" customWidth="1"/>
    <col min="2835" max="2835" width="11.875" style="807" customWidth="1"/>
    <col min="2836" max="2836" width="12.375" style="807" customWidth="1"/>
    <col min="2837" max="2837" width="10" style="807" customWidth="1"/>
    <col min="2838" max="2838" width="8" style="807" customWidth="1"/>
    <col min="2839" max="2839" width="0" style="807" hidden="1" customWidth="1"/>
    <col min="2840" max="3072" width="9" style="807"/>
    <col min="3073" max="3075" width="2.875" style="807" customWidth="1"/>
    <col min="3076" max="3077" width="10.25" style="807" customWidth="1"/>
    <col min="3078" max="3082" width="0" style="807" hidden="1" customWidth="1"/>
    <col min="3083" max="3086" width="10.25" style="807" customWidth="1"/>
    <col min="3087" max="3087" width="12" style="807" customWidth="1"/>
    <col min="3088" max="3088" width="6.75" style="807" bestFit="1" customWidth="1"/>
    <col min="3089" max="3089" width="3.75" style="807" customWidth="1"/>
    <col min="3090" max="3090" width="8" style="807" customWidth="1"/>
    <col min="3091" max="3091" width="11.875" style="807" customWidth="1"/>
    <col min="3092" max="3092" width="12.375" style="807" customWidth="1"/>
    <col min="3093" max="3093" width="10" style="807" customWidth="1"/>
    <col min="3094" max="3094" width="8" style="807" customWidth="1"/>
    <col min="3095" max="3095" width="0" style="807" hidden="1" customWidth="1"/>
    <col min="3096" max="3328" width="9" style="807"/>
    <col min="3329" max="3331" width="2.875" style="807" customWidth="1"/>
    <col min="3332" max="3333" width="10.25" style="807" customWidth="1"/>
    <col min="3334" max="3338" width="0" style="807" hidden="1" customWidth="1"/>
    <col min="3339" max="3342" width="10.25" style="807" customWidth="1"/>
    <col min="3343" max="3343" width="12" style="807" customWidth="1"/>
    <col min="3344" max="3344" width="6.75" style="807" bestFit="1" customWidth="1"/>
    <col min="3345" max="3345" width="3.75" style="807" customWidth="1"/>
    <col min="3346" max="3346" width="8" style="807" customWidth="1"/>
    <col min="3347" max="3347" width="11.875" style="807" customWidth="1"/>
    <col min="3348" max="3348" width="12.375" style="807" customWidth="1"/>
    <col min="3349" max="3349" width="10" style="807" customWidth="1"/>
    <col min="3350" max="3350" width="8" style="807" customWidth="1"/>
    <col min="3351" max="3351" width="0" style="807" hidden="1" customWidth="1"/>
    <col min="3352" max="3584" width="9" style="807"/>
    <col min="3585" max="3587" width="2.875" style="807" customWidth="1"/>
    <col min="3588" max="3589" width="10.25" style="807" customWidth="1"/>
    <col min="3590" max="3594" width="0" style="807" hidden="1" customWidth="1"/>
    <col min="3595" max="3598" width="10.25" style="807" customWidth="1"/>
    <col min="3599" max="3599" width="12" style="807" customWidth="1"/>
    <col min="3600" max="3600" width="6.75" style="807" bestFit="1" customWidth="1"/>
    <col min="3601" max="3601" width="3.75" style="807" customWidth="1"/>
    <col min="3602" max="3602" width="8" style="807" customWidth="1"/>
    <col min="3603" max="3603" width="11.875" style="807" customWidth="1"/>
    <col min="3604" max="3604" width="12.375" style="807" customWidth="1"/>
    <col min="3605" max="3605" width="10" style="807" customWidth="1"/>
    <col min="3606" max="3606" width="8" style="807" customWidth="1"/>
    <col min="3607" max="3607" width="0" style="807" hidden="1" customWidth="1"/>
    <col min="3608" max="3840" width="9" style="807"/>
    <col min="3841" max="3843" width="2.875" style="807" customWidth="1"/>
    <col min="3844" max="3845" width="10.25" style="807" customWidth="1"/>
    <col min="3846" max="3850" width="0" style="807" hidden="1" customWidth="1"/>
    <col min="3851" max="3854" width="10.25" style="807" customWidth="1"/>
    <col min="3855" max="3855" width="12" style="807" customWidth="1"/>
    <col min="3856" max="3856" width="6.75" style="807" bestFit="1" customWidth="1"/>
    <col min="3857" max="3857" width="3.75" style="807" customWidth="1"/>
    <col min="3858" max="3858" width="8" style="807" customWidth="1"/>
    <col min="3859" max="3859" width="11.875" style="807" customWidth="1"/>
    <col min="3860" max="3860" width="12.375" style="807" customWidth="1"/>
    <col min="3861" max="3861" width="10" style="807" customWidth="1"/>
    <col min="3862" max="3862" width="8" style="807" customWidth="1"/>
    <col min="3863" max="3863" width="0" style="807" hidden="1" customWidth="1"/>
    <col min="3864" max="4096" width="9" style="807"/>
    <col min="4097" max="4099" width="2.875" style="807" customWidth="1"/>
    <col min="4100" max="4101" width="10.25" style="807" customWidth="1"/>
    <col min="4102" max="4106" width="0" style="807" hidden="1" customWidth="1"/>
    <col min="4107" max="4110" width="10.25" style="807" customWidth="1"/>
    <col min="4111" max="4111" width="12" style="807" customWidth="1"/>
    <col min="4112" max="4112" width="6.75" style="807" bestFit="1" customWidth="1"/>
    <col min="4113" max="4113" width="3.75" style="807" customWidth="1"/>
    <col min="4114" max="4114" width="8" style="807" customWidth="1"/>
    <col min="4115" max="4115" width="11.875" style="807" customWidth="1"/>
    <col min="4116" max="4116" width="12.375" style="807" customWidth="1"/>
    <col min="4117" max="4117" width="10" style="807" customWidth="1"/>
    <col min="4118" max="4118" width="8" style="807" customWidth="1"/>
    <col min="4119" max="4119" width="0" style="807" hidden="1" customWidth="1"/>
    <col min="4120" max="4352" width="9" style="807"/>
    <col min="4353" max="4355" width="2.875" style="807" customWidth="1"/>
    <col min="4356" max="4357" width="10.25" style="807" customWidth="1"/>
    <col min="4358" max="4362" width="0" style="807" hidden="1" customWidth="1"/>
    <col min="4363" max="4366" width="10.25" style="807" customWidth="1"/>
    <col min="4367" max="4367" width="12" style="807" customWidth="1"/>
    <col min="4368" max="4368" width="6.75" style="807" bestFit="1" customWidth="1"/>
    <col min="4369" max="4369" width="3.75" style="807" customWidth="1"/>
    <col min="4370" max="4370" width="8" style="807" customWidth="1"/>
    <col min="4371" max="4371" width="11.875" style="807" customWidth="1"/>
    <col min="4372" max="4372" width="12.375" style="807" customWidth="1"/>
    <col min="4373" max="4373" width="10" style="807" customWidth="1"/>
    <col min="4374" max="4374" width="8" style="807" customWidth="1"/>
    <col min="4375" max="4375" width="0" style="807" hidden="1" customWidth="1"/>
    <col min="4376" max="4608" width="9" style="807"/>
    <col min="4609" max="4611" width="2.875" style="807" customWidth="1"/>
    <col min="4612" max="4613" width="10.25" style="807" customWidth="1"/>
    <col min="4614" max="4618" width="0" style="807" hidden="1" customWidth="1"/>
    <col min="4619" max="4622" width="10.25" style="807" customWidth="1"/>
    <col min="4623" max="4623" width="12" style="807" customWidth="1"/>
    <col min="4624" max="4624" width="6.75" style="807" bestFit="1" customWidth="1"/>
    <col min="4625" max="4625" width="3.75" style="807" customWidth="1"/>
    <col min="4626" max="4626" width="8" style="807" customWidth="1"/>
    <col min="4627" max="4627" width="11.875" style="807" customWidth="1"/>
    <col min="4628" max="4628" width="12.375" style="807" customWidth="1"/>
    <col min="4629" max="4629" width="10" style="807" customWidth="1"/>
    <col min="4630" max="4630" width="8" style="807" customWidth="1"/>
    <col min="4631" max="4631" width="0" style="807" hidden="1" customWidth="1"/>
    <col min="4632" max="4864" width="9" style="807"/>
    <col min="4865" max="4867" width="2.875" style="807" customWidth="1"/>
    <col min="4868" max="4869" width="10.25" style="807" customWidth="1"/>
    <col min="4870" max="4874" width="0" style="807" hidden="1" customWidth="1"/>
    <col min="4875" max="4878" width="10.25" style="807" customWidth="1"/>
    <col min="4879" max="4879" width="12" style="807" customWidth="1"/>
    <col min="4880" max="4880" width="6.75" style="807" bestFit="1" customWidth="1"/>
    <col min="4881" max="4881" width="3.75" style="807" customWidth="1"/>
    <col min="4882" max="4882" width="8" style="807" customWidth="1"/>
    <col min="4883" max="4883" width="11.875" style="807" customWidth="1"/>
    <col min="4884" max="4884" width="12.375" style="807" customWidth="1"/>
    <col min="4885" max="4885" width="10" style="807" customWidth="1"/>
    <col min="4886" max="4886" width="8" style="807" customWidth="1"/>
    <col min="4887" max="4887" width="0" style="807" hidden="1" customWidth="1"/>
    <col min="4888" max="5120" width="9" style="807"/>
    <col min="5121" max="5123" width="2.875" style="807" customWidth="1"/>
    <col min="5124" max="5125" width="10.25" style="807" customWidth="1"/>
    <col min="5126" max="5130" width="0" style="807" hidden="1" customWidth="1"/>
    <col min="5131" max="5134" width="10.25" style="807" customWidth="1"/>
    <col min="5135" max="5135" width="12" style="807" customWidth="1"/>
    <col min="5136" max="5136" width="6.75" style="807" bestFit="1" customWidth="1"/>
    <col min="5137" max="5137" width="3.75" style="807" customWidth="1"/>
    <col min="5138" max="5138" width="8" style="807" customWidth="1"/>
    <col min="5139" max="5139" width="11.875" style="807" customWidth="1"/>
    <col min="5140" max="5140" width="12.375" style="807" customWidth="1"/>
    <col min="5141" max="5141" width="10" style="807" customWidth="1"/>
    <col min="5142" max="5142" width="8" style="807" customWidth="1"/>
    <col min="5143" max="5143" width="0" style="807" hidden="1" customWidth="1"/>
    <col min="5144" max="5376" width="9" style="807"/>
    <col min="5377" max="5379" width="2.875" style="807" customWidth="1"/>
    <col min="5380" max="5381" width="10.25" style="807" customWidth="1"/>
    <col min="5382" max="5386" width="0" style="807" hidden="1" customWidth="1"/>
    <col min="5387" max="5390" width="10.25" style="807" customWidth="1"/>
    <col min="5391" max="5391" width="12" style="807" customWidth="1"/>
    <col min="5392" max="5392" width="6.75" style="807" bestFit="1" customWidth="1"/>
    <col min="5393" max="5393" width="3.75" style="807" customWidth="1"/>
    <col min="5394" max="5394" width="8" style="807" customWidth="1"/>
    <col min="5395" max="5395" width="11.875" style="807" customWidth="1"/>
    <col min="5396" max="5396" width="12.375" style="807" customWidth="1"/>
    <col min="5397" max="5397" width="10" style="807" customWidth="1"/>
    <col min="5398" max="5398" width="8" style="807" customWidth="1"/>
    <col min="5399" max="5399" width="0" style="807" hidden="1" customWidth="1"/>
    <col min="5400" max="5632" width="9" style="807"/>
    <col min="5633" max="5635" width="2.875" style="807" customWidth="1"/>
    <col min="5636" max="5637" width="10.25" style="807" customWidth="1"/>
    <col min="5638" max="5642" width="0" style="807" hidden="1" customWidth="1"/>
    <col min="5643" max="5646" width="10.25" style="807" customWidth="1"/>
    <col min="5647" max="5647" width="12" style="807" customWidth="1"/>
    <col min="5648" max="5648" width="6.75" style="807" bestFit="1" customWidth="1"/>
    <col min="5649" max="5649" width="3.75" style="807" customWidth="1"/>
    <col min="5650" max="5650" width="8" style="807" customWidth="1"/>
    <col min="5651" max="5651" width="11.875" style="807" customWidth="1"/>
    <col min="5652" max="5652" width="12.375" style="807" customWidth="1"/>
    <col min="5653" max="5653" width="10" style="807" customWidth="1"/>
    <col min="5654" max="5654" width="8" style="807" customWidth="1"/>
    <col min="5655" max="5655" width="0" style="807" hidden="1" customWidth="1"/>
    <col min="5656" max="5888" width="9" style="807"/>
    <col min="5889" max="5891" width="2.875" style="807" customWidth="1"/>
    <col min="5892" max="5893" width="10.25" style="807" customWidth="1"/>
    <col min="5894" max="5898" width="0" style="807" hidden="1" customWidth="1"/>
    <col min="5899" max="5902" width="10.25" style="807" customWidth="1"/>
    <col min="5903" max="5903" width="12" style="807" customWidth="1"/>
    <col min="5904" max="5904" width="6.75" style="807" bestFit="1" customWidth="1"/>
    <col min="5905" max="5905" width="3.75" style="807" customWidth="1"/>
    <col min="5906" max="5906" width="8" style="807" customWidth="1"/>
    <col min="5907" max="5907" width="11.875" style="807" customWidth="1"/>
    <col min="5908" max="5908" width="12.375" style="807" customWidth="1"/>
    <col min="5909" max="5909" width="10" style="807" customWidth="1"/>
    <col min="5910" max="5910" width="8" style="807" customWidth="1"/>
    <col min="5911" max="5911" width="0" style="807" hidden="1" customWidth="1"/>
    <col min="5912" max="6144" width="9" style="807"/>
    <col min="6145" max="6147" width="2.875" style="807" customWidth="1"/>
    <col min="6148" max="6149" width="10.25" style="807" customWidth="1"/>
    <col min="6150" max="6154" width="0" style="807" hidden="1" customWidth="1"/>
    <col min="6155" max="6158" width="10.25" style="807" customWidth="1"/>
    <col min="6159" max="6159" width="12" style="807" customWidth="1"/>
    <col min="6160" max="6160" width="6.75" style="807" bestFit="1" customWidth="1"/>
    <col min="6161" max="6161" width="3.75" style="807" customWidth="1"/>
    <col min="6162" max="6162" width="8" style="807" customWidth="1"/>
    <col min="6163" max="6163" width="11.875" style="807" customWidth="1"/>
    <col min="6164" max="6164" width="12.375" style="807" customWidth="1"/>
    <col min="6165" max="6165" width="10" style="807" customWidth="1"/>
    <col min="6166" max="6166" width="8" style="807" customWidth="1"/>
    <col min="6167" max="6167" width="0" style="807" hidden="1" customWidth="1"/>
    <col min="6168" max="6400" width="9" style="807"/>
    <col min="6401" max="6403" width="2.875" style="807" customWidth="1"/>
    <col min="6404" max="6405" width="10.25" style="807" customWidth="1"/>
    <col min="6406" max="6410" width="0" style="807" hidden="1" customWidth="1"/>
    <col min="6411" max="6414" width="10.25" style="807" customWidth="1"/>
    <col min="6415" max="6415" width="12" style="807" customWidth="1"/>
    <col min="6416" max="6416" width="6.75" style="807" bestFit="1" customWidth="1"/>
    <col min="6417" max="6417" width="3.75" style="807" customWidth="1"/>
    <col min="6418" max="6418" width="8" style="807" customWidth="1"/>
    <col min="6419" max="6419" width="11.875" style="807" customWidth="1"/>
    <col min="6420" max="6420" width="12.375" style="807" customWidth="1"/>
    <col min="6421" max="6421" width="10" style="807" customWidth="1"/>
    <col min="6422" max="6422" width="8" style="807" customWidth="1"/>
    <col min="6423" max="6423" width="0" style="807" hidden="1" customWidth="1"/>
    <col min="6424" max="6656" width="9" style="807"/>
    <col min="6657" max="6659" width="2.875" style="807" customWidth="1"/>
    <col min="6660" max="6661" width="10.25" style="807" customWidth="1"/>
    <col min="6662" max="6666" width="0" style="807" hidden="1" customWidth="1"/>
    <col min="6667" max="6670" width="10.25" style="807" customWidth="1"/>
    <col min="6671" max="6671" width="12" style="807" customWidth="1"/>
    <col min="6672" max="6672" width="6.75" style="807" bestFit="1" customWidth="1"/>
    <col min="6673" max="6673" width="3.75" style="807" customWidth="1"/>
    <col min="6674" max="6674" width="8" style="807" customWidth="1"/>
    <col min="6675" max="6675" width="11.875" style="807" customWidth="1"/>
    <col min="6676" max="6676" width="12.375" style="807" customWidth="1"/>
    <col min="6677" max="6677" width="10" style="807" customWidth="1"/>
    <col min="6678" max="6678" width="8" style="807" customWidth="1"/>
    <col min="6679" max="6679" width="0" style="807" hidden="1" customWidth="1"/>
    <col min="6680" max="6912" width="9" style="807"/>
    <col min="6913" max="6915" width="2.875" style="807" customWidth="1"/>
    <col min="6916" max="6917" width="10.25" style="807" customWidth="1"/>
    <col min="6918" max="6922" width="0" style="807" hidden="1" customWidth="1"/>
    <col min="6923" max="6926" width="10.25" style="807" customWidth="1"/>
    <col min="6927" max="6927" width="12" style="807" customWidth="1"/>
    <col min="6928" max="6928" width="6.75" style="807" bestFit="1" customWidth="1"/>
    <col min="6929" max="6929" width="3.75" style="807" customWidth="1"/>
    <col min="6930" max="6930" width="8" style="807" customWidth="1"/>
    <col min="6931" max="6931" width="11.875" style="807" customWidth="1"/>
    <col min="6932" max="6932" width="12.375" style="807" customWidth="1"/>
    <col min="6933" max="6933" width="10" style="807" customWidth="1"/>
    <col min="6934" max="6934" width="8" style="807" customWidth="1"/>
    <col min="6935" max="6935" width="0" style="807" hidden="1" customWidth="1"/>
    <col min="6936" max="7168" width="9" style="807"/>
    <col min="7169" max="7171" width="2.875" style="807" customWidth="1"/>
    <col min="7172" max="7173" width="10.25" style="807" customWidth="1"/>
    <col min="7174" max="7178" width="0" style="807" hidden="1" customWidth="1"/>
    <col min="7179" max="7182" width="10.25" style="807" customWidth="1"/>
    <col min="7183" max="7183" width="12" style="807" customWidth="1"/>
    <col min="7184" max="7184" width="6.75" style="807" bestFit="1" customWidth="1"/>
    <col min="7185" max="7185" width="3.75" style="807" customWidth="1"/>
    <col min="7186" max="7186" width="8" style="807" customWidth="1"/>
    <col min="7187" max="7187" width="11.875" style="807" customWidth="1"/>
    <col min="7188" max="7188" width="12.375" style="807" customWidth="1"/>
    <col min="7189" max="7189" width="10" style="807" customWidth="1"/>
    <col min="7190" max="7190" width="8" style="807" customWidth="1"/>
    <col min="7191" max="7191" width="0" style="807" hidden="1" customWidth="1"/>
    <col min="7192" max="7424" width="9" style="807"/>
    <col min="7425" max="7427" width="2.875" style="807" customWidth="1"/>
    <col min="7428" max="7429" width="10.25" style="807" customWidth="1"/>
    <col min="7430" max="7434" width="0" style="807" hidden="1" customWidth="1"/>
    <col min="7435" max="7438" width="10.25" style="807" customWidth="1"/>
    <col min="7439" max="7439" width="12" style="807" customWidth="1"/>
    <col min="7440" max="7440" width="6.75" style="807" bestFit="1" customWidth="1"/>
    <col min="7441" max="7441" width="3.75" style="807" customWidth="1"/>
    <col min="7442" max="7442" width="8" style="807" customWidth="1"/>
    <col min="7443" max="7443" width="11.875" style="807" customWidth="1"/>
    <col min="7444" max="7444" width="12.375" style="807" customWidth="1"/>
    <col min="7445" max="7445" width="10" style="807" customWidth="1"/>
    <col min="7446" max="7446" width="8" style="807" customWidth="1"/>
    <col min="7447" max="7447" width="0" style="807" hidden="1" customWidth="1"/>
    <col min="7448" max="7680" width="9" style="807"/>
    <col min="7681" max="7683" width="2.875" style="807" customWidth="1"/>
    <col min="7684" max="7685" width="10.25" style="807" customWidth="1"/>
    <col min="7686" max="7690" width="0" style="807" hidden="1" customWidth="1"/>
    <col min="7691" max="7694" width="10.25" style="807" customWidth="1"/>
    <col min="7695" max="7695" width="12" style="807" customWidth="1"/>
    <col min="7696" max="7696" width="6.75" style="807" bestFit="1" customWidth="1"/>
    <col min="7697" max="7697" width="3.75" style="807" customWidth="1"/>
    <col min="7698" max="7698" width="8" style="807" customWidth="1"/>
    <col min="7699" max="7699" width="11.875" style="807" customWidth="1"/>
    <col min="7700" max="7700" width="12.375" style="807" customWidth="1"/>
    <col min="7701" max="7701" width="10" style="807" customWidth="1"/>
    <col min="7702" max="7702" width="8" style="807" customWidth="1"/>
    <col min="7703" max="7703" width="0" style="807" hidden="1" customWidth="1"/>
    <col min="7704" max="7936" width="9" style="807"/>
    <col min="7937" max="7939" width="2.875" style="807" customWidth="1"/>
    <col min="7940" max="7941" width="10.25" style="807" customWidth="1"/>
    <col min="7942" max="7946" width="0" style="807" hidden="1" customWidth="1"/>
    <col min="7947" max="7950" width="10.25" style="807" customWidth="1"/>
    <col min="7951" max="7951" width="12" style="807" customWidth="1"/>
    <col min="7952" max="7952" width="6.75" style="807" bestFit="1" customWidth="1"/>
    <col min="7953" max="7953" width="3.75" style="807" customWidth="1"/>
    <col min="7954" max="7954" width="8" style="807" customWidth="1"/>
    <col min="7955" max="7955" width="11.875" style="807" customWidth="1"/>
    <col min="7956" max="7956" width="12.375" style="807" customWidth="1"/>
    <col min="7957" max="7957" width="10" style="807" customWidth="1"/>
    <col min="7958" max="7958" width="8" style="807" customWidth="1"/>
    <col min="7959" max="7959" width="0" style="807" hidden="1" customWidth="1"/>
    <col min="7960" max="8192" width="9" style="807"/>
    <col min="8193" max="8195" width="2.875" style="807" customWidth="1"/>
    <col min="8196" max="8197" width="10.25" style="807" customWidth="1"/>
    <col min="8198" max="8202" width="0" style="807" hidden="1" customWidth="1"/>
    <col min="8203" max="8206" width="10.25" style="807" customWidth="1"/>
    <col min="8207" max="8207" width="12" style="807" customWidth="1"/>
    <col min="8208" max="8208" width="6.75" style="807" bestFit="1" customWidth="1"/>
    <col min="8209" max="8209" width="3.75" style="807" customWidth="1"/>
    <col min="8210" max="8210" width="8" style="807" customWidth="1"/>
    <col min="8211" max="8211" width="11.875" style="807" customWidth="1"/>
    <col min="8212" max="8212" width="12.375" style="807" customWidth="1"/>
    <col min="8213" max="8213" width="10" style="807" customWidth="1"/>
    <col min="8214" max="8214" width="8" style="807" customWidth="1"/>
    <col min="8215" max="8215" width="0" style="807" hidden="1" customWidth="1"/>
    <col min="8216" max="8448" width="9" style="807"/>
    <col min="8449" max="8451" width="2.875" style="807" customWidth="1"/>
    <col min="8452" max="8453" width="10.25" style="807" customWidth="1"/>
    <col min="8454" max="8458" width="0" style="807" hidden="1" customWidth="1"/>
    <col min="8459" max="8462" width="10.25" style="807" customWidth="1"/>
    <col min="8463" max="8463" width="12" style="807" customWidth="1"/>
    <col min="8464" max="8464" width="6.75" style="807" bestFit="1" customWidth="1"/>
    <col min="8465" max="8465" width="3.75" style="807" customWidth="1"/>
    <col min="8466" max="8466" width="8" style="807" customWidth="1"/>
    <col min="8467" max="8467" width="11.875" style="807" customWidth="1"/>
    <col min="8468" max="8468" width="12.375" style="807" customWidth="1"/>
    <col min="8469" max="8469" width="10" style="807" customWidth="1"/>
    <col min="8470" max="8470" width="8" style="807" customWidth="1"/>
    <col min="8471" max="8471" width="0" style="807" hidden="1" customWidth="1"/>
    <col min="8472" max="8704" width="9" style="807"/>
    <col min="8705" max="8707" width="2.875" style="807" customWidth="1"/>
    <col min="8708" max="8709" width="10.25" style="807" customWidth="1"/>
    <col min="8710" max="8714" width="0" style="807" hidden="1" customWidth="1"/>
    <col min="8715" max="8718" width="10.25" style="807" customWidth="1"/>
    <col min="8719" max="8719" width="12" style="807" customWidth="1"/>
    <col min="8720" max="8720" width="6.75" style="807" bestFit="1" customWidth="1"/>
    <col min="8721" max="8721" width="3.75" style="807" customWidth="1"/>
    <col min="8722" max="8722" width="8" style="807" customWidth="1"/>
    <col min="8723" max="8723" width="11.875" style="807" customWidth="1"/>
    <col min="8724" max="8724" width="12.375" style="807" customWidth="1"/>
    <col min="8725" max="8725" width="10" style="807" customWidth="1"/>
    <col min="8726" max="8726" width="8" style="807" customWidth="1"/>
    <col min="8727" max="8727" width="0" style="807" hidden="1" customWidth="1"/>
    <col min="8728" max="8960" width="9" style="807"/>
    <col min="8961" max="8963" width="2.875" style="807" customWidth="1"/>
    <col min="8964" max="8965" width="10.25" style="807" customWidth="1"/>
    <col min="8966" max="8970" width="0" style="807" hidden="1" customWidth="1"/>
    <col min="8971" max="8974" width="10.25" style="807" customWidth="1"/>
    <col min="8975" max="8975" width="12" style="807" customWidth="1"/>
    <col min="8976" max="8976" width="6.75" style="807" bestFit="1" customWidth="1"/>
    <col min="8977" max="8977" width="3.75" style="807" customWidth="1"/>
    <col min="8978" max="8978" width="8" style="807" customWidth="1"/>
    <col min="8979" max="8979" width="11.875" style="807" customWidth="1"/>
    <col min="8980" max="8980" width="12.375" style="807" customWidth="1"/>
    <col min="8981" max="8981" width="10" style="807" customWidth="1"/>
    <col min="8982" max="8982" width="8" style="807" customWidth="1"/>
    <col min="8983" max="8983" width="0" style="807" hidden="1" customWidth="1"/>
    <col min="8984" max="9216" width="9" style="807"/>
    <col min="9217" max="9219" width="2.875" style="807" customWidth="1"/>
    <col min="9220" max="9221" width="10.25" style="807" customWidth="1"/>
    <col min="9222" max="9226" width="0" style="807" hidden="1" customWidth="1"/>
    <col min="9227" max="9230" width="10.25" style="807" customWidth="1"/>
    <col min="9231" max="9231" width="12" style="807" customWidth="1"/>
    <col min="9232" max="9232" width="6.75" style="807" bestFit="1" customWidth="1"/>
    <col min="9233" max="9233" width="3.75" style="807" customWidth="1"/>
    <col min="9234" max="9234" width="8" style="807" customWidth="1"/>
    <col min="9235" max="9235" width="11.875" style="807" customWidth="1"/>
    <col min="9236" max="9236" width="12.375" style="807" customWidth="1"/>
    <col min="9237" max="9237" width="10" style="807" customWidth="1"/>
    <col min="9238" max="9238" width="8" style="807" customWidth="1"/>
    <col min="9239" max="9239" width="0" style="807" hidden="1" customWidth="1"/>
    <col min="9240" max="9472" width="9" style="807"/>
    <col min="9473" max="9475" width="2.875" style="807" customWidth="1"/>
    <col min="9476" max="9477" width="10.25" style="807" customWidth="1"/>
    <col min="9478" max="9482" width="0" style="807" hidden="1" customWidth="1"/>
    <col min="9483" max="9486" width="10.25" style="807" customWidth="1"/>
    <col min="9487" max="9487" width="12" style="807" customWidth="1"/>
    <col min="9488" max="9488" width="6.75" style="807" bestFit="1" customWidth="1"/>
    <col min="9489" max="9489" width="3.75" style="807" customWidth="1"/>
    <col min="9490" max="9490" width="8" style="807" customWidth="1"/>
    <col min="9491" max="9491" width="11.875" style="807" customWidth="1"/>
    <col min="9492" max="9492" width="12.375" style="807" customWidth="1"/>
    <col min="9493" max="9493" width="10" style="807" customWidth="1"/>
    <col min="9494" max="9494" width="8" style="807" customWidth="1"/>
    <col min="9495" max="9495" width="0" style="807" hidden="1" customWidth="1"/>
    <col min="9496" max="9728" width="9" style="807"/>
    <col min="9729" max="9731" width="2.875" style="807" customWidth="1"/>
    <col min="9732" max="9733" width="10.25" style="807" customWidth="1"/>
    <col min="9734" max="9738" width="0" style="807" hidden="1" customWidth="1"/>
    <col min="9739" max="9742" width="10.25" style="807" customWidth="1"/>
    <col min="9743" max="9743" width="12" style="807" customWidth="1"/>
    <col min="9744" max="9744" width="6.75" style="807" bestFit="1" customWidth="1"/>
    <col min="9745" max="9745" width="3.75" style="807" customWidth="1"/>
    <col min="9746" max="9746" width="8" style="807" customWidth="1"/>
    <col min="9747" max="9747" width="11.875" style="807" customWidth="1"/>
    <col min="9748" max="9748" width="12.375" style="807" customWidth="1"/>
    <col min="9749" max="9749" width="10" style="807" customWidth="1"/>
    <col min="9750" max="9750" width="8" style="807" customWidth="1"/>
    <col min="9751" max="9751" width="0" style="807" hidden="1" customWidth="1"/>
    <col min="9752" max="9984" width="9" style="807"/>
    <col min="9985" max="9987" width="2.875" style="807" customWidth="1"/>
    <col min="9988" max="9989" width="10.25" style="807" customWidth="1"/>
    <col min="9990" max="9994" width="0" style="807" hidden="1" customWidth="1"/>
    <col min="9995" max="9998" width="10.25" style="807" customWidth="1"/>
    <col min="9999" max="9999" width="12" style="807" customWidth="1"/>
    <col min="10000" max="10000" width="6.75" style="807" bestFit="1" customWidth="1"/>
    <col min="10001" max="10001" width="3.75" style="807" customWidth="1"/>
    <col min="10002" max="10002" width="8" style="807" customWidth="1"/>
    <col min="10003" max="10003" width="11.875" style="807" customWidth="1"/>
    <col min="10004" max="10004" width="12.375" style="807" customWidth="1"/>
    <col min="10005" max="10005" width="10" style="807" customWidth="1"/>
    <col min="10006" max="10006" width="8" style="807" customWidth="1"/>
    <col min="10007" max="10007" width="0" style="807" hidden="1" customWidth="1"/>
    <col min="10008" max="10240" width="9" style="807"/>
    <col min="10241" max="10243" width="2.875" style="807" customWidth="1"/>
    <col min="10244" max="10245" width="10.25" style="807" customWidth="1"/>
    <col min="10246" max="10250" width="0" style="807" hidden="1" customWidth="1"/>
    <col min="10251" max="10254" width="10.25" style="807" customWidth="1"/>
    <col min="10255" max="10255" width="12" style="807" customWidth="1"/>
    <col min="10256" max="10256" width="6.75" style="807" bestFit="1" customWidth="1"/>
    <col min="10257" max="10257" width="3.75" style="807" customWidth="1"/>
    <col min="10258" max="10258" width="8" style="807" customWidth="1"/>
    <col min="10259" max="10259" width="11.875" style="807" customWidth="1"/>
    <col min="10260" max="10260" width="12.375" style="807" customWidth="1"/>
    <col min="10261" max="10261" width="10" style="807" customWidth="1"/>
    <col min="10262" max="10262" width="8" style="807" customWidth="1"/>
    <col min="10263" max="10263" width="0" style="807" hidden="1" customWidth="1"/>
    <col min="10264" max="10496" width="9" style="807"/>
    <col min="10497" max="10499" width="2.875" style="807" customWidth="1"/>
    <col min="10500" max="10501" width="10.25" style="807" customWidth="1"/>
    <col min="10502" max="10506" width="0" style="807" hidden="1" customWidth="1"/>
    <col min="10507" max="10510" width="10.25" style="807" customWidth="1"/>
    <col min="10511" max="10511" width="12" style="807" customWidth="1"/>
    <col min="10512" max="10512" width="6.75" style="807" bestFit="1" customWidth="1"/>
    <col min="10513" max="10513" width="3.75" style="807" customWidth="1"/>
    <col min="10514" max="10514" width="8" style="807" customWidth="1"/>
    <col min="10515" max="10515" width="11.875" style="807" customWidth="1"/>
    <col min="10516" max="10516" width="12.375" style="807" customWidth="1"/>
    <col min="10517" max="10517" width="10" style="807" customWidth="1"/>
    <col min="10518" max="10518" width="8" style="807" customWidth="1"/>
    <col min="10519" max="10519" width="0" style="807" hidden="1" customWidth="1"/>
    <col min="10520" max="10752" width="9" style="807"/>
    <col min="10753" max="10755" width="2.875" style="807" customWidth="1"/>
    <col min="10756" max="10757" width="10.25" style="807" customWidth="1"/>
    <col min="10758" max="10762" width="0" style="807" hidden="1" customWidth="1"/>
    <col min="10763" max="10766" width="10.25" style="807" customWidth="1"/>
    <col min="10767" max="10767" width="12" style="807" customWidth="1"/>
    <col min="10768" max="10768" width="6.75" style="807" bestFit="1" customWidth="1"/>
    <col min="10769" max="10769" width="3.75" style="807" customWidth="1"/>
    <col min="10770" max="10770" width="8" style="807" customWidth="1"/>
    <col min="10771" max="10771" width="11.875" style="807" customWidth="1"/>
    <col min="10772" max="10772" width="12.375" style="807" customWidth="1"/>
    <col min="10773" max="10773" width="10" style="807" customWidth="1"/>
    <col min="10774" max="10774" width="8" style="807" customWidth="1"/>
    <col min="10775" max="10775" width="0" style="807" hidden="1" customWidth="1"/>
    <col min="10776" max="11008" width="9" style="807"/>
    <col min="11009" max="11011" width="2.875" style="807" customWidth="1"/>
    <col min="11012" max="11013" width="10.25" style="807" customWidth="1"/>
    <col min="11014" max="11018" width="0" style="807" hidden="1" customWidth="1"/>
    <col min="11019" max="11022" width="10.25" style="807" customWidth="1"/>
    <col min="11023" max="11023" width="12" style="807" customWidth="1"/>
    <col min="11024" max="11024" width="6.75" style="807" bestFit="1" customWidth="1"/>
    <col min="11025" max="11025" width="3.75" style="807" customWidth="1"/>
    <col min="11026" max="11026" width="8" style="807" customWidth="1"/>
    <col min="11027" max="11027" width="11.875" style="807" customWidth="1"/>
    <col min="11028" max="11028" width="12.375" style="807" customWidth="1"/>
    <col min="11029" max="11029" width="10" style="807" customWidth="1"/>
    <col min="11030" max="11030" width="8" style="807" customWidth="1"/>
    <col min="11031" max="11031" width="0" style="807" hidden="1" customWidth="1"/>
    <col min="11032" max="11264" width="9" style="807"/>
    <col min="11265" max="11267" width="2.875" style="807" customWidth="1"/>
    <col min="11268" max="11269" width="10.25" style="807" customWidth="1"/>
    <col min="11270" max="11274" width="0" style="807" hidden="1" customWidth="1"/>
    <col min="11275" max="11278" width="10.25" style="807" customWidth="1"/>
    <col min="11279" max="11279" width="12" style="807" customWidth="1"/>
    <col min="11280" max="11280" width="6.75" style="807" bestFit="1" customWidth="1"/>
    <col min="11281" max="11281" width="3.75" style="807" customWidth="1"/>
    <col min="11282" max="11282" width="8" style="807" customWidth="1"/>
    <col min="11283" max="11283" width="11.875" style="807" customWidth="1"/>
    <col min="11284" max="11284" width="12.375" style="807" customWidth="1"/>
    <col min="11285" max="11285" width="10" style="807" customWidth="1"/>
    <col min="11286" max="11286" width="8" style="807" customWidth="1"/>
    <col min="11287" max="11287" width="0" style="807" hidden="1" customWidth="1"/>
    <col min="11288" max="11520" width="9" style="807"/>
    <col min="11521" max="11523" width="2.875" style="807" customWidth="1"/>
    <col min="11524" max="11525" width="10.25" style="807" customWidth="1"/>
    <col min="11526" max="11530" width="0" style="807" hidden="1" customWidth="1"/>
    <col min="11531" max="11534" width="10.25" style="807" customWidth="1"/>
    <col min="11535" max="11535" width="12" style="807" customWidth="1"/>
    <col min="11536" max="11536" width="6.75" style="807" bestFit="1" customWidth="1"/>
    <col min="11537" max="11537" width="3.75" style="807" customWidth="1"/>
    <col min="11538" max="11538" width="8" style="807" customWidth="1"/>
    <col min="11539" max="11539" width="11.875" style="807" customWidth="1"/>
    <col min="11540" max="11540" width="12.375" style="807" customWidth="1"/>
    <col min="11541" max="11541" width="10" style="807" customWidth="1"/>
    <col min="11542" max="11542" width="8" style="807" customWidth="1"/>
    <col min="11543" max="11543" width="0" style="807" hidden="1" customWidth="1"/>
    <col min="11544" max="11776" width="9" style="807"/>
    <col min="11777" max="11779" width="2.875" style="807" customWidth="1"/>
    <col min="11780" max="11781" width="10.25" style="807" customWidth="1"/>
    <col min="11782" max="11786" width="0" style="807" hidden="1" customWidth="1"/>
    <col min="11787" max="11790" width="10.25" style="807" customWidth="1"/>
    <col min="11791" max="11791" width="12" style="807" customWidth="1"/>
    <col min="11792" max="11792" width="6.75" style="807" bestFit="1" customWidth="1"/>
    <col min="11793" max="11793" width="3.75" style="807" customWidth="1"/>
    <col min="11794" max="11794" width="8" style="807" customWidth="1"/>
    <col min="11795" max="11795" width="11.875" style="807" customWidth="1"/>
    <col min="11796" max="11796" width="12.375" style="807" customWidth="1"/>
    <col min="11797" max="11797" width="10" style="807" customWidth="1"/>
    <col min="11798" max="11798" width="8" style="807" customWidth="1"/>
    <col min="11799" max="11799" width="0" style="807" hidden="1" customWidth="1"/>
    <col min="11800" max="12032" width="9" style="807"/>
    <col min="12033" max="12035" width="2.875" style="807" customWidth="1"/>
    <col min="12036" max="12037" width="10.25" style="807" customWidth="1"/>
    <col min="12038" max="12042" width="0" style="807" hidden="1" customWidth="1"/>
    <col min="12043" max="12046" width="10.25" style="807" customWidth="1"/>
    <col min="12047" max="12047" width="12" style="807" customWidth="1"/>
    <col min="12048" max="12048" width="6.75" style="807" bestFit="1" customWidth="1"/>
    <col min="12049" max="12049" width="3.75" style="807" customWidth="1"/>
    <col min="12050" max="12050" width="8" style="807" customWidth="1"/>
    <col min="12051" max="12051" width="11.875" style="807" customWidth="1"/>
    <col min="12052" max="12052" width="12.375" style="807" customWidth="1"/>
    <col min="12053" max="12053" width="10" style="807" customWidth="1"/>
    <col min="12054" max="12054" width="8" style="807" customWidth="1"/>
    <col min="12055" max="12055" width="0" style="807" hidden="1" customWidth="1"/>
    <col min="12056" max="12288" width="9" style="807"/>
    <col min="12289" max="12291" width="2.875" style="807" customWidth="1"/>
    <col min="12292" max="12293" width="10.25" style="807" customWidth="1"/>
    <col min="12294" max="12298" width="0" style="807" hidden="1" customWidth="1"/>
    <col min="12299" max="12302" width="10.25" style="807" customWidth="1"/>
    <col min="12303" max="12303" width="12" style="807" customWidth="1"/>
    <col min="12304" max="12304" width="6.75" style="807" bestFit="1" customWidth="1"/>
    <col min="12305" max="12305" width="3.75" style="807" customWidth="1"/>
    <col min="12306" max="12306" width="8" style="807" customWidth="1"/>
    <col min="12307" max="12307" width="11.875" style="807" customWidth="1"/>
    <col min="12308" max="12308" width="12.375" style="807" customWidth="1"/>
    <col min="12309" max="12309" width="10" style="807" customWidth="1"/>
    <col min="12310" max="12310" width="8" style="807" customWidth="1"/>
    <col min="12311" max="12311" width="0" style="807" hidden="1" customWidth="1"/>
    <col min="12312" max="12544" width="9" style="807"/>
    <col min="12545" max="12547" width="2.875" style="807" customWidth="1"/>
    <col min="12548" max="12549" width="10.25" style="807" customWidth="1"/>
    <col min="12550" max="12554" width="0" style="807" hidden="1" customWidth="1"/>
    <col min="12555" max="12558" width="10.25" style="807" customWidth="1"/>
    <col min="12559" max="12559" width="12" style="807" customWidth="1"/>
    <col min="12560" max="12560" width="6.75" style="807" bestFit="1" customWidth="1"/>
    <col min="12561" max="12561" width="3.75" style="807" customWidth="1"/>
    <col min="12562" max="12562" width="8" style="807" customWidth="1"/>
    <col min="12563" max="12563" width="11.875" style="807" customWidth="1"/>
    <col min="12564" max="12564" width="12.375" style="807" customWidth="1"/>
    <col min="12565" max="12565" width="10" style="807" customWidth="1"/>
    <col min="12566" max="12566" width="8" style="807" customWidth="1"/>
    <col min="12567" max="12567" width="0" style="807" hidden="1" customWidth="1"/>
    <col min="12568" max="12800" width="9" style="807"/>
    <col min="12801" max="12803" width="2.875" style="807" customWidth="1"/>
    <col min="12804" max="12805" width="10.25" style="807" customWidth="1"/>
    <col min="12806" max="12810" width="0" style="807" hidden="1" customWidth="1"/>
    <col min="12811" max="12814" width="10.25" style="807" customWidth="1"/>
    <col min="12815" max="12815" width="12" style="807" customWidth="1"/>
    <col min="12816" max="12816" width="6.75" style="807" bestFit="1" customWidth="1"/>
    <col min="12817" max="12817" width="3.75" style="807" customWidth="1"/>
    <col min="12818" max="12818" width="8" style="807" customWidth="1"/>
    <col min="12819" max="12819" width="11.875" style="807" customWidth="1"/>
    <col min="12820" max="12820" width="12.375" style="807" customWidth="1"/>
    <col min="12821" max="12821" width="10" style="807" customWidth="1"/>
    <col min="12822" max="12822" width="8" style="807" customWidth="1"/>
    <col min="12823" max="12823" width="0" style="807" hidden="1" customWidth="1"/>
    <col min="12824" max="13056" width="9" style="807"/>
    <col min="13057" max="13059" width="2.875" style="807" customWidth="1"/>
    <col min="13060" max="13061" width="10.25" style="807" customWidth="1"/>
    <col min="13062" max="13066" width="0" style="807" hidden="1" customWidth="1"/>
    <col min="13067" max="13070" width="10.25" style="807" customWidth="1"/>
    <col min="13071" max="13071" width="12" style="807" customWidth="1"/>
    <col min="13072" max="13072" width="6.75" style="807" bestFit="1" customWidth="1"/>
    <col min="13073" max="13073" width="3.75" style="807" customWidth="1"/>
    <col min="13074" max="13074" width="8" style="807" customWidth="1"/>
    <col min="13075" max="13075" width="11.875" style="807" customWidth="1"/>
    <col min="13076" max="13076" width="12.375" style="807" customWidth="1"/>
    <col min="13077" max="13077" width="10" style="807" customWidth="1"/>
    <col min="13078" max="13078" width="8" style="807" customWidth="1"/>
    <col min="13079" max="13079" width="0" style="807" hidden="1" customWidth="1"/>
    <col min="13080" max="13312" width="9" style="807"/>
    <col min="13313" max="13315" width="2.875" style="807" customWidth="1"/>
    <col min="13316" max="13317" width="10.25" style="807" customWidth="1"/>
    <col min="13318" max="13322" width="0" style="807" hidden="1" customWidth="1"/>
    <col min="13323" max="13326" width="10.25" style="807" customWidth="1"/>
    <col min="13327" max="13327" width="12" style="807" customWidth="1"/>
    <col min="13328" max="13328" width="6.75" style="807" bestFit="1" customWidth="1"/>
    <col min="13329" max="13329" width="3.75" style="807" customWidth="1"/>
    <col min="13330" max="13330" width="8" style="807" customWidth="1"/>
    <col min="13331" max="13331" width="11.875" style="807" customWidth="1"/>
    <col min="13332" max="13332" width="12.375" style="807" customWidth="1"/>
    <col min="13333" max="13333" width="10" style="807" customWidth="1"/>
    <col min="13334" max="13334" width="8" style="807" customWidth="1"/>
    <col min="13335" max="13335" width="0" style="807" hidden="1" customWidth="1"/>
    <col min="13336" max="13568" width="9" style="807"/>
    <col min="13569" max="13571" width="2.875" style="807" customWidth="1"/>
    <col min="13572" max="13573" width="10.25" style="807" customWidth="1"/>
    <col min="13574" max="13578" width="0" style="807" hidden="1" customWidth="1"/>
    <col min="13579" max="13582" width="10.25" style="807" customWidth="1"/>
    <col min="13583" max="13583" width="12" style="807" customWidth="1"/>
    <col min="13584" max="13584" width="6.75" style="807" bestFit="1" customWidth="1"/>
    <col min="13585" max="13585" width="3.75" style="807" customWidth="1"/>
    <col min="13586" max="13586" width="8" style="807" customWidth="1"/>
    <col min="13587" max="13587" width="11.875" style="807" customWidth="1"/>
    <col min="13588" max="13588" width="12.375" style="807" customWidth="1"/>
    <col min="13589" max="13589" width="10" style="807" customWidth="1"/>
    <col min="13590" max="13590" width="8" style="807" customWidth="1"/>
    <col min="13591" max="13591" width="0" style="807" hidden="1" customWidth="1"/>
    <col min="13592" max="13824" width="9" style="807"/>
    <col min="13825" max="13827" width="2.875" style="807" customWidth="1"/>
    <col min="13828" max="13829" width="10.25" style="807" customWidth="1"/>
    <col min="13830" max="13834" width="0" style="807" hidden="1" customWidth="1"/>
    <col min="13835" max="13838" width="10.25" style="807" customWidth="1"/>
    <col min="13839" max="13839" width="12" style="807" customWidth="1"/>
    <col min="13840" max="13840" width="6.75" style="807" bestFit="1" customWidth="1"/>
    <col min="13841" max="13841" width="3.75" style="807" customWidth="1"/>
    <col min="13842" max="13842" width="8" style="807" customWidth="1"/>
    <col min="13843" max="13843" width="11.875" style="807" customWidth="1"/>
    <col min="13844" max="13844" width="12.375" style="807" customWidth="1"/>
    <col min="13845" max="13845" width="10" style="807" customWidth="1"/>
    <col min="13846" max="13846" width="8" style="807" customWidth="1"/>
    <col min="13847" max="13847" width="0" style="807" hidden="1" customWidth="1"/>
    <col min="13848" max="14080" width="9" style="807"/>
    <col min="14081" max="14083" width="2.875" style="807" customWidth="1"/>
    <col min="14084" max="14085" width="10.25" style="807" customWidth="1"/>
    <col min="14086" max="14090" width="0" style="807" hidden="1" customWidth="1"/>
    <col min="14091" max="14094" width="10.25" style="807" customWidth="1"/>
    <col min="14095" max="14095" width="12" style="807" customWidth="1"/>
    <col min="14096" max="14096" width="6.75" style="807" bestFit="1" customWidth="1"/>
    <col min="14097" max="14097" width="3.75" style="807" customWidth="1"/>
    <col min="14098" max="14098" width="8" style="807" customWidth="1"/>
    <col min="14099" max="14099" width="11.875" style="807" customWidth="1"/>
    <col min="14100" max="14100" width="12.375" style="807" customWidth="1"/>
    <col min="14101" max="14101" width="10" style="807" customWidth="1"/>
    <col min="14102" max="14102" width="8" style="807" customWidth="1"/>
    <col min="14103" max="14103" width="0" style="807" hidden="1" customWidth="1"/>
    <col min="14104" max="14336" width="9" style="807"/>
    <col min="14337" max="14339" width="2.875" style="807" customWidth="1"/>
    <col min="14340" max="14341" width="10.25" style="807" customWidth="1"/>
    <col min="14342" max="14346" width="0" style="807" hidden="1" customWidth="1"/>
    <col min="14347" max="14350" width="10.25" style="807" customWidth="1"/>
    <col min="14351" max="14351" width="12" style="807" customWidth="1"/>
    <col min="14352" max="14352" width="6.75" style="807" bestFit="1" customWidth="1"/>
    <col min="14353" max="14353" width="3.75" style="807" customWidth="1"/>
    <col min="14354" max="14354" width="8" style="807" customWidth="1"/>
    <col min="14355" max="14355" width="11.875" style="807" customWidth="1"/>
    <col min="14356" max="14356" width="12.375" style="807" customWidth="1"/>
    <col min="14357" max="14357" width="10" style="807" customWidth="1"/>
    <col min="14358" max="14358" width="8" style="807" customWidth="1"/>
    <col min="14359" max="14359" width="0" style="807" hidden="1" customWidth="1"/>
    <col min="14360" max="14592" width="9" style="807"/>
    <col min="14593" max="14595" width="2.875" style="807" customWidth="1"/>
    <col min="14596" max="14597" width="10.25" style="807" customWidth="1"/>
    <col min="14598" max="14602" width="0" style="807" hidden="1" customWidth="1"/>
    <col min="14603" max="14606" width="10.25" style="807" customWidth="1"/>
    <col min="14607" max="14607" width="12" style="807" customWidth="1"/>
    <col min="14608" max="14608" width="6.75" style="807" bestFit="1" customWidth="1"/>
    <col min="14609" max="14609" width="3.75" style="807" customWidth="1"/>
    <col min="14610" max="14610" width="8" style="807" customWidth="1"/>
    <col min="14611" max="14611" width="11.875" style="807" customWidth="1"/>
    <col min="14612" max="14612" width="12.375" style="807" customWidth="1"/>
    <col min="14613" max="14613" width="10" style="807" customWidth="1"/>
    <col min="14614" max="14614" width="8" style="807" customWidth="1"/>
    <col min="14615" max="14615" width="0" style="807" hidden="1" customWidth="1"/>
    <col min="14616" max="14848" width="9" style="807"/>
    <col min="14849" max="14851" width="2.875" style="807" customWidth="1"/>
    <col min="14852" max="14853" width="10.25" style="807" customWidth="1"/>
    <col min="14854" max="14858" width="0" style="807" hidden="1" customWidth="1"/>
    <col min="14859" max="14862" width="10.25" style="807" customWidth="1"/>
    <col min="14863" max="14863" width="12" style="807" customWidth="1"/>
    <col min="14864" max="14864" width="6.75" style="807" bestFit="1" customWidth="1"/>
    <col min="14865" max="14865" width="3.75" style="807" customWidth="1"/>
    <col min="14866" max="14866" width="8" style="807" customWidth="1"/>
    <col min="14867" max="14867" width="11.875" style="807" customWidth="1"/>
    <col min="14868" max="14868" width="12.375" style="807" customWidth="1"/>
    <col min="14869" max="14869" width="10" style="807" customWidth="1"/>
    <col min="14870" max="14870" width="8" style="807" customWidth="1"/>
    <col min="14871" max="14871" width="0" style="807" hidden="1" customWidth="1"/>
    <col min="14872" max="15104" width="9" style="807"/>
    <col min="15105" max="15107" width="2.875" style="807" customWidth="1"/>
    <col min="15108" max="15109" width="10.25" style="807" customWidth="1"/>
    <col min="15110" max="15114" width="0" style="807" hidden="1" customWidth="1"/>
    <col min="15115" max="15118" width="10.25" style="807" customWidth="1"/>
    <col min="15119" max="15119" width="12" style="807" customWidth="1"/>
    <col min="15120" max="15120" width="6.75" style="807" bestFit="1" customWidth="1"/>
    <col min="15121" max="15121" width="3.75" style="807" customWidth="1"/>
    <col min="15122" max="15122" width="8" style="807" customWidth="1"/>
    <col min="15123" max="15123" width="11.875" style="807" customWidth="1"/>
    <col min="15124" max="15124" width="12.375" style="807" customWidth="1"/>
    <col min="15125" max="15125" width="10" style="807" customWidth="1"/>
    <col min="15126" max="15126" width="8" style="807" customWidth="1"/>
    <col min="15127" max="15127" width="0" style="807" hidden="1" customWidth="1"/>
    <col min="15128" max="15360" width="9" style="807"/>
    <col min="15361" max="15363" width="2.875" style="807" customWidth="1"/>
    <col min="15364" max="15365" width="10.25" style="807" customWidth="1"/>
    <col min="15366" max="15370" width="0" style="807" hidden="1" customWidth="1"/>
    <col min="15371" max="15374" width="10.25" style="807" customWidth="1"/>
    <col min="15375" max="15375" width="12" style="807" customWidth="1"/>
    <col min="15376" max="15376" width="6.75" style="807" bestFit="1" customWidth="1"/>
    <col min="15377" max="15377" width="3.75" style="807" customWidth="1"/>
    <col min="15378" max="15378" width="8" style="807" customWidth="1"/>
    <col min="15379" max="15379" width="11.875" style="807" customWidth="1"/>
    <col min="15380" max="15380" width="12.375" style="807" customWidth="1"/>
    <col min="15381" max="15381" width="10" style="807" customWidth="1"/>
    <col min="15382" max="15382" width="8" style="807" customWidth="1"/>
    <col min="15383" max="15383" width="0" style="807" hidden="1" customWidth="1"/>
    <col min="15384" max="15616" width="9" style="807"/>
    <col min="15617" max="15619" width="2.875" style="807" customWidth="1"/>
    <col min="15620" max="15621" width="10.25" style="807" customWidth="1"/>
    <col min="15622" max="15626" width="0" style="807" hidden="1" customWidth="1"/>
    <col min="15627" max="15630" width="10.25" style="807" customWidth="1"/>
    <col min="15631" max="15631" width="12" style="807" customWidth="1"/>
    <col min="15632" max="15632" width="6.75" style="807" bestFit="1" customWidth="1"/>
    <col min="15633" max="15633" width="3.75" style="807" customWidth="1"/>
    <col min="15634" max="15634" width="8" style="807" customWidth="1"/>
    <col min="15635" max="15635" width="11.875" style="807" customWidth="1"/>
    <col min="15636" max="15636" width="12.375" style="807" customWidth="1"/>
    <col min="15637" max="15637" width="10" style="807" customWidth="1"/>
    <col min="15638" max="15638" width="8" style="807" customWidth="1"/>
    <col min="15639" max="15639" width="0" style="807" hidden="1" customWidth="1"/>
    <col min="15640" max="15872" width="9" style="807"/>
    <col min="15873" max="15875" width="2.875" style="807" customWidth="1"/>
    <col min="15876" max="15877" width="10.25" style="807" customWidth="1"/>
    <col min="15878" max="15882" width="0" style="807" hidden="1" customWidth="1"/>
    <col min="15883" max="15886" width="10.25" style="807" customWidth="1"/>
    <col min="15887" max="15887" width="12" style="807" customWidth="1"/>
    <col min="15888" max="15888" width="6.75" style="807" bestFit="1" customWidth="1"/>
    <col min="15889" max="15889" width="3.75" style="807" customWidth="1"/>
    <col min="15890" max="15890" width="8" style="807" customWidth="1"/>
    <col min="15891" max="15891" width="11.875" style="807" customWidth="1"/>
    <col min="15892" max="15892" width="12.375" style="807" customWidth="1"/>
    <col min="15893" max="15893" width="10" style="807" customWidth="1"/>
    <col min="15894" max="15894" width="8" style="807" customWidth="1"/>
    <col min="15895" max="15895" width="0" style="807" hidden="1" customWidth="1"/>
    <col min="15896" max="16128" width="9" style="807"/>
    <col min="16129" max="16131" width="2.875" style="807" customWidth="1"/>
    <col min="16132" max="16133" width="10.25" style="807" customWidth="1"/>
    <col min="16134" max="16138" width="0" style="807" hidden="1" customWidth="1"/>
    <col min="16139" max="16142" width="10.25" style="807" customWidth="1"/>
    <col min="16143" max="16143" width="12" style="807" customWidth="1"/>
    <col min="16144" max="16144" width="6.75" style="807" bestFit="1" customWidth="1"/>
    <col min="16145" max="16145" width="3.75" style="807" customWidth="1"/>
    <col min="16146" max="16146" width="8" style="807" customWidth="1"/>
    <col min="16147" max="16147" width="11.875" style="807" customWidth="1"/>
    <col min="16148" max="16148" width="12.375" style="807" customWidth="1"/>
    <col min="16149" max="16149" width="10" style="807" customWidth="1"/>
    <col min="16150" max="16150" width="8" style="807" customWidth="1"/>
    <col min="16151" max="16151" width="0" style="807" hidden="1" customWidth="1"/>
    <col min="16152" max="16384" width="9" style="807"/>
  </cols>
  <sheetData>
    <row r="1" spans="4:29" ht="17.100000000000001" customHeight="1" thickBot="1">
      <c r="D1" s="805"/>
      <c r="P1" s="808"/>
    </row>
    <row r="2" spans="4:29" ht="27" thickBot="1">
      <c r="D2" s="810"/>
      <c r="E2" s="810"/>
      <c r="F2" s="811"/>
      <c r="G2" s="811"/>
      <c r="H2" s="811"/>
      <c r="I2" s="811"/>
      <c r="J2" s="811"/>
      <c r="K2" s="1450" t="s">
        <v>1079</v>
      </c>
      <c r="L2" s="1451"/>
      <c r="M2" s="1451"/>
      <c r="N2" s="1451"/>
      <c r="O2" s="1451"/>
      <c r="P2" s="1452"/>
      <c r="Q2" s="812"/>
      <c r="R2" s="812"/>
      <c r="S2" s="812"/>
      <c r="T2" s="812"/>
      <c r="U2" s="812"/>
      <c r="V2" s="812"/>
      <c r="W2" s="812"/>
      <c r="X2" s="812"/>
      <c r="Y2" s="812"/>
      <c r="Z2" s="812"/>
      <c r="AA2" s="812"/>
      <c r="AB2" s="812"/>
      <c r="AC2" s="812"/>
    </row>
    <row r="3" spans="4:29" ht="8.25" customHeight="1">
      <c r="D3" s="810"/>
      <c r="E3" s="810"/>
      <c r="F3" s="813"/>
      <c r="G3" s="813"/>
      <c r="H3" s="813"/>
      <c r="I3" s="813"/>
      <c r="J3" s="813"/>
      <c r="K3" s="810"/>
      <c r="L3" s="810"/>
      <c r="M3" s="810"/>
      <c r="N3" s="810"/>
      <c r="O3" s="810"/>
      <c r="P3" s="810"/>
      <c r="Q3" s="812"/>
      <c r="R3" s="812"/>
      <c r="S3" s="812"/>
      <c r="T3" s="812"/>
      <c r="U3" s="812"/>
      <c r="V3" s="812"/>
      <c r="W3" s="812"/>
      <c r="X3" s="812"/>
      <c r="Y3" s="812"/>
      <c r="Z3" s="812"/>
      <c r="AA3" s="812"/>
      <c r="AB3" s="812"/>
      <c r="AC3" s="812"/>
    </row>
    <row r="4" spans="4:29" ht="23.25">
      <c r="D4" s="814"/>
      <c r="E4" s="815"/>
      <c r="K4" s="816"/>
      <c r="L4" s="1453" t="s">
        <v>1078</v>
      </c>
      <c r="M4" s="1453"/>
      <c r="N4" s="1454">
        <f>'ปร.4 ศาลากลาง'!I23</f>
        <v>721293</v>
      </c>
      <c r="O4" s="1454"/>
      <c r="P4" s="817" t="s">
        <v>262</v>
      </c>
      <c r="Q4" s="812"/>
      <c r="R4" s="812"/>
      <c r="S4" s="812"/>
      <c r="T4" s="812"/>
      <c r="U4" s="812"/>
      <c r="V4" s="812"/>
      <c r="W4" s="812"/>
      <c r="X4" s="812"/>
      <c r="Y4" s="812"/>
      <c r="Z4" s="812"/>
      <c r="AA4" s="812"/>
      <c r="AB4" s="812"/>
      <c r="AC4" s="812"/>
    </row>
    <row r="5" spans="4:29" ht="23.25">
      <c r="D5" s="814"/>
      <c r="E5" s="818"/>
      <c r="F5" s="767"/>
      <c r="G5" s="767"/>
      <c r="H5" s="767"/>
      <c r="I5" s="767"/>
      <c r="J5" s="767"/>
      <c r="K5" s="819"/>
      <c r="L5" s="1455" t="s">
        <v>1077</v>
      </c>
      <c r="M5" s="1455"/>
      <c r="N5" s="1456">
        <f>IF(N4=0,0,IF(N4&lt;=500000,P16,IF(N4=500000000,P38,IF(N4&gt;500000000,P39,U11))))</f>
        <v>1.3081</v>
      </c>
      <c r="O5" s="1456"/>
      <c r="P5" s="820"/>
      <c r="Q5" s="812"/>
      <c r="R5" s="812"/>
      <c r="S5" s="812"/>
      <c r="T5" s="821"/>
      <c r="U5" s="821" t="s">
        <v>1076</v>
      </c>
      <c r="V5" s="812"/>
      <c r="W5" s="812"/>
      <c r="X5" s="812"/>
      <c r="Y5" s="812"/>
      <c r="Z5" s="812"/>
      <c r="AA5" s="812"/>
      <c r="AB5" s="812"/>
      <c r="AC5" s="812"/>
    </row>
    <row r="6" spans="4:29" ht="21" customHeight="1">
      <c r="D6" s="1446"/>
      <c r="E6" s="1446"/>
      <c r="F6" s="822"/>
      <c r="G6" s="822"/>
      <c r="H6" s="822"/>
      <c r="I6" s="822"/>
      <c r="J6" s="822"/>
      <c r="K6" s="823"/>
      <c r="L6" s="1447" t="s">
        <v>1075</v>
      </c>
      <c r="M6" s="1448"/>
      <c r="N6" s="1449">
        <f>ROUND((N5*N4),2)</f>
        <v>943523.37</v>
      </c>
      <c r="O6" s="1449"/>
      <c r="P6" s="824" t="s">
        <v>262</v>
      </c>
      <c r="Q6" s="812"/>
      <c r="R6" s="812"/>
      <c r="S6" s="821" t="s">
        <v>1074</v>
      </c>
      <c r="T6" s="821">
        <f>N4/1000000</f>
        <v>0.72129299999999996</v>
      </c>
      <c r="U6" s="821"/>
      <c r="V6" s="812"/>
      <c r="W6" s="812"/>
      <c r="X6" s="812"/>
      <c r="Y6" s="812"/>
      <c r="Z6" s="812"/>
      <c r="AA6" s="812"/>
      <c r="AB6" s="812"/>
      <c r="AC6" s="812"/>
    </row>
    <row r="7" spans="4:29" ht="14.25" customHeight="1" thickBot="1">
      <c r="D7" s="814"/>
      <c r="E7" s="815"/>
      <c r="F7" s="825"/>
      <c r="G7" s="825"/>
      <c r="H7" s="825"/>
      <c r="I7" s="825"/>
      <c r="J7" s="825"/>
      <c r="K7" s="826"/>
      <c r="L7" s="826"/>
      <c r="M7" s="826"/>
      <c r="N7" s="1457"/>
      <c r="O7" s="1457"/>
      <c r="P7" s="827"/>
      <c r="Q7" s="812"/>
      <c r="R7" s="812"/>
      <c r="S7" s="821" t="s">
        <v>1073</v>
      </c>
      <c r="T7" s="821">
        <f>VLOOKUP(T6,D16:D38,1)</f>
        <v>0.5</v>
      </c>
      <c r="U7" s="821">
        <f>VLOOKUP(T7,$D$16:$P$38,13,FALSE)</f>
        <v>1.3091999999999999</v>
      </c>
      <c r="V7" s="812"/>
      <c r="W7" s="812"/>
      <c r="X7" s="812"/>
      <c r="Y7" s="812"/>
      <c r="Z7" s="812"/>
      <c r="AA7" s="812"/>
      <c r="AB7" s="812"/>
      <c r="AC7" s="812"/>
    </row>
    <row r="8" spans="4:29" ht="12" customHeight="1">
      <c r="D8" s="1458"/>
      <c r="E8" s="1458"/>
      <c r="F8" s="1459"/>
      <c r="G8" s="1459"/>
      <c r="H8" s="1459"/>
      <c r="I8" s="1459"/>
      <c r="J8" s="1459"/>
      <c r="K8" s="1458"/>
      <c r="L8" s="1458"/>
      <c r="M8" s="1458"/>
      <c r="N8" s="1458"/>
      <c r="O8" s="1458"/>
      <c r="P8" s="1458"/>
      <c r="Q8" s="812"/>
      <c r="R8" s="812"/>
      <c r="S8" s="821" t="s">
        <v>1072</v>
      </c>
      <c r="T8" s="821">
        <f>MATCH(T7,D16:D38)</f>
        <v>1</v>
      </c>
      <c r="U8" s="821"/>
      <c r="V8" s="812"/>
      <c r="W8" s="812"/>
      <c r="X8" s="812"/>
      <c r="Y8" s="812"/>
      <c r="Z8" s="812"/>
      <c r="AA8" s="812"/>
      <c r="AB8" s="812"/>
      <c r="AC8" s="812"/>
    </row>
    <row r="9" spans="4:29" s="822" customFormat="1" ht="18" customHeight="1">
      <c r="D9" s="1460" t="s">
        <v>1071</v>
      </c>
      <c r="E9" s="1460"/>
      <c r="F9" s="1460"/>
      <c r="G9" s="1460"/>
      <c r="H9" s="1460"/>
      <c r="I9" s="1460"/>
      <c r="J9" s="1460"/>
      <c r="K9" s="1460"/>
      <c r="L9" s="1460"/>
      <c r="M9" s="1460"/>
      <c r="N9" s="1460"/>
      <c r="O9" s="1460"/>
      <c r="P9" s="1460"/>
      <c r="Q9" s="812"/>
      <c r="R9" s="812"/>
      <c r="S9" s="821" t="s">
        <v>1070</v>
      </c>
      <c r="T9" s="821">
        <f>T8+1</f>
        <v>2</v>
      </c>
      <c r="U9" s="821"/>
      <c r="V9" s="812"/>
      <c r="W9" s="812">
        <v>5</v>
      </c>
      <c r="X9" s="812"/>
      <c r="Y9" s="812"/>
      <c r="Z9" s="812"/>
      <c r="AA9" s="812"/>
      <c r="AB9" s="812"/>
      <c r="AC9" s="812"/>
    </row>
    <row r="10" spans="4:29" ht="21.75" customHeight="1">
      <c r="D10" s="810"/>
      <c r="E10" s="810"/>
      <c r="F10" s="810"/>
      <c r="G10" s="810"/>
      <c r="H10" s="810"/>
      <c r="I10" s="810"/>
      <c r="J10" s="810"/>
      <c r="K10" s="810"/>
      <c r="L10" s="810"/>
      <c r="M10" s="810"/>
      <c r="N10" s="810"/>
      <c r="O10" s="810"/>
      <c r="P10" s="810"/>
      <c r="Q10" s="812"/>
      <c r="R10" s="812"/>
      <c r="S10" s="821" t="s">
        <v>1069</v>
      </c>
      <c r="T10" s="821">
        <f>INDEX(D16:D38,T9)</f>
        <v>1</v>
      </c>
      <c r="U10" s="821">
        <f>VLOOKUP(T10,$D$16:$P$38,13,FALSE)</f>
        <v>1.3068</v>
      </c>
      <c r="V10" s="812"/>
      <c r="W10" s="812">
        <v>6</v>
      </c>
      <c r="X10" s="812"/>
      <c r="Y10" s="812"/>
      <c r="Z10" s="812"/>
      <c r="AA10" s="812"/>
      <c r="AB10" s="812"/>
      <c r="AC10" s="812"/>
    </row>
    <row r="11" spans="4:29" ht="21">
      <c r="D11" s="828" t="s">
        <v>1068</v>
      </c>
      <c r="E11" s="829"/>
      <c r="F11" s="828"/>
      <c r="G11" s="828"/>
      <c r="H11" s="828"/>
      <c r="I11" s="828"/>
      <c r="J11" s="828"/>
      <c r="K11" s="830">
        <v>0</v>
      </c>
      <c r="L11" s="829" t="s">
        <v>41</v>
      </c>
      <c r="M11" s="829" t="s">
        <v>0</v>
      </c>
      <c r="N11" s="828"/>
      <c r="O11" s="831">
        <v>7</v>
      </c>
      <c r="P11" s="828" t="s">
        <v>41</v>
      </c>
      <c r="Q11" s="812"/>
      <c r="R11" s="812"/>
      <c r="S11" s="821" t="s">
        <v>1067</v>
      </c>
      <c r="T11" s="821"/>
      <c r="U11" s="821">
        <f>ROUNDDOWN((U7-((U7-U10)*(T6-T7)/(T10-T7))),4)</f>
        <v>1.3081</v>
      </c>
      <c r="V11" s="812"/>
      <c r="W11" s="812">
        <v>7</v>
      </c>
      <c r="X11" s="812"/>
      <c r="Y11" s="812"/>
      <c r="Z11" s="812"/>
      <c r="AA11" s="812"/>
      <c r="AB11" s="812"/>
      <c r="AC11" s="812"/>
    </row>
    <row r="12" spans="4:29" ht="21">
      <c r="D12" s="828" t="s">
        <v>1066</v>
      </c>
      <c r="E12" s="829"/>
      <c r="F12" s="828"/>
      <c r="G12" s="828"/>
      <c r="H12" s="828"/>
      <c r="I12" s="828"/>
      <c r="J12" s="828"/>
      <c r="K12" s="830">
        <v>0</v>
      </c>
      <c r="L12" s="829" t="s">
        <v>41</v>
      </c>
      <c r="M12" s="829" t="s">
        <v>1065</v>
      </c>
      <c r="N12" s="828"/>
      <c r="O12" s="831">
        <f>[16]ปร.5!B18</f>
        <v>7</v>
      </c>
      <c r="P12" s="828" t="s">
        <v>41</v>
      </c>
      <c r="Q12" s="812"/>
      <c r="R12" s="812"/>
      <c r="S12" s="821">
        <v>0</v>
      </c>
      <c r="T12" s="821">
        <v>5</v>
      </c>
      <c r="U12" s="821">
        <v>7</v>
      </c>
      <c r="V12" s="812"/>
      <c r="W12" s="812">
        <v>8</v>
      </c>
      <c r="X12" s="812"/>
      <c r="Y12" s="812"/>
      <c r="Z12" s="812"/>
      <c r="AA12" s="812"/>
      <c r="AB12" s="812"/>
      <c r="AC12" s="812"/>
    </row>
    <row r="13" spans="4:29" ht="3" customHeight="1" thickBot="1">
      <c r="D13" s="825"/>
      <c r="E13" s="832"/>
      <c r="F13" s="825"/>
      <c r="G13" s="825"/>
      <c r="H13" s="825"/>
      <c r="I13" s="825"/>
      <c r="J13" s="825"/>
      <c r="K13" s="832"/>
      <c r="L13" s="832"/>
      <c r="M13" s="832"/>
      <c r="N13" s="825"/>
      <c r="O13" s="832"/>
      <c r="P13" s="825"/>
      <c r="Q13" s="812"/>
      <c r="R13" s="812"/>
      <c r="S13" s="833">
        <v>5</v>
      </c>
      <c r="T13" s="833">
        <v>6</v>
      </c>
      <c r="U13" s="833">
        <v>10</v>
      </c>
      <c r="V13" s="812"/>
      <c r="W13" s="812"/>
      <c r="X13" s="812"/>
      <c r="Y13" s="812"/>
      <c r="Z13" s="812"/>
      <c r="AA13" s="812"/>
      <c r="AB13" s="812"/>
      <c r="AC13" s="812"/>
    </row>
    <row r="14" spans="4:29" ht="21">
      <c r="D14" s="1461" t="s">
        <v>1064</v>
      </c>
      <c r="E14" s="1463" t="s">
        <v>1063</v>
      </c>
      <c r="F14" s="1464"/>
      <c r="G14" s="1464"/>
      <c r="H14" s="1464"/>
      <c r="I14" s="1464"/>
      <c r="J14" s="1464"/>
      <c r="K14" s="1464"/>
      <c r="L14" s="1464"/>
      <c r="M14" s="1464"/>
      <c r="N14" s="1463" t="s">
        <v>1062</v>
      </c>
      <c r="O14" s="1463" t="s">
        <v>1061</v>
      </c>
      <c r="P14" s="1466" t="s">
        <v>1060</v>
      </c>
      <c r="Q14" s="812"/>
      <c r="R14" s="812"/>
      <c r="S14" s="821">
        <v>10</v>
      </c>
      <c r="T14" s="821">
        <v>7</v>
      </c>
      <c r="U14" s="821"/>
      <c r="V14" s="812"/>
      <c r="W14" s="812"/>
      <c r="X14" s="812"/>
      <c r="Y14" s="812"/>
      <c r="Z14" s="812"/>
      <c r="AA14" s="812"/>
      <c r="AB14" s="812"/>
      <c r="AC14" s="812"/>
    </row>
    <row r="15" spans="4:29" ht="41.25" customHeight="1" thickBot="1">
      <c r="D15" s="1462"/>
      <c r="E15" s="834" t="s">
        <v>1059</v>
      </c>
      <c r="F15" s="835" t="s">
        <v>1058</v>
      </c>
      <c r="G15" s="835" t="s">
        <v>1057</v>
      </c>
      <c r="H15" s="835" t="s">
        <v>1056</v>
      </c>
      <c r="I15" s="835" t="s">
        <v>1055</v>
      </c>
      <c r="J15" s="835" t="s">
        <v>1054</v>
      </c>
      <c r="K15" s="834" t="s">
        <v>1053</v>
      </c>
      <c r="L15" s="834" t="s">
        <v>1052</v>
      </c>
      <c r="M15" s="834" t="s">
        <v>1051</v>
      </c>
      <c r="N15" s="1465"/>
      <c r="O15" s="1465"/>
      <c r="P15" s="1467"/>
      <c r="Q15" s="812"/>
      <c r="R15" s="812"/>
      <c r="S15" s="821">
        <v>15</v>
      </c>
      <c r="T15" s="821">
        <v>8</v>
      </c>
      <c r="U15" s="821"/>
      <c r="V15" s="812"/>
      <c r="W15" s="812"/>
      <c r="X15" s="812"/>
      <c r="Y15" s="812"/>
      <c r="Z15" s="812"/>
      <c r="AA15" s="812"/>
      <c r="AB15" s="812"/>
      <c r="AC15" s="812"/>
    </row>
    <row r="16" spans="4:29" ht="21">
      <c r="D16" s="836">
        <v>0.5</v>
      </c>
      <c r="E16" s="837">
        <v>15.687799999999999</v>
      </c>
      <c r="F16" s="838">
        <v>4</v>
      </c>
      <c r="G16" s="838">
        <v>3</v>
      </c>
      <c r="H16" s="839">
        <f t="shared" ref="H16:H39" si="0">$K$11</f>
        <v>0</v>
      </c>
      <c r="I16" s="839">
        <f t="shared" ref="I16:I39" si="1">$K$12</f>
        <v>0</v>
      </c>
      <c r="J16" s="840">
        <f t="shared" ref="J16:J39" si="2">$O$11</f>
        <v>7</v>
      </c>
      <c r="K16" s="837">
        <f>(-1)*(J16/12)*((I16/100)+((F16+G16-1)*(H16/100))-(((H16+I16)/100)*((F16+1)/2))-(G16-1))</f>
        <v>1.1666666666666667</v>
      </c>
      <c r="L16" s="837">
        <v>5.5</v>
      </c>
      <c r="M16" s="837">
        <f t="shared" ref="M16:M39" si="3">E16+K16+L16</f>
        <v>22.354466666666667</v>
      </c>
      <c r="N16" s="841">
        <f t="shared" ref="N16:N39" si="4">1+(M16/100)</f>
        <v>1.2235446666666667</v>
      </c>
      <c r="O16" s="837">
        <f t="shared" ref="O16:O39" si="5">1+($O$12/100)</f>
        <v>1.07</v>
      </c>
      <c r="P16" s="842">
        <f t="shared" ref="P16:P39" si="6">ROUND(N16*O16,4)</f>
        <v>1.3091999999999999</v>
      </c>
      <c r="Q16" s="812"/>
      <c r="R16" s="812"/>
      <c r="S16" s="821"/>
      <c r="T16" s="821">
        <v>9</v>
      </c>
      <c r="U16" s="821"/>
      <c r="V16" s="812"/>
      <c r="W16" s="812"/>
      <c r="X16" s="812"/>
      <c r="Y16" s="812"/>
      <c r="Z16" s="812"/>
      <c r="AA16" s="812"/>
      <c r="AB16" s="812"/>
      <c r="AC16" s="812"/>
    </row>
    <row r="17" spans="4:29" ht="21">
      <c r="D17" s="843">
        <v>1</v>
      </c>
      <c r="E17" s="844">
        <v>15.4672</v>
      </c>
      <c r="F17" s="845">
        <v>5</v>
      </c>
      <c r="G17" s="845">
        <v>3</v>
      </c>
      <c r="H17" s="846">
        <f t="shared" si="0"/>
        <v>0</v>
      </c>
      <c r="I17" s="846">
        <f t="shared" si="1"/>
        <v>0</v>
      </c>
      <c r="J17" s="847">
        <f t="shared" si="2"/>
        <v>7</v>
      </c>
      <c r="K17" s="844">
        <f t="shared" ref="K17:K39" si="7">(-1)*(J17/12)*((I17/100)+((F17+G17-1)*(H17/100))-(((H17+I17)/100)*((F17+1)/2))-(G17-1))</f>
        <v>1.1666666666666667</v>
      </c>
      <c r="L17" s="844">
        <v>5.5</v>
      </c>
      <c r="M17" s="844">
        <f t="shared" si="3"/>
        <v>22.133866666666666</v>
      </c>
      <c r="N17" s="848">
        <f t="shared" si="4"/>
        <v>1.2213386666666666</v>
      </c>
      <c r="O17" s="844">
        <f t="shared" si="5"/>
        <v>1.07</v>
      </c>
      <c r="P17" s="849">
        <f t="shared" si="6"/>
        <v>1.3068</v>
      </c>
      <c r="Q17" s="812"/>
      <c r="R17" s="812"/>
      <c r="S17" s="812"/>
      <c r="T17" s="821">
        <v>10</v>
      </c>
      <c r="U17" s="821"/>
      <c r="V17" s="812"/>
      <c r="W17" s="812"/>
      <c r="X17" s="812"/>
      <c r="Y17" s="812"/>
      <c r="Z17" s="812"/>
      <c r="AA17" s="812"/>
      <c r="AB17" s="812"/>
      <c r="AC17" s="812"/>
    </row>
    <row r="18" spans="4:29" ht="21">
      <c r="D18" s="843">
        <v>2</v>
      </c>
      <c r="E18" s="844">
        <v>15.323600000000001</v>
      </c>
      <c r="F18" s="845">
        <v>6</v>
      </c>
      <c r="G18" s="845">
        <v>3</v>
      </c>
      <c r="H18" s="846">
        <f t="shared" si="0"/>
        <v>0</v>
      </c>
      <c r="I18" s="846">
        <f t="shared" si="1"/>
        <v>0</v>
      </c>
      <c r="J18" s="847">
        <f t="shared" si="2"/>
        <v>7</v>
      </c>
      <c r="K18" s="844">
        <f t="shared" si="7"/>
        <v>1.1666666666666667</v>
      </c>
      <c r="L18" s="844">
        <v>5.5</v>
      </c>
      <c r="M18" s="844">
        <f t="shared" si="3"/>
        <v>21.990266666666667</v>
      </c>
      <c r="N18" s="848">
        <f t="shared" si="4"/>
        <v>1.2199026666666666</v>
      </c>
      <c r="O18" s="844">
        <f t="shared" si="5"/>
        <v>1.07</v>
      </c>
      <c r="P18" s="849">
        <f t="shared" si="6"/>
        <v>1.3052999999999999</v>
      </c>
      <c r="Q18" s="812"/>
      <c r="R18" s="812"/>
      <c r="S18" s="812"/>
      <c r="T18" s="812"/>
      <c r="U18" s="812"/>
      <c r="V18" s="812"/>
      <c r="W18" s="812"/>
      <c r="X18" s="812"/>
      <c r="Y18" s="812"/>
      <c r="Z18" s="812"/>
      <c r="AA18" s="812"/>
      <c r="AB18" s="812"/>
      <c r="AC18" s="812"/>
    </row>
    <row r="19" spans="4:29" ht="21">
      <c r="D19" s="843">
        <v>5</v>
      </c>
      <c r="E19" s="844">
        <v>15.025700000000001</v>
      </c>
      <c r="F19" s="845">
        <v>9</v>
      </c>
      <c r="G19" s="845">
        <v>3</v>
      </c>
      <c r="H19" s="846">
        <f t="shared" si="0"/>
        <v>0</v>
      </c>
      <c r="I19" s="846">
        <f t="shared" si="1"/>
        <v>0</v>
      </c>
      <c r="J19" s="847">
        <f t="shared" si="2"/>
        <v>7</v>
      </c>
      <c r="K19" s="844">
        <f t="shared" si="7"/>
        <v>1.1666666666666667</v>
      </c>
      <c r="L19" s="844">
        <v>5.5</v>
      </c>
      <c r="M19" s="844">
        <f t="shared" si="3"/>
        <v>21.692366666666668</v>
      </c>
      <c r="N19" s="848">
        <f t="shared" si="4"/>
        <v>1.2169236666666667</v>
      </c>
      <c r="O19" s="844">
        <f t="shared" si="5"/>
        <v>1.07</v>
      </c>
      <c r="P19" s="849">
        <f t="shared" si="6"/>
        <v>1.3021</v>
      </c>
      <c r="Q19" s="812"/>
      <c r="R19" s="812"/>
      <c r="S19" s="812"/>
      <c r="T19" s="812"/>
      <c r="U19" s="812"/>
      <c r="V19" s="812"/>
      <c r="W19" s="812"/>
      <c r="X19" s="812"/>
      <c r="Y19" s="812"/>
      <c r="Z19" s="812"/>
      <c r="AA19" s="812"/>
      <c r="AB19" s="812"/>
      <c r="AC19" s="812"/>
    </row>
    <row r="20" spans="4:29" ht="21">
      <c r="D20" s="843">
        <v>10</v>
      </c>
      <c r="E20" s="844">
        <v>14.966900000000001</v>
      </c>
      <c r="F20" s="845">
        <v>13</v>
      </c>
      <c r="G20" s="845">
        <v>3</v>
      </c>
      <c r="H20" s="846">
        <f t="shared" si="0"/>
        <v>0</v>
      </c>
      <c r="I20" s="846">
        <f t="shared" si="1"/>
        <v>0</v>
      </c>
      <c r="J20" s="847">
        <f t="shared" si="2"/>
        <v>7</v>
      </c>
      <c r="K20" s="844">
        <f t="shared" si="7"/>
        <v>1.1666666666666667</v>
      </c>
      <c r="L20" s="844">
        <v>5</v>
      </c>
      <c r="M20" s="844">
        <f t="shared" si="3"/>
        <v>21.133566666666667</v>
      </c>
      <c r="N20" s="848">
        <f t="shared" si="4"/>
        <v>1.2113356666666666</v>
      </c>
      <c r="O20" s="844">
        <f t="shared" si="5"/>
        <v>1.07</v>
      </c>
      <c r="P20" s="849">
        <f t="shared" si="6"/>
        <v>1.2961</v>
      </c>
      <c r="Q20" s="812"/>
      <c r="R20" s="812"/>
      <c r="S20" s="812"/>
      <c r="T20" s="812"/>
      <c r="U20" s="812"/>
      <c r="V20" s="812"/>
      <c r="W20" s="812"/>
      <c r="X20" s="812"/>
      <c r="Y20" s="812"/>
      <c r="Z20" s="812"/>
      <c r="AA20" s="812"/>
      <c r="AB20" s="812"/>
      <c r="AC20" s="812"/>
    </row>
    <row r="21" spans="4:29" ht="21">
      <c r="D21" s="843">
        <v>15</v>
      </c>
      <c r="E21" s="844">
        <v>11.701499999999999</v>
      </c>
      <c r="F21" s="845">
        <v>13</v>
      </c>
      <c r="G21" s="845">
        <v>3</v>
      </c>
      <c r="H21" s="846">
        <f t="shared" si="0"/>
        <v>0</v>
      </c>
      <c r="I21" s="846">
        <f t="shared" si="1"/>
        <v>0</v>
      </c>
      <c r="J21" s="847">
        <f t="shared" si="2"/>
        <v>7</v>
      </c>
      <c r="K21" s="844">
        <f t="shared" si="7"/>
        <v>1.1666666666666667</v>
      </c>
      <c r="L21" s="844">
        <v>5</v>
      </c>
      <c r="M21" s="844">
        <f t="shared" si="3"/>
        <v>17.868166666666667</v>
      </c>
      <c r="N21" s="848">
        <f t="shared" si="4"/>
        <v>1.1786816666666666</v>
      </c>
      <c r="O21" s="844">
        <f t="shared" si="5"/>
        <v>1.07</v>
      </c>
      <c r="P21" s="849">
        <f t="shared" si="6"/>
        <v>1.2612000000000001</v>
      </c>
      <c r="Q21" s="812"/>
      <c r="R21" s="812"/>
      <c r="S21" s="812"/>
      <c r="T21" s="812"/>
      <c r="U21" s="812"/>
      <c r="V21" s="812"/>
      <c r="W21" s="812"/>
      <c r="X21" s="812"/>
      <c r="Y21" s="812"/>
      <c r="Z21" s="812"/>
      <c r="AA21" s="812"/>
      <c r="AB21" s="812"/>
      <c r="AC21" s="812"/>
    </row>
    <row r="22" spans="4:29" ht="21">
      <c r="D22" s="843">
        <v>20</v>
      </c>
      <c r="E22" s="844">
        <v>10.99</v>
      </c>
      <c r="F22" s="845">
        <v>14</v>
      </c>
      <c r="G22" s="845">
        <v>3</v>
      </c>
      <c r="H22" s="846">
        <f t="shared" si="0"/>
        <v>0</v>
      </c>
      <c r="I22" s="846">
        <f t="shared" si="1"/>
        <v>0</v>
      </c>
      <c r="J22" s="847">
        <f t="shared" si="2"/>
        <v>7</v>
      </c>
      <c r="K22" s="844">
        <f t="shared" si="7"/>
        <v>1.1666666666666667</v>
      </c>
      <c r="L22" s="844">
        <v>5</v>
      </c>
      <c r="M22" s="844">
        <f t="shared" si="3"/>
        <v>17.156666666666666</v>
      </c>
      <c r="N22" s="848">
        <f t="shared" si="4"/>
        <v>1.1715666666666666</v>
      </c>
      <c r="O22" s="844">
        <f t="shared" si="5"/>
        <v>1.07</v>
      </c>
      <c r="P22" s="849">
        <f t="shared" si="6"/>
        <v>1.2536</v>
      </c>
      <c r="Q22" s="812"/>
      <c r="R22" s="812"/>
      <c r="S22" s="812"/>
      <c r="T22" s="812"/>
      <c r="U22" s="812"/>
      <c r="V22" s="812"/>
      <c r="W22" s="812"/>
      <c r="X22" s="812"/>
      <c r="Y22" s="812"/>
      <c r="Z22" s="812"/>
      <c r="AA22" s="812"/>
      <c r="AB22" s="812"/>
      <c r="AC22" s="812"/>
    </row>
    <row r="23" spans="4:29" ht="21">
      <c r="D23" s="843">
        <v>25</v>
      </c>
      <c r="E23" s="844">
        <v>8.9690999999999992</v>
      </c>
      <c r="F23" s="845">
        <v>14</v>
      </c>
      <c r="G23" s="845">
        <v>3</v>
      </c>
      <c r="H23" s="846">
        <f t="shared" si="0"/>
        <v>0</v>
      </c>
      <c r="I23" s="846">
        <f t="shared" si="1"/>
        <v>0</v>
      </c>
      <c r="J23" s="847">
        <f t="shared" si="2"/>
        <v>7</v>
      </c>
      <c r="K23" s="844">
        <f t="shared" si="7"/>
        <v>1.1666666666666667</v>
      </c>
      <c r="L23" s="844">
        <v>4.5</v>
      </c>
      <c r="M23" s="844">
        <f t="shared" si="3"/>
        <v>14.635766666666665</v>
      </c>
      <c r="N23" s="848">
        <f t="shared" si="4"/>
        <v>1.1463576666666666</v>
      </c>
      <c r="O23" s="844">
        <f t="shared" si="5"/>
        <v>1.07</v>
      </c>
      <c r="P23" s="849">
        <f t="shared" si="6"/>
        <v>1.2265999999999999</v>
      </c>
      <c r="Q23" s="812"/>
      <c r="R23" s="812"/>
      <c r="S23" s="812"/>
      <c r="T23" s="812"/>
      <c r="U23" s="812"/>
      <c r="V23" s="812"/>
      <c r="W23" s="812"/>
      <c r="X23" s="812"/>
      <c r="Y23" s="812"/>
      <c r="Z23" s="812"/>
      <c r="AA23" s="812"/>
      <c r="AB23" s="812"/>
      <c r="AC23" s="812"/>
    </row>
    <row r="24" spans="4:29" ht="21">
      <c r="D24" s="843">
        <v>30</v>
      </c>
      <c r="E24" s="844">
        <v>8.1867000000000001</v>
      </c>
      <c r="F24" s="845">
        <v>15</v>
      </c>
      <c r="G24" s="845">
        <v>3</v>
      </c>
      <c r="H24" s="846">
        <f t="shared" si="0"/>
        <v>0</v>
      </c>
      <c r="I24" s="846">
        <f t="shared" si="1"/>
        <v>0</v>
      </c>
      <c r="J24" s="847">
        <f t="shared" si="2"/>
        <v>7</v>
      </c>
      <c r="K24" s="844">
        <f t="shared" si="7"/>
        <v>1.1666666666666667</v>
      </c>
      <c r="L24" s="844">
        <v>4.5</v>
      </c>
      <c r="M24" s="844">
        <f t="shared" si="3"/>
        <v>13.853366666666666</v>
      </c>
      <c r="N24" s="848">
        <f t="shared" si="4"/>
        <v>1.1385336666666666</v>
      </c>
      <c r="O24" s="844">
        <f t="shared" si="5"/>
        <v>1.07</v>
      </c>
      <c r="P24" s="849">
        <f t="shared" si="6"/>
        <v>1.2181999999999999</v>
      </c>
      <c r="Q24" s="812"/>
      <c r="R24" s="812"/>
      <c r="S24" s="812"/>
      <c r="T24" s="812"/>
      <c r="U24" s="812"/>
      <c r="V24" s="812"/>
      <c r="W24" s="812"/>
      <c r="X24" s="812"/>
      <c r="Y24" s="812"/>
      <c r="Z24" s="812"/>
      <c r="AA24" s="812"/>
      <c r="AB24" s="812"/>
      <c r="AC24" s="812"/>
    </row>
    <row r="25" spans="4:29" ht="21">
      <c r="D25" s="843">
        <v>40</v>
      </c>
      <c r="E25" s="844">
        <v>8.1501999999999999</v>
      </c>
      <c r="F25" s="845">
        <v>15</v>
      </c>
      <c r="G25" s="845">
        <v>3</v>
      </c>
      <c r="H25" s="846">
        <f t="shared" si="0"/>
        <v>0</v>
      </c>
      <c r="I25" s="846">
        <f t="shared" si="1"/>
        <v>0</v>
      </c>
      <c r="J25" s="847">
        <f t="shared" si="2"/>
        <v>7</v>
      </c>
      <c r="K25" s="844">
        <f t="shared" si="7"/>
        <v>1.1666666666666667</v>
      </c>
      <c r="L25" s="844">
        <v>4.5</v>
      </c>
      <c r="M25" s="844">
        <f t="shared" si="3"/>
        <v>13.816866666666666</v>
      </c>
      <c r="N25" s="848">
        <f t="shared" si="4"/>
        <v>1.1381686666666666</v>
      </c>
      <c r="O25" s="844">
        <f t="shared" si="5"/>
        <v>1.07</v>
      </c>
      <c r="P25" s="849">
        <f t="shared" si="6"/>
        <v>1.2178</v>
      </c>
    </row>
    <row r="26" spans="4:29" ht="21">
      <c r="D26" s="843">
        <v>50</v>
      </c>
      <c r="E26" s="844">
        <v>8.1388999999999996</v>
      </c>
      <c r="F26" s="845">
        <v>17</v>
      </c>
      <c r="G26" s="845">
        <v>3</v>
      </c>
      <c r="H26" s="846">
        <f t="shared" si="0"/>
        <v>0</v>
      </c>
      <c r="I26" s="846">
        <f t="shared" si="1"/>
        <v>0</v>
      </c>
      <c r="J26" s="847">
        <f t="shared" si="2"/>
        <v>7</v>
      </c>
      <c r="K26" s="844">
        <f t="shared" si="7"/>
        <v>1.1666666666666667</v>
      </c>
      <c r="L26" s="844">
        <v>4.5</v>
      </c>
      <c r="M26" s="844">
        <f t="shared" si="3"/>
        <v>13.805566666666666</v>
      </c>
      <c r="N26" s="848">
        <f t="shared" si="4"/>
        <v>1.1380556666666666</v>
      </c>
      <c r="O26" s="844">
        <f t="shared" si="5"/>
        <v>1.07</v>
      </c>
      <c r="P26" s="849">
        <f t="shared" si="6"/>
        <v>1.2177</v>
      </c>
    </row>
    <row r="27" spans="4:29" ht="21">
      <c r="D27" s="843">
        <v>60</v>
      </c>
      <c r="E27" s="844">
        <v>7.7222</v>
      </c>
      <c r="F27" s="845">
        <v>17</v>
      </c>
      <c r="G27" s="845">
        <v>3</v>
      </c>
      <c r="H27" s="846">
        <f t="shared" si="0"/>
        <v>0</v>
      </c>
      <c r="I27" s="846">
        <f t="shared" si="1"/>
        <v>0</v>
      </c>
      <c r="J27" s="847">
        <f t="shared" si="2"/>
        <v>7</v>
      </c>
      <c r="K27" s="844">
        <f t="shared" si="7"/>
        <v>1.1666666666666667</v>
      </c>
      <c r="L27" s="844">
        <v>4</v>
      </c>
      <c r="M27" s="844">
        <f t="shared" si="3"/>
        <v>12.888866666666667</v>
      </c>
      <c r="N27" s="848">
        <f t="shared" si="4"/>
        <v>1.1288886666666667</v>
      </c>
      <c r="O27" s="844">
        <f t="shared" si="5"/>
        <v>1.07</v>
      </c>
      <c r="P27" s="849">
        <f t="shared" si="6"/>
        <v>1.2079</v>
      </c>
    </row>
    <row r="28" spans="4:29" ht="21">
      <c r="D28" s="843">
        <v>70</v>
      </c>
      <c r="E28" s="844">
        <v>7.6191000000000004</v>
      </c>
      <c r="F28" s="845">
        <v>18</v>
      </c>
      <c r="G28" s="845">
        <v>3</v>
      </c>
      <c r="H28" s="846">
        <f t="shared" si="0"/>
        <v>0</v>
      </c>
      <c r="I28" s="846">
        <f t="shared" si="1"/>
        <v>0</v>
      </c>
      <c r="J28" s="847">
        <f t="shared" si="2"/>
        <v>7</v>
      </c>
      <c r="K28" s="844">
        <f t="shared" si="7"/>
        <v>1.1666666666666667</v>
      </c>
      <c r="L28" s="844">
        <v>4</v>
      </c>
      <c r="M28" s="844">
        <f t="shared" si="3"/>
        <v>12.785766666666667</v>
      </c>
      <c r="N28" s="848">
        <f t="shared" si="4"/>
        <v>1.1278576666666666</v>
      </c>
      <c r="O28" s="844">
        <f t="shared" si="5"/>
        <v>1.07</v>
      </c>
      <c r="P28" s="849">
        <f t="shared" si="6"/>
        <v>1.2068000000000001</v>
      </c>
    </row>
    <row r="29" spans="4:29" ht="21">
      <c r="D29" s="843">
        <v>80</v>
      </c>
      <c r="E29" s="844">
        <v>7.6191000000000004</v>
      </c>
      <c r="F29" s="845">
        <v>18</v>
      </c>
      <c r="G29" s="845">
        <v>3</v>
      </c>
      <c r="H29" s="846">
        <f t="shared" si="0"/>
        <v>0</v>
      </c>
      <c r="I29" s="846">
        <f t="shared" si="1"/>
        <v>0</v>
      </c>
      <c r="J29" s="847">
        <f t="shared" si="2"/>
        <v>7</v>
      </c>
      <c r="K29" s="844">
        <f t="shared" si="7"/>
        <v>1.1666666666666667</v>
      </c>
      <c r="L29" s="844">
        <v>4</v>
      </c>
      <c r="M29" s="844">
        <f t="shared" si="3"/>
        <v>12.785766666666667</v>
      </c>
      <c r="N29" s="848">
        <f t="shared" si="4"/>
        <v>1.1278576666666666</v>
      </c>
      <c r="O29" s="844">
        <f t="shared" si="5"/>
        <v>1.07</v>
      </c>
      <c r="P29" s="849">
        <f t="shared" si="6"/>
        <v>1.2068000000000001</v>
      </c>
    </row>
    <row r="30" spans="4:29" ht="21">
      <c r="D30" s="843">
        <v>90</v>
      </c>
      <c r="E30" s="844">
        <v>7.6108000000000002</v>
      </c>
      <c r="F30" s="845">
        <v>19</v>
      </c>
      <c r="G30" s="845">
        <v>3</v>
      </c>
      <c r="H30" s="846">
        <f t="shared" si="0"/>
        <v>0</v>
      </c>
      <c r="I30" s="846">
        <f t="shared" si="1"/>
        <v>0</v>
      </c>
      <c r="J30" s="847">
        <f t="shared" si="2"/>
        <v>7</v>
      </c>
      <c r="K30" s="844">
        <f t="shared" si="7"/>
        <v>1.1666666666666667</v>
      </c>
      <c r="L30" s="844">
        <v>4</v>
      </c>
      <c r="M30" s="844">
        <f t="shared" si="3"/>
        <v>12.777466666666667</v>
      </c>
      <c r="N30" s="848">
        <f t="shared" si="4"/>
        <v>1.1277746666666666</v>
      </c>
      <c r="O30" s="844">
        <f t="shared" si="5"/>
        <v>1.07</v>
      </c>
      <c r="P30" s="849">
        <f t="shared" si="6"/>
        <v>1.2067000000000001</v>
      </c>
    </row>
    <row r="31" spans="4:29" ht="21">
      <c r="D31" s="843">
        <v>100</v>
      </c>
      <c r="E31" s="844">
        <v>7.6108000000000002</v>
      </c>
      <c r="F31" s="845">
        <v>19</v>
      </c>
      <c r="G31" s="845">
        <v>3</v>
      </c>
      <c r="H31" s="846">
        <f t="shared" si="0"/>
        <v>0</v>
      </c>
      <c r="I31" s="846">
        <f t="shared" si="1"/>
        <v>0</v>
      </c>
      <c r="J31" s="847">
        <f t="shared" si="2"/>
        <v>7</v>
      </c>
      <c r="K31" s="844">
        <f t="shared" si="7"/>
        <v>1.1666666666666667</v>
      </c>
      <c r="L31" s="844">
        <v>4</v>
      </c>
      <c r="M31" s="844">
        <f t="shared" si="3"/>
        <v>12.777466666666667</v>
      </c>
      <c r="N31" s="848">
        <f t="shared" si="4"/>
        <v>1.1277746666666666</v>
      </c>
      <c r="O31" s="844">
        <f t="shared" si="5"/>
        <v>1.07</v>
      </c>
      <c r="P31" s="849">
        <f t="shared" si="6"/>
        <v>1.2067000000000001</v>
      </c>
    </row>
    <row r="32" spans="4:29" ht="21">
      <c r="D32" s="843">
        <v>150</v>
      </c>
      <c r="E32" s="844">
        <v>7.3615000000000004</v>
      </c>
      <c r="F32" s="845">
        <v>21</v>
      </c>
      <c r="G32" s="845">
        <v>3</v>
      </c>
      <c r="H32" s="846">
        <f t="shared" si="0"/>
        <v>0</v>
      </c>
      <c r="I32" s="846">
        <f t="shared" si="1"/>
        <v>0</v>
      </c>
      <c r="J32" s="847">
        <f t="shared" si="2"/>
        <v>7</v>
      </c>
      <c r="K32" s="844">
        <f t="shared" si="7"/>
        <v>1.1666666666666667</v>
      </c>
      <c r="L32" s="844">
        <v>4</v>
      </c>
      <c r="M32" s="844">
        <f t="shared" si="3"/>
        <v>12.528166666666667</v>
      </c>
      <c r="N32" s="848">
        <f t="shared" si="4"/>
        <v>1.1252816666666667</v>
      </c>
      <c r="O32" s="844">
        <f t="shared" si="5"/>
        <v>1.07</v>
      </c>
      <c r="P32" s="849">
        <f t="shared" si="6"/>
        <v>1.2040999999999999</v>
      </c>
    </row>
    <row r="33" spans="4:16" ht="21">
      <c r="D33" s="843">
        <v>200</v>
      </c>
      <c r="E33" s="844">
        <v>7.3632</v>
      </c>
      <c r="F33" s="845">
        <v>23</v>
      </c>
      <c r="G33" s="845">
        <v>3</v>
      </c>
      <c r="H33" s="846">
        <f t="shared" si="0"/>
        <v>0</v>
      </c>
      <c r="I33" s="846">
        <f t="shared" si="1"/>
        <v>0</v>
      </c>
      <c r="J33" s="847">
        <f t="shared" si="2"/>
        <v>7</v>
      </c>
      <c r="K33" s="844">
        <f t="shared" si="7"/>
        <v>1.1666666666666667</v>
      </c>
      <c r="L33" s="844">
        <v>4</v>
      </c>
      <c r="M33" s="844">
        <f t="shared" si="3"/>
        <v>12.529866666666667</v>
      </c>
      <c r="N33" s="848">
        <f t="shared" si="4"/>
        <v>1.1252986666666667</v>
      </c>
      <c r="O33" s="844">
        <f t="shared" si="5"/>
        <v>1.07</v>
      </c>
      <c r="P33" s="849">
        <f t="shared" si="6"/>
        <v>1.2040999999999999</v>
      </c>
    </row>
    <row r="34" spans="4:16" ht="21">
      <c r="D34" s="843">
        <v>250</v>
      </c>
      <c r="E34" s="844">
        <v>7.2751000000000001</v>
      </c>
      <c r="F34" s="845">
        <v>27</v>
      </c>
      <c r="G34" s="845">
        <v>3</v>
      </c>
      <c r="H34" s="846">
        <f t="shared" si="0"/>
        <v>0</v>
      </c>
      <c r="I34" s="846">
        <f t="shared" si="1"/>
        <v>0</v>
      </c>
      <c r="J34" s="847">
        <f t="shared" si="2"/>
        <v>7</v>
      </c>
      <c r="K34" s="844">
        <f t="shared" si="7"/>
        <v>1.1666666666666667</v>
      </c>
      <c r="L34" s="844">
        <v>4</v>
      </c>
      <c r="M34" s="844">
        <f t="shared" si="3"/>
        <v>12.441766666666666</v>
      </c>
      <c r="N34" s="848">
        <f t="shared" si="4"/>
        <v>1.1244176666666668</v>
      </c>
      <c r="O34" s="844">
        <f t="shared" si="5"/>
        <v>1.07</v>
      </c>
      <c r="P34" s="849">
        <f t="shared" si="6"/>
        <v>1.2031000000000001</v>
      </c>
    </row>
    <row r="35" spans="4:16" ht="21">
      <c r="D35" s="843">
        <v>300</v>
      </c>
      <c r="E35" s="844">
        <v>7.1959</v>
      </c>
      <c r="F35" s="845">
        <v>29</v>
      </c>
      <c r="G35" s="845">
        <v>3</v>
      </c>
      <c r="H35" s="846">
        <f t="shared" si="0"/>
        <v>0</v>
      </c>
      <c r="I35" s="846">
        <f t="shared" si="1"/>
        <v>0</v>
      </c>
      <c r="J35" s="847">
        <f t="shared" si="2"/>
        <v>7</v>
      </c>
      <c r="K35" s="844">
        <f t="shared" si="7"/>
        <v>1.1666666666666667</v>
      </c>
      <c r="L35" s="844">
        <v>3.5</v>
      </c>
      <c r="M35" s="844">
        <f t="shared" si="3"/>
        <v>11.862566666666666</v>
      </c>
      <c r="N35" s="848">
        <f t="shared" si="4"/>
        <v>1.1186256666666667</v>
      </c>
      <c r="O35" s="844">
        <f t="shared" si="5"/>
        <v>1.07</v>
      </c>
      <c r="P35" s="849">
        <f t="shared" si="6"/>
        <v>1.1969000000000001</v>
      </c>
    </row>
    <row r="36" spans="4:16" ht="21">
      <c r="D36" s="843">
        <v>350</v>
      </c>
      <c r="E36" s="844">
        <v>6.3974000000000002</v>
      </c>
      <c r="F36" s="845">
        <v>30</v>
      </c>
      <c r="G36" s="845">
        <v>3</v>
      </c>
      <c r="H36" s="846">
        <f t="shared" si="0"/>
        <v>0</v>
      </c>
      <c r="I36" s="846">
        <f t="shared" si="1"/>
        <v>0</v>
      </c>
      <c r="J36" s="847">
        <f t="shared" si="2"/>
        <v>7</v>
      </c>
      <c r="K36" s="844">
        <f t="shared" si="7"/>
        <v>1.1666666666666667</v>
      </c>
      <c r="L36" s="844">
        <v>3.5</v>
      </c>
      <c r="M36" s="844">
        <f t="shared" si="3"/>
        <v>11.064066666666667</v>
      </c>
      <c r="N36" s="848">
        <f t="shared" si="4"/>
        <v>1.1106406666666666</v>
      </c>
      <c r="O36" s="844">
        <f t="shared" si="5"/>
        <v>1.07</v>
      </c>
      <c r="P36" s="849">
        <f t="shared" si="6"/>
        <v>1.1883999999999999</v>
      </c>
    </row>
    <row r="37" spans="4:16" ht="21">
      <c r="D37" s="843">
        <v>400</v>
      </c>
      <c r="E37" s="844">
        <v>6.3220000000000001</v>
      </c>
      <c r="F37" s="845">
        <v>34</v>
      </c>
      <c r="G37" s="845">
        <v>3</v>
      </c>
      <c r="H37" s="846">
        <f t="shared" si="0"/>
        <v>0</v>
      </c>
      <c r="I37" s="846">
        <f t="shared" si="1"/>
        <v>0</v>
      </c>
      <c r="J37" s="847">
        <f t="shared" si="2"/>
        <v>7</v>
      </c>
      <c r="K37" s="844">
        <f t="shared" si="7"/>
        <v>1.1666666666666667</v>
      </c>
      <c r="L37" s="844">
        <v>3.5</v>
      </c>
      <c r="M37" s="844">
        <f t="shared" si="3"/>
        <v>10.988666666666667</v>
      </c>
      <c r="N37" s="848">
        <f t="shared" si="4"/>
        <v>1.1098866666666667</v>
      </c>
      <c r="O37" s="844">
        <f t="shared" si="5"/>
        <v>1.07</v>
      </c>
      <c r="P37" s="849">
        <f t="shared" si="6"/>
        <v>1.1876</v>
      </c>
    </row>
    <row r="38" spans="4:16" ht="21">
      <c r="D38" s="843">
        <v>500</v>
      </c>
      <c r="E38" s="844">
        <v>6.2743000000000002</v>
      </c>
      <c r="F38" s="845">
        <v>36</v>
      </c>
      <c r="G38" s="845">
        <v>3</v>
      </c>
      <c r="H38" s="846">
        <f t="shared" si="0"/>
        <v>0</v>
      </c>
      <c r="I38" s="846">
        <f t="shared" si="1"/>
        <v>0</v>
      </c>
      <c r="J38" s="847">
        <f t="shared" si="2"/>
        <v>7</v>
      </c>
      <c r="K38" s="844">
        <f t="shared" si="7"/>
        <v>1.1666666666666667</v>
      </c>
      <c r="L38" s="844">
        <v>3.5</v>
      </c>
      <c r="M38" s="844">
        <f t="shared" si="3"/>
        <v>10.940966666666668</v>
      </c>
      <c r="N38" s="848">
        <f t="shared" si="4"/>
        <v>1.1094096666666666</v>
      </c>
      <c r="O38" s="844">
        <f t="shared" si="5"/>
        <v>1.07</v>
      </c>
      <c r="P38" s="849">
        <f t="shared" si="6"/>
        <v>1.1871</v>
      </c>
    </row>
    <row r="39" spans="4:16" ht="20.25" customHeight="1" thickBot="1">
      <c r="D39" s="850" t="s">
        <v>1082</v>
      </c>
      <c r="E39" s="851">
        <v>5.6692</v>
      </c>
      <c r="F39" s="852">
        <v>38</v>
      </c>
      <c r="G39" s="852">
        <v>3</v>
      </c>
      <c r="H39" s="853">
        <f t="shared" si="0"/>
        <v>0</v>
      </c>
      <c r="I39" s="853">
        <f t="shared" si="1"/>
        <v>0</v>
      </c>
      <c r="J39" s="854">
        <f t="shared" si="2"/>
        <v>7</v>
      </c>
      <c r="K39" s="851">
        <f t="shared" si="7"/>
        <v>1.1666666666666667</v>
      </c>
      <c r="L39" s="851">
        <v>3.5</v>
      </c>
      <c r="M39" s="851">
        <f t="shared" si="3"/>
        <v>10.335866666666668</v>
      </c>
      <c r="N39" s="855">
        <f t="shared" si="4"/>
        <v>1.1033586666666666</v>
      </c>
      <c r="O39" s="851">
        <f t="shared" si="5"/>
        <v>1.07</v>
      </c>
      <c r="P39" s="856">
        <f t="shared" si="6"/>
        <v>1.1806000000000001</v>
      </c>
    </row>
    <row r="40" spans="4:16" ht="21">
      <c r="D40" s="857" t="s">
        <v>631</v>
      </c>
      <c r="E40" s="858" t="s">
        <v>1050</v>
      </c>
      <c r="F40" s="859"/>
      <c r="G40" s="859"/>
      <c r="H40" s="859"/>
      <c r="I40" s="859"/>
      <c r="J40" s="859"/>
      <c r="K40" s="858"/>
      <c r="L40" s="858"/>
      <c r="M40" s="858"/>
      <c r="N40" s="859"/>
      <c r="O40" s="859"/>
      <c r="P40" s="859"/>
    </row>
    <row r="41" spans="4:16" ht="21">
      <c r="D41" s="860"/>
      <c r="E41" s="858" t="s">
        <v>1083</v>
      </c>
      <c r="F41" s="859"/>
      <c r="G41" s="859"/>
      <c r="H41" s="859"/>
      <c r="I41" s="859"/>
      <c r="J41" s="859"/>
      <c r="K41" s="858"/>
      <c r="L41" s="858"/>
      <c r="M41" s="858"/>
      <c r="N41" s="859"/>
      <c r="O41" s="859"/>
      <c r="P41" s="859"/>
    </row>
    <row r="42" spans="4:16">
      <c r="P42" s="861" t="s">
        <v>1084</v>
      </c>
    </row>
  </sheetData>
  <mergeCells count="16">
    <mergeCell ref="N7:O7"/>
    <mergeCell ref="D8:P8"/>
    <mergeCell ref="D9:P9"/>
    <mergeCell ref="D14:D15"/>
    <mergeCell ref="E14:M14"/>
    <mergeCell ref="N14:N15"/>
    <mergeCell ref="O14:O15"/>
    <mergeCell ref="P14:P15"/>
    <mergeCell ref="D6:E6"/>
    <mergeCell ref="L6:M6"/>
    <mergeCell ref="N6:O6"/>
    <mergeCell ref="K2:P2"/>
    <mergeCell ref="L4:M4"/>
    <mergeCell ref="N4:O4"/>
    <mergeCell ref="L5:M5"/>
    <mergeCell ref="N5:O5"/>
  </mergeCells>
  <dataValidations disablePrompts="1" count="5">
    <dataValidation type="list" allowBlank="1" showInputMessage="1" showErrorMessage="1" sqref="O12 JK12 TG12 ADC12 AMY12 AWU12 BGQ12 BQM12 CAI12 CKE12 CUA12 DDW12 DNS12 DXO12 EHK12 ERG12 FBC12 FKY12 FUU12 GEQ12 GOM12 GYI12 HIE12 HSA12 IBW12 ILS12 IVO12 JFK12 JPG12 JZC12 KIY12 KSU12 LCQ12 LMM12 LWI12 MGE12 MQA12 MZW12 NJS12 NTO12 ODK12 ONG12 OXC12 PGY12 PQU12 QAQ12 QKM12 QUI12 REE12 ROA12 RXW12 SHS12 SRO12 TBK12 TLG12 TVC12 UEY12 UOU12 UYQ12 VIM12 VSI12 WCE12 WMA12 WVW12 O65548 JK65548 TG65548 ADC65548 AMY65548 AWU65548 BGQ65548 BQM65548 CAI65548 CKE65548 CUA65548 DDW65548 DNS65548 DXO65548 EHK65548 ERG65548 FBC65548 FKY65548 FUU65548 GEQ65548 GOM65548 GYI65548 HIE65548 HSA65548 IBW65548 ILS65548 IVO65548 JFK65548 JPG65548 JZC65548 KIY65548 KSU65548 LCQ65548 LMM65548 LWI65548 MGE65548 MQA65548 MZW65548 NJS65548 NTO65548 ODK65548 ONG65548 OXC65548 PGY65548 PQU65548 QAQ65548 QKM65548 QUI65548 REE65548 ROA65548 RXW65548 SHS65548 SRO65548 TBK65548 TLG65548 TVC65548 UEY65548 UOU65548 UYQ65548 VIM65548 VSI65548 WCE65548 WMA65548 WVW65548 O131084 JK131084 TG131084 ADC131084 AMY131084 AWU131084 BGQ131084 BQM131084 CAI131084 CKE131084 CUA131084 DDW131084 DNS131084 DXO131084 EHK131084 ERG131084 FBC131084 FKY131084 FUU131084 GEQ131084 GOM131084 GYI131084 HIE131084 HSA131084 IBW131084 ILS131084 IVO131084 JFK131084 JPG131084 JZC131084 KIY131084 KSU131084 LCQ131084 LMM131084 LWI131084 MGE131084 MQA131084 MZW131084 NJS131084 NTO131084 ODK131084 ONG131084 OXC131084 PGY131084 PQU131084 QAQ131084 QKM131084 QUI131084 REE131084 ROA131084 RXW131084 SHS131084 SRO131084 TBK131084 TLG131084 TVC131084 UEY131084 UOU131084 UYQ131084 VIM131084 VSI131084 WCE131084 WMA131084 WVW131084 O196620 JK196620 TG196620 ADC196620 AMY196620 AWU196620 BGQ196620 BQM196620 CAI196620 CKE196620 CUA196620 DDW196620 DNS196620 DXO196620 EHK196620 ERG196620 FBC196620 FKY196620 FUU196620 GEQ196620 GOM196620 GYI196620 HIE196620 HSA196620 IBW196620 ILS196620 IVO196620 JFK196620 JPG196620 JZC196620 KIY196620 KSU196620 LCQ196620 LMM196620 LWI196620 MGE196620 MQA196620 MZW196620 NJS196620 NTO196620 ODK196620 ONG196620 OXC196620 PGY196620 PQU196620 QAQ196620 QKM196620 QUI196620 REE196620 ROA196620 RXW196620 SHS196620 SRO196620 TBK196620 TLG196620 TVC196620 UEY196620 UOU196620 UYQ196620 VIM196620 VSI196620 WCE196620 WMA196620 WVW196620 O262156 JK262156 TG262156 ADC262156 AMY262156 AWU262156 BGQ262156 BQM262156 CAI262156 CKE262156 CUA262156 DDW262156 DNS262156 DXO262156 EHK262156 ERG262156 FBC262156 FKY262156 FUU262156 GEQ262156 GOM262156 GYI262156 HIE262156 HSA262156 IBW262156 ILS262156 IVO262156 JFK262156 JPG262156 JZC262156 KIY262156 KSU262156 LCQ262156 LMM262156 LWI262156 MGE262156 MQA262156 MZW262156 NJS262156 NTO262156 ODK262156 ONG262156 OXC262156 PGY262156 PQU262156 QAQ262156 QKM262156 QUI262156 REE262156 ROA262156 RXW262156 SHS262156 SRO262156 TBK262156 TLG262156 TVC262156 UEY262156 UOU262156 UYQ262156 VIM262156 VSI262156 WCE262156 WMA262156 WVW262156 O327692 JK327692 TG327692 ADC327692 AMY327692 AWU327692 BGQ327692 BQM327692 CAI327692 CKE327692 CUA327692 DDW327692 DNS327692 DXO327692 EHK327692 ERG327692 FBC327692 FKY327692 FUU327692 GEQ327692 GOM327692 GYI327692 HIE327692 HSA327692 IBW327692 ILS327692 IVO327692 JFK327692 JPG327692 JZC327692 KIY327692 KSU327692 LCQ327692 LMM327692 LWI327692 MGE327692 MQA327692 MZW327692 NJS327692 NTO327692 ODK327692 ONG327692 OXC327692 PGY327692 PQU327692 QAQ327692 QKM327692 QUI327692 REE327692 ROA327692 RXW327692 SHS327692 SRO327692 TBK327692 TLG327692 TVC327692 UEY327692 UOU327692 UYQ327692 VIM327692 VSI327692 WCE327692 WMA327692 WVW327692 O393228 JK393228 TG393228 ADC393228 AMY393228 AWU393228 BGQ393228 BQM393228 CAI393228 CKE393228 CUA393228 DDW393228 DNS393228 DXO393228 EHK393228 ERG393228 FBC393228 FKY393228 FUU393228 GEQ393228 GOM393228 GYI393228 HIE393228 HSA393228 IBW393228 ILS393228 IVO393228 JFK393228 JPG393228 JZC393228 KIY393228 KSU393228 LCQ393228 LMM393228 LWI393228 MGE393228 MQA393228 MZW393228 NJS393228 NTO393228 ODK393228 ONG393228 OXC393228 PGY393228 PQU393228 QAQ393228 QKM393228 QUI393228 REE393228 ROA393228 RXW393228 SHS393228 SRO393228 TBK393228 TLG393228 TVC393228 UEY393228 UOU393228 UYQ393228 VIM393228 VSI393228 WCE393228 WMA393228 WVW393228 O458764 JK458764 TG458764 ADC458764 AMY458764 AWU458764 BGQ458764 BQM458764 CAI458764 CKE458764 CUA458764 DDW458764 DNS458764 DXO458764 EHK458764 ERG458764 FBC458764 FKY458764 FUU458764 GEQ458764 GOM458764 GYI458764 HIE458764 HSA458764 IBW458764 ILS458764 IVO458764 JFK458764 JPG458764 JZC458764 KIY458764 KSU458764 LCQ458764 LMM458764 LWI458764 MGE458764 MQA458764 MZW458764 NJS458764 NTO458764 ODK458764 ONG458764 OXC458764 PGY458764 PQU458764 QAQ458764 QKM458764 QUI458764 REE458764 ROA458764 RXW458764 SHS458764 SRO458764 TBK458764 TLG458764 TVC458764 UEY458764 UOU458764 UYQ458764 VIM458764 VSI458764 WCE458764 WMA458764 WVW458764 O524300 JK524300 TG524300 ADC524300 AMY524300 AWU524300 BGQ524300 BQM524300 CAI524300 CKE524300 CUA524300 DDW524300 DNS524300 DXO524300 EHK524300 ERG524300 FBC524300 FKY524300 FUU524300 GEQ524300 GOM524300 GYI524300 HIE524300 HSA524300 IBW524300 ILS524300 IVO524300 JFK524300 JPG524300 JZC524300 KIY524300 KSU524300 LCQ524300 LMM524300 LWI524300 MGE524300 MQA524300 MZW524300 NJS524300 NTO524300 ODK524300 ONG524300 OXC524300 PGY524300 PQU524300 QAQ524300 QKM524300 QUI524300 REE524300 ROA524300 RXW524300 SHS524300 SRO524300 TBK524300 TLG524300 TVC524300 UEY524300 UOU524300 UYQ524300 VIM524300 VSI524300 WCE524300 WMA524300 WVW524300 O589836 JK589836 TG589836 ADC589836 AMY589836 AWU589836 BGQ589836 BQM589836 CAI589836 CKE589836 CUA589836 DDW589836 DNS589836 DXO589836 EHK589836 ERG589836 FBC589836 FKY589836 FUU589836 GEQ589836 GOM589836 GYI589836 HIE589836 HSA589836 IBW589836 ILS589836 IVO589836 JFK589836 JPG589836 JZC589836 KIY589836 KSU589836 LCQ589836 LMM589836 LWI589836 MGE589836 MQA589836 MZW589836 NJS589836 NTO589836 ODK589836 ONG589836 OXC589836 PGY589836 PQU589836 QAQ589836 QKM589836 QUI589836 REE589836 ROA589836 RXW589836 SHS589836 SRO589836 TBK589836 TLG589836 TVC589836 UEY589836 UOU589836 UYQ589836 VIM589836 VSI589836 WCE589836 WMA589836 WVW589836 O655372 JK655372 TG655372 ADC655372 AMY655372 AWU655372 BGQ655372 BQM655372 CAI655372 CKE655372 CUA655372 DDW655372 DNS655372 DXO655372 EHK655372 ERG655372 FBC655372 FKY655372 FUU655372 GEQ655372 GOM655372 GYI655372 HIE655372 HSA655372 IBW655372 ILS655372 IVO655372 JFK655372 JPG655372 JZC655372 KIY655372 KSU655372 LCQ655372 LMM655372 LWI655372 MGE655372 MQA655372 MZW655372 NJS655372 NTO655372 ODK655372 ONG655372 OXC655372 PGY655372 PQU655372 QAQ655372 QKM655372 QUI655372 REE655372 ROA655372 RXW655372 SHS655372 SRO655372 TBK655372 TLG655372 TVC655372 UEY655372 UOU655372 UYQ655372 VIM655372 VSI655372 WCE655372 WMA655372 WVW655372 O720908 JK720908 TG720908 ADC720908 AMY720908 AWU720908 BGQ720908 BQM720908 CAI720908 CKE720908 CUA720908 DDW720908 DNS720908 DXO720908 EHK720908 ERG720908 FBC720908 FKY720908 FUU720908 GEQ720908 GOM720908 GYI720908 HIE720908 HSA720908 IBW720908 ILS720908 IVO720908 JFK720908 JPG720908 JZC720908 KIY720908 KSU720908 LCQ720908 LMM720908 LWI720908 MGE720908 MQA720908 MZW720908 NJS720908 NTO720908 ODK720908 ONG720908 OXC720908 PGY720908 PQU720908 QAQ720908 QKM720908 QUI720908 REE720908 ROA720908 RXW720908 SHS720908 SRO720908 TBK720908 TLG720908 TVC720908 UEY720908 UOU720908 UYQ720908 VIM720908 VSI720908 WCE720908 WMA720908 WVW720908 O786444 JK786444 TG786444 ADC786444 AMY786444 AWU786444 BGQ786444 BQM786444 CAI786444 CKE786444 CUA786444 DDW786444 DNS786444 DXO786444 EHK786444 ERG786444 FBC786444 FKY786444 FUU786444 GEQ786444 GOM786444 GYI786444 HIE786444 HSA786444 IBW786444 ILS786444 IVO786444 JFK786444 JPG786444 JZC786444 KIY786444 KSU786444 LCQ786444 LMM786444 LWI786444 MGE786444 MQA786444 MZW786444 NJS786444 NTO786444 ODK786444 ONG786444 OXC786444 PGY786444 PQU786444 QAQ786444 QKM786444 QUI786444 REE786444 ROA786444 RXW786444 SHS786444 SRO786444 TBK786444 TLG786444 TVC786444 UEY786444 UOU786444 UYQ786444 VIM786444 VSI786444 WCE786444 WMA786444 WVW786444 O851980 JK851980 TG851980 ADC851980 AMY851980 AWU851980 BGQ851980 BQM851980 CAI851980 CKE851980 CUA851980 DDW851980 DNS851980 DXO851980 EHK851980 ERG851980 FBC851980 FKY851980 FUU851980 GEQ851980 GOM851980 GYI851980 HIE851980 HSA851980 IBW851980 ILS851980 IVO851980 JFK851980 JPG851980 JZC851980 KIY851980 KSU851980 LCQ851980 LMM851980 LWI851980 MGE851980 MQA851980 MZW851980 NJS851980 NTO851980 ODK851980 ONG851980 OXC851980 PGY851980 PQU851980 QAQ851980 QKM851980 QUI851980 REE851980 ROA851980 RXW851980 SHS851980 SRO851980 TBK851980 TLG851980 TVC851980 UEY851980 UOU851980 UYQ851980 VIM851980 VSI851980 WCE851980 WMA851980 WVW851980 O917516 JK917516 TG917516 ADC917516 AMY917516 AWU917516 BGQ917516 BQM917516 CAI917516 CKE917516 CUA917516 DDW917516 DNS917516 DXO917516 EHK917516 ERG917516 FBC917516 FKY917516 FUU917516 GEQ917516 GOM917516 GYI917516 HIE917516 HSA917516 IBW917516 ILS917516 IVO917516 JFK917516 JPG917516 JZC917516 KIY917516 KSU917516 LCQ917516 LMM917516 LWI917516 MGE917516 MQA917516 MZW917516 NJS917516 NTO917516 ODK917516 ONG917516 OXC917516 PGY917516 PQU917516 QAQ917516 QKM917516 QUI917516 REE917516 ROA917516 RXW917516 SHS917516 SRO917516 TBK917516 TLG917516 TVC917516 UEY917516 UOU917516 UYQ917516 VIM917516 VSI917516 WCE917516 WMA917516 WVW917516 O983052 JK983052 TG983052 ADC983052 AMY983052 AWU983052 BGQ983052 BQM983052 CAI983052 CKE983052 CUA983052 DDW983052 DNS983052 DXO983052 EHK983052 ERG983052 FBC983052 FKY983052 FUU983052 GEQ983052 GOM983052 GYI983052 HIE983052 HSA983052 IBW983052 ILS983052 IVO983052 JFK983052 JPG983052 JZC983052 KIY983052 KSU983052 LCQ983052 LMM983052 LWI983052 MGE983052 MQA983052 MZW983052 NJS983052 NTO983052 ODK983052 ONG983052 OXC983052 PGY983052 PQU983052 QAQ983052 QKM983052 QUI983052 REE983052 ROA983052 RXW983052 SHS983052 SRO983052 TBK983052 TLG983052 TVC983052 UEY983052 UOU983052 UYQ983052 VIM983052 VSI983052 WCE983052 WMA983052 WVW983052" xr:uid="{00000000-0002-0000-0100-000000000000}">
      <formula1>$U$12:$U$13</formula1>
    </dataValidation>
    <dataValidation type="list" allowBlank="1" showInputMessage="1" showErrorMessage="1" sqref="K12 JG12 TC12 ACY12 AMU12 AWQ12 BGM12 BQI12 CAE12 CKA12 CTW12 DDS12 DNO12 DXK12 EHG12 ERC12 FAY12 FKU12 FUQ12 GEM12 GOI12 GYE12 HIA12 HRW12 IBS12 ILO12 IVK12 JFG12 JPC12 JYY12 KIU12 KSQ12 LCM12 LMI12 LWE12 MGA12 MPW12 MZS12 NJO12 NTK12 ODG12 ONC12 OWY12 PGU12 PQQ12 QAM12 QKI12 QUE12 REA12 RNW12 RXS12 SHO12 SRK12 TBG12 TLC12 TUY12 UEU12 UOQ12 UYM12 VII12 VSE12 WCA12 WLW12 WVS12 K65548 JG65548 TC65548 ACY65548 AMU65548 AWQ65548 BGM65548 BQI65548 CAE65548 CKA65548 CTW65548 DDS65548 DNO65548 DXK65548 EHG65548 ERC65548 FAY65548 FKU65548 FUQ65548 GEM65548 GOI65548 GYE65548 HIA65548 HRW65548 IBS65548 ILO65548 IVK65548 JFG65548 JPC65548 JYY65548 KIU65548 KSQ65548 LCM65548 LMI65548 LWE65548 MGA65548 MPW65548 MZS65548 NJO65548 NTK65548 ODG65548 ONC65548 OWY65548 PGU65548 PQQ65548 QAM65548 QKI65548 QUE65548 REA65548 RNW65548 RXS65548 SHO65548 SRK65548 TBG65548 TLC65548 TUY65548 UEU65548 UOQ65548 UYM65548 VII65548 VSE65548 WCA65548 WLW65548 WVS65548 K131084 JG131084 TC131084 ACY131084 AMU131084 AWQ131084 BGM131084 BQI131084 CAE131084 CKA131084 CTW131084 DDS131084 DNO131084 DXK131084 EHG131084 ERC131084 FAY131084 FKU131084 FUQ131084 GEM131084 GOI131084 GYE131084 HIA131084 HRW131084 IBS131084 ILO131084 IVK131084 JFG131084 JPC131084 JYY131084 KIU131084 KSQ131084 LCM131084 LMI131084 LWE131084 MGA131084 MPW131084 MZS131084 NJO131084 NTK131084 ODG131084 ONC131084 OWY131084 PGU131084 PQQ131084 QAM131084 QKI131084 QUE131084 REA131084 RNW131084 RXS131084 SHO131084 SRK131084 TBG131084 TLC131084 TUY131084 UEU131084 UOQ131084 UYM131084 VII131084 VSE131084 WCA131084 WLW131084 WVS131084 K196620 JG196620 TC196620 ACY196620 AMU196620 AWQ196620 BGM196620 BQI196620 CAE196620 CKA196620 CTW196620 DDS196620 DNO196620 DXK196620 EHG196620 ERC196620 FAY196620 FKU196620 FUQ196620 GEM196620 GOI196620 GYE196620 HIA196620 HRW196620 IBS196620 ILO196620 IVK196620 JFG196620 JPC196620 JYY196620 KIU196620 KSQ196620 LCM196620 LMI196620 LWE196620 MGA196620 MPW196620 MZS196620 NJO196620 NTK196620 ODG196620 ONC196620 OWY196620 PGU196620 PQQ196620 QAM196620 QKI196620 QUE196620 REA196620 RNW196620 RXS196620 SHO196620 SRK196620 TBG196620 TLC196620 TUY196620 UEU196620 UOQ196620 UYM196620 VII196620 VSE196620 WCA196620 WLW196620 WVS196620 K262156 JG262156 TC262156 ACY262156 AMU262156 AWQ262156 BGM262156 BQI262156 CAE262156 CKA262156 CTW262156 DDS262156 DNO262156 DXK262156 EHG262156 ERC262156 FAY262156 FKU262156 FUQ262156 GEM262156 GOI262156 GYE262156 HIA262156 HRW262156 IBS262156 ILO262156 IVK262156 JFG262156 JPC262156 JYY262156 KIU262156 KSQ262156 LCM262156 LMI262156 LWE262156 MGA262156 MPW262156 MZS262156 NJO262156 NTK262156 ODG262156 ONC262156 OWY262156 PGU262156 PQQ262156 QAM262156 QKI262156 QUE262156 REA262156 RNW262156 RXS262156 SHO262156 SRK262156 TBG262156 TLC262156 TUY262156 UEU262156 UOQ262156 UYM262156 VII262156 VSE262156 WCA262156 WLW262156 WVS262156 K327692 JG327692 TC327692 ACY327692 AMU327692 AWQ327692 BGM327692 BQI327692 CAE327692 CKA327692 CTW327692 DDS327692 DNO327692 DXK327692 EHG327692 ERC327692 FAY327692 FKU327692 FUQ327692 GEM327692 GOI327692 GYE327692 HIA327692 HRW327692 IBS327692 ILO327692 IVK327692 JFG327692 JPC327692 JYY327692 KIU327692 KSQ327692 LCM327692 LMI327692 LWE327692 MGA327692 MPW327692 MZS327692 NJO327692 NTK327692 ODG327692 ONC327692 OWY327692 PGU327692 PQQ327692 QAM327692 QKI327692 QUE327692 REA327692 RNW327692 RXS327692 SHO327692 SRK327692 TBG327692 TLC327692 TUY327692 UEU327692 UOQ327692 UYM327692 VII327692 VSE327692 WCA327692 WLW327692 WVS327692 K393228 JG393228 TC393228 ACY393228 AMU393228 AWQ393228 BGM393228 BQI393228 CAE393228 CKA393228 CTW393228 DDS393228 DNO393228 DXK393228 EHG393228 ERC393228 FAY393228 FKU393228 FUQ393228 GEM393228 GOI393228 GYE393228 HIA393228 HRW393228 IBS393228 ILO393228 IVK393228 JFG393228 JPC393228 JYY393228 KIU393228 KSQ393228 LCM393228 LMI393228 LWE393228 MGA393228 MPW393228 MZS393228 NJO393228 NTK393228 ODG393228 ONC393228 OWY393228 PGU393228 PQQ393228 QAM393228 QKI393228 QUE393228 REA393228 RNW393228 RXS393228 SHO393228 SRK393228 TBG393228 TLC393228 TUY393228 UEU393228 UOQ393228 UYM393228 VII393228 VSE393228 WCA393228 WLW393228 WVS393228 K458764 JG458764 TC458764 ACY458764 AMU458764 AWQ458764 BGM458764 BQI458764 CAE458764 CKA458764 CTW458764 DDS458764 DNO458764 DXK458764 EHG458764 ERC458764 FAY458764 FKU458764 FUQ458764 GEM458764 GOI458764 GYE458764 HIA458764 HRW458764 IBS458764 ILO458764 IVK458764 JFG458764 JPC458764 JYY458764 KIU458764 KSQ458764 LCM458764 LMI458764 LWE458764 MGA458764 MPW458764 MZS458764 NJO458764 NTK458764 ODG458764 ONC458764 OWY458764 PGU458764 PQQ458764 QAM458764 QKI458764 QUE458764 REA458764 RNW458764 RXS458764 SHO458764 SRK458764 TBG458764 TLC458764 TUY458764 UEU458764 UOQ458764 UYM458764 VII458764 VSE458764 WCA458764 WLW458764 WVS458764 K524300 JG524300 TC524300 ACY524300 AMU524300 AWQ524300 BGM524300 BQI524300 CAE524300 CKA524300 CTW524300 DDS524300 DNO524300 DXK524300 EHG524300 ERC524300 FAY524300 FKU524300 FUQ524300 GEM524300 GOI524300 GYE524300 HIA524300 HRW524300 IBS524300 ILO524300 IVK524300 JFG524300 JPC524300 JYY524300 KIU524300 KSQ524300 LCM524300 LMI524300 LWE524300 MGA524300 MPW524300 MZS524300 NJO524300 NTK524300 ODG524300 ONC524300 OWY524300 PGU524300 PQQ524300 QAM524300 QKI524300 QUE524300 REA524300 RNW524300 RXS524300 SHO524300 SRK524300 TBG524300 TLC524300 TUY524300 UEU524300 UOQ524300 UYM524300 VII524300 VSE524300 WCA524300 WLW524300 WVS524300 K589836 JG589836 TC589836 ACY589836 AMU589836 AWQ589836 BGM589836 BQI589836 CAE589836 CKA589836 CTW589836 DDS589836 DNO589836 DXK589836 EHG589836 ERC589836 FAY589836 FKU589836 FUQ589836 GEM589836 GOI589836 GYE589836 HIA589836 HRW589836 IBS589836 ILO589836 IVK589836 JFG589836 JPC589836 JYY589836 KIU589836 KSQ589836 LCM589836 LMI589836 LWE589836 MGA589836 MPW589836 MZS589836 NJO589836 NTK589836 ODG589836 ONC589836 OWY589836 PGU589836 PQQ589836 QAM589836 QKI589836 QUE589836 REA589836 RNW589836 RXS589836 SHO589836 SRK589836 TBG589836 TLC589836 TUY589836 UEU589836 UOQ589836 UYM589836 VII589836 VSE589836 WCA589836 WLW589836 WVS589836 K655372 JG655372 TC655372 ACY655372 AMU655372 AWQ655372 BGM655372 BQI655372 CAE655372 CKA655372 CTW655372 DDS655372 DNO655372 DXK655372 EHG655372 ERC655372 FAY655372 FKU655372 FUQ655372 GEM655372 GOI655372 GYE655372 HIA655372 HRW655372 IBS655372 ILO655372 IVK655372 JFG655372 JPC655372 JYY655372 KIU655372 KSQ655372 LCM655372 LMI655372 LWE655372 MGA655372 MPW655372 MZS655372 NJO655372 NTK655372 ODG655372 ONC655372 OWY655372 PGU655372 PQQ655372 QAM655372 QKI655372 QUE655372 REA655372 RNW655372 RXS655372 SHO655372 SRK655372 TBG655372 TLC655372 TUY655372 UEU655372 UOQ655372 UYM655372 VII655372 VSE655372 WCA655372 WLW655372 WVS655372 K720908 JG720908 TC720908 ACY720908 AMU720908 AWQ720908 BGM720908 BQI720908 CAE720908 CKA720908 CTW720908 DDS720908 DNO720908 DXK720908 EHG720908 ERC720908 FAY720908 FKU720908 FUQ720908 GEM720908 GOI720908 GYE720908 HIA720908 HRW720908 IBS720908 ILO720908 IVK720908 JFG720908 JPC720908 JYY720908 KIU720908 KSQ720908 LCM720908 LMI720908 LWE720908 MGA720908 MPW720908 MZS720908 NJO720908 NTK720908 ODG720908 ONC720908 OWY720908 PGU720908 PQQ720908 QAM720908 QKI720908 QUE720908 REA720908 RNW720908 RXS720908 SHO720908 SRK720908 TBG720908 TLC720908 TUY720908 UEU720908 UOQ720908 UYM720908 VII720908 VSE720908 WCA720908 WLW720908 WVS720908 K786444 JG786444 TC786444 ACY786444 AMU786444 AWQ786444 BGM786444 BQI786444 CAE786444 CKA786444 CTW786444 DDS786444 DNO786444 DXK786444 EHG786444 ERC786444 FAY786444 FKU786444 FUQ786444 GEM786444 GOI786444 GYE786444 HIA786444 HRW786444 IBS786444 ILO786444 IVK786444 JFG786444 JPC786444 JYY786444 KIU786444 KSQ786444 LCM786444 LMI786444 LWE786444 MGA786444 MPW786444 MZS786444 NJO786444 NTK786444 ODG786444 ONC786444 OWY786444 PGU786444 PQQ786444 QAM786444 QKI786444 QUE786444 REA786444 RNW786444 RXS786444 SHO786444 SRK786444 TBG786444 TLC786444 TUY786444 UEU786444 UOQ786444 UYM786444 VII786444 VSE786444 WCA786444 WLW786444 WVS786444 K851980 JG851980 TC851980 ACY851980 AMU851980 AWQ851980 BGM851980 BQI851980 CAE851980 CKA851980 CTW851980 DDS851980 DNO851980 DXK851980 EHG851980 ERC851980 FAY851980 FKU851980 FUQ851980 GEM851980 GOI851980 GYE851980 HIA851980 HRW851980 IBS851980 ILO851980 IVK851980 JFG851980 JPC851980 JYY851980 KIU851980 KSQ851980 LCM851980 LMI851980 LWE851980 MGA851980 MPW851980 MZS851980 NJO851980 NTK851980 ODG851980 ONC851980 OWY851980 PGU851980 PQQ851980 QAM851980 QKI851980 QUE851980 REA851980 RNW851980 RXS851980 SHO851980 SRK851980 TBG851980 TLC851980 TUY851980 UEU851980 UOQ851980 UYM851980 VII851980 VSE851980 WCA851980 WLW851980 WVS851980 K917516 JG917516 TC917516 ACY917516 AMU917516 AWQ917516 BGM917516 BQI917516 CAE917516 CKA917516 CTW917516 DDS917516 DNO917516 DXK917516 EHG917516 ERC917516 FAY917516 FKU917516 FUQ917516 GEM917516 GOI917516 GYE917516 HIA917516 HRW917516 IBS917516 ILO917516 IVK917516 JFG917516 JPC917516 JYY917516 KIU917516 KSQ917516 LCM917516 LMI917516 LWE917516 MGA917516 MPW917516 MZS917516 NJO917516 NTK917516 ODG917516 ONC917516 OWY917516 PGU917516 PQQ917516 QAM917516 QKI917516 QUE917516 REA917516 RNW917516 RXS917516 SHO917516 SRK917516 TBG917516 TLC917516 TUY917516 UEU917516 UOQ917516 UYM917516 VII917516 VSE917516 WCA917516 WLW917516 WVS917516 K983052 JG983052 TC983052 ACY983052 AMU983052 AWQ983052 BGM983052 BQI983052 CAE983052 CKA983052 CTW983052 DDS983052 DNO983052 DXK983052 EHG983052 ERC983052 FAY983052 FKU983052 FUQ983052 GEM983052 GOI983052 GYE983052 HIA983052 HRW983052 IBS983052 ILO983052 IVK983052 JFG983052 JPC983052 JYY983052 KIU983052 KSQ983052 LCM983052 LMI983052 LWE983052 MGA983052 MPW983052 MZS983052 NJO983052 NTK983052 ODG983052 ONC983052 OWY983052 PGU983052 PQQ983052 QAM983052 QKI983052 QUE983052 REA983052 RNW983052 RXS983052 SHO983052 SRK983052 TBG983052 TLC983052 TUY983052 UEU983052 UOQ983052 UYM983052 VII983052 VSE983052 WCA983052 WLW983052 WVS983052" xr:uid="{00000000-0002-0000-0100-000001000000}">
      <formula1>$S$12:$S$14</formula1>
    </dataValidation>
    <dataValidation type="list" allowBlank="1" showInputMessage="1" showErrorMessage="1" sqref="K11 JG11 TC11 ACY11 AMU11 AWQ11 BGM11 BQI11 CAE11 CKA11 CTW11 DDS11 DNO11 DXK11 EHG11 ERC11 FAY11 FKU11 FUQ11 GEM11 GOI11 GYE11 HIA11 HRW11 IBS11 ILO11 IVK11 JFG11 JPC11 JYY11 KIU11 KSQ11 LCM11 LMI11 LWE11 MGA11 MPW11 MZS11 NJO11 NTK11 ODG11 ONC11 OWY11 PGU11 PQQ11 QAM11 QKI11 QUE11 REA11 RNW11 RXS11 SHO11 SRK11 TBG11 TLC11 TUY11 UEU11 UOQ11 UYM11 VII11 VSE11 WCA11 WLW11 WVS11 K65547 JG65547 TC65547 ACY65547 AMU65547 AWQ65547 BGM65547 BQI65547 CAE65547 CKA65547 CTW65547 DDS65547 DNO65547 DXK65547 EHG65547 ERC65547 FAY65547 FKU65547 FUQ65547 GEM65547 GOI65547 GYE65547 HIA65547 HRW65547 IBS65547 ILO65547 IVK65547 JFG65547 JPC65547 JYY65547 KIU65547 KSQ65547 LCM65547 LMI65547 LWE65547 MGA65547 MPW65547 MZS65547 NJO65547 NTK65547 ODG65547 ONC65547 OWY65547 PGU65547 PQQ65547 QAM65547 QKI65547 QUE65547 REA65547 RNW65547 RXS65547 SHO65547 SRK65547 TBG65547 TLC65547 TUY65547 UEU65547 UOQ65547 UYM65547 VII65547 VSE65547 WCA65547 WLW65547 WVS65547 K131083 JG131083 TC131083 ACY131083 AMU131083 AWQ131083 BGM131083 BQI131083 CAE131083 CKA131083 CTW131083 DDS131083 DNO131083 DXK131083 EHG131083 ERC131083 FAY131083 FKU131083 FUQ131083 GEM131083 GOI131083 GYE131083 HIA131083 HRW131083 IBS131083 ILO131083 IVK131083 JFG131083 JPC131083 JYY131083 KIU131083 KSQ131083 LCM131083 LMI131083 LWE131083 MGA131083 MPW131083 MZS131083 NJO131083 NTK131083 ODG131083 ONC131083 OWY131083 PGU131083 PQQ131083 QAM131083 QKI131083 QUE131083 REA131083 RNW131083 RXS131083 SHO131083 SRK131083 TBG131083 TLC131083 TUY131083 UEU131083 UOQ131083 UYM131083 VII131083 VSE131083 WCA131083 WLW131083 WVS131083 K196619 JG196619 TC196619 ACY196619 AMU196619 AWQ196619 BGM196619 BQI196619 CAE196619 CKA196619 CTW196619 DDS196619 DNO196619 DXK196619 EHG196619 ERC196619 FAY196619 FKU196619 FUQ196619 GEM196619 GOI196619 GYE196619 HIA196619 HRW196619 IBS196619 ILO196619 IVK196619 JFG196619 JPC196619 JYY196619 KIU196619 KSQ196619 LCM196619 LMI196619 LWE196619 MGA196619 MPW196619 MZS196619 NJO196619 NTK196619 ODG196619 ONC196619 OWY196619 PGU196619 PQQ196619 QAM196619 QKI196619 QUE196619 REA196619 RNW196619 RXS196619 SHO196619 SRK196619 TBG196619 TLC196619 TUY196619 UEU196619 UOQ196619 UYM196619 VII196619 VSE196619 WCA196619 WLW196619 WVS196619 K262155 JG262155 TC262155 ACY262155 AMU262155 AWQ262155 BGM262155 BQI262155 CAE262155 CKA262155 CTW262155 DDS262155 DNO262155 DXK262155 EHG262155 ERC262155 FAY262155 FKU262155 FUQ262155 GEM262155 GOI262155 GYE262155 HIA262155 HRW262155 IBS262155 ILO262155 IVK262155 JFG262155 JPC262155 JYY262155 KIU262155 KSQ262155 LCM262155 LMI262155 LWE262155 MGA262155 MPW262155 MZS262155 NJO262155 NTK262155 ODG262155 ONC262155 OWY262155 PGU262155 PQQ262155 QAM262155 QKI262155 QUE262155 REA262155 RNW262155 RXS262155 SHO262155 SRK262155 TBG262155 TLC262155 TUY262155 UEU262155 UOQ262155 UYM262155 VII262155 VSE262155 WCA262155 WLW262155 WVS262155 K327691 JG327691 TC327691 ACY327691 AMU327691 AWQ327691 BGM327691 BQI327691 CAE327691 CKA327691 CTW327691 DDS327691 DNO327691 DXK327691 EHG327691 ERC327691 FAY327691 FKU327691 FUQ327691 GEM327691 GOI327691 GYE327691 HIA327691 HRW327691 IBS327691 ILO327691 IVK327691 JFG327691 JPC327691 JYY327691 KIU327691 KSQ327691 LCM327691 LMI327691 LWE327691 MGA327691 MPW327691 MZS327691 NJO327691 NTK327691 ODG327691 ONC327691 OWY327691 PGU327691 PQQ327691 QAM327691 QKI327691 QUE327691 REA327691 RNW327691 RXS327691 SHO327691 SRK327691 TBG327691 TLC327691 TUY327691 UEU327691 UOQ327691 UYM327691 VII327691 VSE327691 WCA327691 WLW327691 WVS327691 K393227 JG393227 TC393227 ACY393227 AMU393227 AWQ393227 BGM393227 BQI393227 CAE393227 CKA393227 CTW393227 DDS393227 DNO393227 DXK393227 EHG393227 ERC393227 FAY393227 FKU393227 FUQ393227 GEM393227 GOI393227 GYE393227 HIA393227 HRW393227 IBS393227 ILO393227 IVK393227 JFG393227 JPC393227 JYY393227 KIU393227 KSQ393227 LCM393227 LMI393227 LWE393227 MGA393227 MPW393227 MZS393227 NJO393227 NTK393227 ODG393227 ONC393227 OWY393227 PGU393227 PQQ393227 QAM393227 QKI393227 QUE393227 REA393227 RNW393227 RXS393227 SHO393227 SRK393227 TBG393227 TLC393227 TUY393227 UEU393227 UOQ393227 UYM393227 VII393227 VSE393227 WCA393227 WLW393227 WVS393227 K458763 JG458763 TC458763 ACY458763 AMU458763 AWQ458763 BGM458763 BQI458763 CAE458763 CKA458763 CTW458763 DDS458763 DNO458763 DXK458763 EHG458763 ERC458763 FAY458763 FKU458763 FUQ458763 GEM458763 GOI458763 GYE458763 HIA458763 HRW458763 IBS458763 ILO458763 IVK458763 JFG458763 JPC458763 JYY458763 KIU458763 KSQ458763 LCM458763 LMI458763 LWE458763 MGA458763 MPW458763 MZS458763 NJO458763 NTK458763 ODG458763 ONC458763 OWY458763 PGU458763 PQQ458763 QAM458763 QKI458763 QUE458763 REA458763 RNW458763 RXS458763 SHO458763 SRK458763 TBG458763 TLC458763 TUY458763 UEU458763 UOQ458763 UYM458763 VII458763 VSE458763 WCA458763 WLW458763 WVS458763 K524299 JG524299 TC524299 ACY524299 AMU524299 AWQ524299 BGM524299 BQI524299 CAE524299 CKA524299 CTW524299 DDS524299 DNO524299 DXK524299 EHG524299 ERC524299 FAY524299 FKU524299 FUQ524299 GEM524299 GOI524299 GYE524299 HIA524299 HRW524299 IBS524299 ILO524299 IVK524299 JFG524299 JPC524299 JYY524299 KIU524299 KSQ524299 LCM524299 LMI524299 LWE524299 MGA524299 MPW524299 MZS524299 NJO524299 NTK524299 ODG524299 ONC524299 OWY524299 PGU524299 PQQ524299 QAM524299 QKI524299 QUE524299 REA524299 RNW524299 RXS524299 SHO524299 SRK524299 TBG524299 TLC524299 TUY524299 UEU524299 UOQ524299 UYM524299 VII524299 VSE524299 WCA524299 WLW524299 WVS524299 K589835 JG589835 TC589835 ACY589835 AMU589835 AWQ589835 BGM589835 BQI589835 CAE589835 CKA589835 CTW589835 DDS589835 DNO589835 DXK589835 EHG589835 ERC589835 FAY589835 FKU589835 FUQ589835 GEM589835 GOI589835 GYE589835 HIA589835 HRW589835 IBS589835 ILO589835 IVK589835 JFG589835 JPC589835 JYY589835 KIU589835 KSQ589835 LCM589835 LMI589835 LWE589835 MGA589835 MPW589835 MZS589835 NJO589835 NTK589835 ODG589835 ONC589835 OWY589835 PGU589835 PQQ589835 QAM589835 QKI589835 QUE589835 REA589835 RNW589835 RXS589835 SHO589835 SRK589835 TBG589835 TLC589835 TUY589835 UEU589835 UOQ589835 UYM589835 VII589835 VSE589835 WCA589835 WLW589835 WVS589835 K655371 JG655371 TC655371 ACY655371 AMU655371 AWQ655371 BGM655371 BQI655371 CAE655371 CKA655371 CTW655371 DDS655371 DNO655371 DXK655371 EHG655371 ERC655371 FAY655371 FKU655371 FUQ655371 GEM655371 GOI655371 GYE655371 HIA655371 HRW655371 IBS655371 ILO655371 IVK655371 JFG655371 JPC655371 JYY655371 KIU655371 KSQ655371 LCM655371 LMI655371 LWE655371 MGA655371 MPW655371 MZS655371 NJO655371 NTK655371 ODG655371 ONC655371 OWY655371 PGU655371 PQQ655371 QAM655371 QKI655371 QUE655371 REA655371 RNW655371 RXS655371 SHO655371 SRK655371 TBG655371 TLC655371 TUY655371 UEU655371 UOQ655371 UYM655371 VII655371 VSE655371 WCA655371 WLW655371 WVS655371 K720907 JG720907 TC720907 ACY720907 AMU720907 AWQ720907 BGM720907 BQI720907 CAE720907 CKA720907 CTW720907 DDS720907 DNO720907 DXK720907 EHG720907 ERC720907 FAY720907 FKU720907 FUQ720907 GEM720907 GOI720907 GYE720907 HIA720907 HRW720907 IBS720907 ILO720907 IVK720907 JFG720907 JPC720907 JYY720907 KIU720907 KSQ720907 LCM720907 LMI720907 LWE720907 MGA720907 MPW720907 MZS720907 NJO720907 NTK720907 ODG720907 ONC720907 OWY720907 PGU720907 PQQ720907 QAM720907 QKI720907 QUE720907 REA720907 RNW720907 RXS720907 SHO720907 SRK720907 TBG720907 TLC720907 TUY720907 UEU720907 UOQ720907 UYM720907 VII720907 VSE720907 WCA720907 WLW720907 WVS720907 K786443 JG786443 TC786443 ACY786443 AMU786443 AWQ786443 BGM786443 BQI786443 CAE786443 CKA786443 CTW786443 DDS786443 DNO786443 DXK786443 EHG786443 ERC786443 FAY786443 FKU786443 FUQ786443 GEM786443 GOI786443 GYE786443 HIA786443 HRW786443 IBS786443 ILO786443 IVK786443 JFG786443 JPC786443 JYY786443 KIU786443 KSQ786443 LCM786443 LMI786443 LWE786443 MGA786443 MPW786443 MZS786443 NJO786443 NTK786443 ODG786443 ONC786443 OWY786443 PGU786443 PQQ786443 QAM786443 QKI786443 QUE786443 REA786443 RNW786443 RXS786443 SHO786443 SRK786443 TBG786443 TLC786443 TUY786443 UEU786443 UOQ786443 UYM786443 VII786443 VSE786443 WCA786443 WLW786443 WVS786443 K851979 JG851979 TC851979 ACY851979 AMU851979 AWQ851979 BGM851979 BQI851979 CAE851979 CKA851979 CTW851979 DDS851979 DNO851979 DXK851979 EHG851979 ERC851979 FAY851979 FKU851979 FUQ851979 GEM851979 GOI851979 GYE851979 HIA851979 HRW851979 IBS851979 ILO851979 IVK851979 JFG851979 JPC851979 JYY851979 KIU851979 KSQ851979 LCM851979 LMI851979 LWE851979 MGA851979 MPW851979 MZS851979 NJO851979 NTK851979 ODG851979 ONC851979 OWY851979 PGU851979 PQQ851979 QAM851979 QKI851979 QUE851979 REA851979 RNW851979 RXS851979 SHO851979 SRK851979 TBG851979 TLC851979 TUY851979 UEU851979 UOQ851979 UYM851979 VII851979 VSE851979 WCA851979 WLW851979 WVS851979 K917515 JG917515 TC917515 ACY917515 AMU917515 AWQ917515 BGM917515 BQI917515 CAE917515 CKA917515 CTW917515 DDS917515 DNO917515 DXK917515 EHG917515 ERC917515 FAY917515 FKU917515 FUQ917515 GEM917515 GOI917515 GYE917515 HIA917515 HRW917515 IBS917515 ILO917515 IVK917515 JFG917515 JPC917515 JYY917515 KIU917515 KSQ917515 LCM917515 LMI917515 LWE917515 MGA917515 MPW917515 MZS917515 NJO917515 NTK917515 ODG917515 ONC917515 OWY917515 PGU917515 PQQ917515 QAM917515 QKI917515 QUE917515 REA917515 RNW917515 RXS917515 SHO917515 SRK917515 TBG917515 TLC917515 TUY917515 UEU917515 UOQ917515 UYM917515 VII917515 VSE917515 WCA917515 WLW917515 WVS917515 K983051 JG983051 TC983051 ACY983051 AMU983051 AWQ983051 BGM983051 BQI983051 CAE983051 CKA983051 CTW983051 DDS983051 DNO983051 DXK983051 EHG983051 ERC983051 FAY983051 FKU983051 FUQ983051 GEM983051 GOI983051 GYE983051 HIA983051 HRW983051 IBS983051 ILO983051 IVK983051 JFG983051 JPC983051 JYY983051 KIU983051 KSQ983051 LCM983051 LMI983051 LWE983051 MGA983051 MPW983051 MZS983051 NJO983051 NTK983051 ODG983051 ONC983051 OWY983051 PGU983051 PQQ983051 QAM983051 QKI983051 QUE983051 REA983051 RNW983051 RXS983051 SHO983051 SRK983051 TBG983051 TLC983051 TUY983051 UEU983051 UOQ983051 UYM983051 VII983051 VSE983051 WCA983051 WLW983051 WVS983051" xr:uid="{00000000-0002-0000-0100-000002000000}">
      <formula1>$S$12:$S$15</formula1>
    </dataValidation>
    <dataValidation type="list" allowBlank="1" showInputMessage="1" showErrorMessage="1" sqref="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xr:uid="{00000000-0002-0000-0100-000003000000}">
      <formula1>$W$9:$W$12</formula1>
    </dataValidation>
    <dataValidation type="decimal" operator="greaterThanOrEqual" allowBlank="1" showInputMessage="1" showErrorMessage="1" errorTitle="ค่างานต้นทุน" error="ใส่ตัวเลขเท่านั้นครับ" promptTitle="ค่างานต้นทุน" prompt="ใส่ค่างานต้นทุน (ค่าวัสดุ+ค่าแรง)_x000a_ซึ่งยังไม่รวมค่า ภาษี กำไร ค่าดำเนินการ" sqref="N4:O4 JJ4:JK4 TF4:TG4 ADB4:ADC4 AMX4:AMY4 AWT4:AWU4 BGP4:BGQ4 BQL4:BQM4 CAH4:CAI4 CKD4:CKE4 CTZ4:CUA4 DDV4:DDW4 DNR4:DNS4 DXN4:DXO4 EHJ4:EHK4 ERF4:ERG4 FBB4:FBC4 FKX4:FKY4 FUT4:FUU4 GEP4:GEQ4 GOL4:GOM4 GYH4:GYI4 HID4:HIE4 HRZ4:HSA4 IBV4:IBW4 ILR4:ILS4 IVN4:IVO4 JFJ4:JFK4 JPF4:JPG4 JZB4:JZC4 KIX4:KIY4 KST4:KSU4 LCP4:LCQ4 LML4:LMM4 LWH4:LWI4 MGD4:MGE4 MPZ4:MQA4 MZV4:MZW4 NJR4:NJS4 NTN4:NTO4 ODJ4:ODK4 ONF4:ONG4 OXB4:OXC4 PGX4:PGY4 PQT4:PQU4 QAP4:QAQ4 QKL4:QKM4 QUH4:QUI4 RED4:REE4 RNZ4:ROA4 RXV4:RXW4 SHR4:SHS4 SRN4:SRO4 TBJ4:TBK4 TLF4:TLG4 TVB4:TVC4 UEX4:UEY4 UOT4:UOU4 UYP4:UYQ4 VIL4:VIM4 VSH4:VSI4 WCD4:WCE4 WLZ4:WMA4 WVV4:WVW4 N65540:O65540 JJ65540:JK65540 TF65540:TG65540 ADB65540:ADC65540 AMX65540:AMY65540 AWT65540:AWU65540 BGP65540:BGQ65540 BQL65540:BQM65540 CAH65540:CAI65540 CKD65540:CKE65540 CTZ65540:CUA65540 DDV65540:DDW65540 DNR65540:DNS65540 DXN65540:DXO65540 EHJ65540:EHK65540 ERF65540:ERG65540 FBB65540:FBC65540 FKX65540:FKY65540 FUT65540:FUU65540 GEP65540:GEQ65540 GOL65540:GOM65540 GYH65540:GYI65540 HID65540:HIE65540 HRZ65540:HSA65540 IBV65540:IBW65540 ILR65540:ILS65540 IVN65540:IVO65540 JFJ65540:JFK65540 JPF65540:JPG65540 JZB65540:JZC65540 KIX65540:KIY65540 KST65540:KSU65540 LCP65540:LCQ65540 LML65540:LMM65540 LWH65540:LWI65540 MGD65540:MGE65540 MPZ65540:MQA65540 MZV65540:MZW65540 NJR65540:NJS65540 NTN65540:NTO65540 ODJ65540:ODK65540 ONF65540:ONG65540 OXB65540:OXC65540 PGX65540:PGY65540 PQT65540:PQU65540 QAP65540:QAQ65540 QKL65540:QKM65540 QUH65540:QUI65540 RED65540:REE65540 RNZ65540:ROA65540 RXV65540:RXW65540 SHR65540:SHS65540 SRN65540:SRO65540 TBJ65540:TBK65540 TLF65540:TLG65540 TVB65540:TVC65540 UEX65540:UEY65540 UOT65540:UOU65540 UYP65540:UYQ65540 VIL65540:VIM65540 VSH65540:VSI65540 WCD65540:WCE65540 WLZ65540:WMA65540 WVV65540:WVW65540 N131076:O131076 JJ131076:JK131076 TF131076:TG131076 ADB131076:ADC131076 AMX131076:AMY131076 AWT131076:AWU131076 BGP131076:BGQ131076 BQL131076:BQM131076 CAH131076:CAI131076 CKD131076:CKE131076 CTZ131076:CUA131076 DDV131076:DDW131076 DNR131076:DNS131076 DXN131076:DXO131076 EHJ131076:EHK131076 ERF131076:ERG131076 FBB131076:FBC131076 FKX131076:FKY131076 FUT131076:FUU131076 GEP131076:GEQ131076 GOL131076:GOM131076 GYH131076:GYI131076 HID131076:HIE131076 HRZ131076:HSA131076 IBV131076:IBW131076 ILR131076:ILS131076 IVN131076:IVO131076 JFJ131076:JFK131076 JPF131076:JPG131076 JZB131076:JZC131076 KIX131076:KIY131076 KST131076:KSU131076 LCP131076:LCQ131076 LML131076:LMM131076 LWH131076:LWI131076 MGD131076:MGE131076 MPZ131076:MQA131076 MZV131076:MZW131076 NJR131076:NJS131076 NTN131076:NTO131076 ODJ131076:ODK131076 ONF131076:ONG131076 OXB131076:OXC131076 PGX131076:PGY131076 PQT131076:PQU131076 QAP131076:QAQ131076 QKL131076:QKM131076 QUH131076:QUI131076 RED131076:REE131076 RNZ131076:ROA131076 RXV131076:RXW131076 SHR131076:SHS131076 SRN131076:SRO131076 TBJ131076:TBK131076 TLF131076:TLG131076 TVB131076:TVC131076 UEX131076:UEY131076 UOT131076:UOU131076 UYP131076:UYQ131076 VIL131076:VIM131076 VSH131076:VSI131076 WCD131076:WCE131076 WLZ131076:WMA131076 WVV131076:WVW131076 N196612:O196612 JJ196612:JK196612 TF196612:TG196612 ADB196612:ADC196612 AMX196612:AMY196612 AWT196612:AWU196612 BGP196612:BGQ196612 BQL196612:BQM196612 CAH196612:CAI196612 CKD196612:CKE196612 CTZ196612:CUA196612 DDV196612:DDW196612 DNR196612:DNS196612 DXN196612:DXO196612 EHJ196612:EHK196612 ERF196612:ERG196612 FBB196612:FBC196612 FKX196612:FKY196612 FUT196612:FUU196612 GEP196612:GEQ196612 GOL196612:GOM196612 GYH196612:GYI196612 HID196612:HIE196612 HRZ196612:HSA196612 IBV196612:IBW196612 ILR196612:ILS196612 IVN196612:IVO196612 JFJ196612:JFK196612 JPF196612:JPG196612 JZB196612:JZC196612 KIX196612:KIY196612 KST196612:KSU196612 LCP196612:LCQ196612 LML196612:LMM196612 LWH196612:LWI196612 MGD196612:MGE196612 MPZ196612:MQA196612 MZV196612:MZW196612 NJR196612:NJS196612 NTN196612:NTO196612 ODJ196612:ODK196612 ONF196612:ONG196612 OXB196612:OXC196612 PGX196612:PGY196612 PQT196612:PQU196612 QAP196612:QAQ196612 QKL196612:QKM196612 QUH196612:QUI196612 RED196612:REE196612 RNZ196612:ROA196612 RXV196612:RXW196612 SHR196612:SHS196612 SRN196612:SRO196612 TBJ196612:TBK196612 TLF196612:TLG196612 TVB196612:TVC196612 UEX196612:UEY196612 UOT196612:UOU196612 UYP196612:UYQ196612 VIL196612:VIM196612 VSH196612:VSI196612 WCD196612:WCE196612 WLZ196612:WMA196612 WVV196612:WVW196612 N262148:O262148 JJ262148:JK262148 TF262148:TG262148 ADB262148:ADC262148 AMX262148:AMY262148 AWT262148:AWU262148 BGP262148:BGQ262148 BQL262148:BQM262148 CAH262148:CAI262148 CKD262148:CKE262148 CTZ262148:CUA262148 DDV262148:DDW262148 DNR262148:DNS262148 DXN262148:DXO262148 EHJ262148:EHK262148 ERF262148:ERG262148 FBB262148:FBC262148 FKX262148:FKY262148 FUT262148:FUU262148 GEP262148:GEQ262148 GOL262148:GOM262148 GYH262148:GYI262148 HID262148:HIE262148 HRZ262148:HSA262148 IBV262148:IBW262148 ILR262148:ILS262148 IVN262148:IVO262148 JFJ262148:JFK262148 JPF262148:JPG262148 JZB262148:JZC262148 KIX262148:KIY262148 KST262148:KSU262148 LCP262148:LCQ262148 LML262148:LMM262148 LWH262148:LWI262148 MGD262148:MGE262148 MPZ262148:MQA262148 MZV262148:MZW262148 NJR262148:NJS262148 NTN262148:NTO262148 ODJ262148:ODK262148 ONF262148:ONG262148 OXB262148:OXC262148 PGX262148:PGY262148 PQT262148:PQU262148 QAP262148:QAQ262148 QKL262148:QKM262148 QUH262148:QUI262148 RED262148:REE262148 RNZ262148:ROA262148 RXV262148:RXW262148 SHR262148:SHS262148 SRN262148:SRO262148 TBJ262148:TBK262148 TLF262148:TLG262148 TVB262148:TVC262148 UEX262148:UEY262148 UOT262148:UOU262148 UYP262148:UYQ262148 VIL262148:VIM262148 VSH262148:VSI262148 WCD262148:WCE262148 WLZ262148:WMA262148 WVV262148:WVW262148 N327684:O327684 JJ327684:JK327684 TF327684:TG327684 ADB327684:ADC327684 AMX327684:AMY327684 AWT327684:AWU327684 BGP327684:BGQ327684 BQL327684:BQM327684 CAH327684:CAI327684 CKD327684:CKE327684 CTZ327684:CUA327684 DDV327684:DDW327684 DNR327684:DNS327684 DXN327684:DXO327684 EHJ327684:EHK327684 ERF327684:ERG327684 FBB327684:FBC327684 FKX327684:FKY327684 FUT327684:FUU327684 GEP327684:GEQ327684 GOL327684:GOM327684 GYH327684:GYI327684 HID327684:HIE327684 HRZ327684:HSA327684 IBV327684:IBW327684 ILR327684:ILS327684 IVN327684:IVO327684 JFJ327684:JFK327684 JPF327684:JPG327684 JZB327684:JZC327684 KIX327684:KIY327684 KST327684:KSU327684 LCP327684:LCQ327684 LML327684:LMM327684 LWH327684:LWI327684 MGD327684:MGE327684 MPZ327684:MQA327684 MZV327684:MZW327684 NJR327684:NJS327684 NTN327684:NTO327684 ODJ327684:ODK327684 ONF327684:ONG327684 OXB327684:OXC327684 PGX327684:PGY327684 PQT327684:PQU327684 QAP327684:QAQ327684 QKL327684:QKM327684 QUH327684:QUI327684 RED327684:REE327684 RNZ327684:ROA327684 RXV327684:RXW327684 SHR327684:SHS327684 SRN327684:SRO327684 TBJ327684:TBK327684 TLF327684:TLG327684 TVB327684:TVC327684 UEX327684:UEY327684 UOT327684:UOU327684 UYP327684:UYQ327684 VIL327684:VIM327684 VSH327684:VSI327684 WCD327684:WCE327684 WLZ327684:WMA327684 WVV327684:WVW327684 N393220:O393220 JJ393220:JK393220 TF393220:TG393220 ADB393220:ADC393220 AMX393220:AMY393220 AWT393220:AWU393220 BGP393220:BGQ393220 BQL393220:BQM393220 CAH393220:CAI393220 CKD393220:CKE393220 CTZ393220:CUA393220 DDV393220:DDW393220 DNR393220:DNS393220 DXN393220:DXO393220 EHJ393220:EHK393220 ERF393220:ERG393220 FBB393220:FBC393220 FKX393220:FKY393220 FUT393220:FUU393220 GEP393220:GEQ393220 GOL393220:GOM393220 GYH393220:GYI393220 HID393220:HIE393220 HRZ393220:HSA393220 IBV393220:IBW393220 ILR393220:ILS393220 IVN393220:IVO393220 JFJ393220:JFK393220 JPF393220:JPG393220 JZB393220:JZC393220 KIX393220:KIY393220 KST393220:KSU393220 LCP393220:LCQ393220 LML393220:LMM393220 LWH393220:LWI393220 MGD393220:MGE393220 MPZ393220:MQA393220 MZV393220:MZW393220 NJR393220:NJS393220 NTN393220:NTO393220 ODJ393220:ODK393220 ONF393220:ONG393220 OXB393220:OXC393220 PGX393220:PGY393220 PQT393220:PQU393220 QAP393220:QAQ393220 QKL393220:QKM393220 QUH393220:QUI393220 RED393220:REE393220 RNZ393220:ROA393220 RXV393220:RXW393220 SHR393220:SHS393220 SRN393220:SRO393220 TBJ393220:TBK393220 TLF393220:TLG393220 TVB393220:TVC393220 UEX393220:UEY393220 UOT393220:UOU393220 UYP393220:UYQ393220 VIL393220:VIM393220 VSH393220:VSI393220 WCD393220:WCE393220 WLZ393220:WMA393220 WVV393220:WVW393220 N458756:O458756 JJ458756:JK458756 TF458756:TG458756 ADB458756:ADC458756 AMX458756:AMY458756 AWT458756:AWU458756 BGP458756:BGQ458756 BQL458756:BQM458756 CAH458756:CAI458756 CKD458756:CKE458756 CTZ458756:CUA458756 DDV458756:DDW458756 DNR458756:DNS458756 DXN458756:DXO458756 EHJ458756:EHK458756 ERF458756:ERG458756 FBB458756:FBC458756 FKX458756:FKY458756 FUT458756:FUU458756 GEP458756:GEQ458756 GOL458756:GOM458756 GYH458756:GYI458756 HID458756:HIE458756 HRZ458756:HSA458756 IBV458756:IBW458756 ILR458756:ILS458756 IVN458756:IVO458756 JFJ458756:JFK458756 JPF458756:JPG458756 JZB458756:JZC458756 KIX458756:KIY458756 KST458756:KSU458756 LCP458756:LCQ458756 LML458756:LMM458756 LWH458756:LWI458756 MGD458756:MGE458756 MPZ458756:MQA458756 MZV458756:MZW458756 NJR458756:NJS458756 NTN458756:NTO458756 ODJ458756:ODK458756 ONF458756:ONG458756 OXB458756:OXC458756 PGX458756:PGY458756 PQT458756:PQU458756 QAP458756:QAQ458756 QKL458756:QKM458756 QUH458756:QUI458756 RED458756:REE458756 RNZ458756:ROA458756 RXV458756:RXW458756 SHR458756:SHS458756 SRN458756:SRO458756 TBJ458756:TBK458756 TLF458756:TLG458756 TVB458756:TVC458756 UEX458756:UEY458756 UOT458756:UOU458756 UYP458756:UYQ458756 VIL458756:VIM458756 VSH458756:VSI458756 WCD458756:WCE458756 WLZ458756:WMA458756 WVV458756:WVW458756 N524292:O524292 JJ524292:JK524292 TF524292:TG524292 ADB524292:ADC524292 AMX524292:AMY524292 AWT524292:AWU524292 BGP524292:BGQ524292 BQL524292:BQM524292 CAH524292:CAI524292 CKD524292:CKE524292 CTZ524292:CUA524292 DDV524292:DDW524292 DNR524292:DNS524292 DXN524292:DXO524292 EHJ524292:EHK524292 ERF524292:ERG524292 FBB524292:FBC524292 FKX524292:FKY524292 FUT524292:FUU524292 GEP524292:GEQ524292 GOL524292:GOM524292 GYH524292:GYI524292 HID524292:HIE524292 HRZ524292:HSA524292 IBV524292:IBW524292 ILR524292:ILS524292 IVN524292:IVO524292 JFJ524292:JFK524292 JPF524292:JPG524292 JZB524292:JZC524292 KIX524292:KIY524292 KST524292:KSU524292 LCP524292:LCQ524292 LML524292:LMM524292 LWH524292:LWI524292 MGD524292:MGE524292 MPZ524292:MQA524292 MZV524292:MZW524292 NJR524292:NJS524292 NTN524292:NTO524292 ODJ524292:ODK524292 ONF524292:ONG524292 OXB524292:OXC524292 PGX524292:PGY524292 PQT524292:PQU524292 QAP524292:QAQ524292 QKL524292:QKM524292 QUH524292:QUI524292 RED524292:REE524292 RNZ524292:ROA524292 RXV524292:RXW524292 SHR524292:SHS524292 SRN524292:SRO524292 TBJ524292:TBK524292 TLF524292:TLG524292 TVB524292:TVC524292 UEX524292:UEY524292 UOT524292:UOU524292 UYP524292:UYQ524292 VIL524292:VIM524292 VSH524292:VSI524292 WCD524292:WCE524292 WLZ524292:WMA524292 WVV524292:WVW524292 N589828:O589828 JJ589828:JK589828 TF589828:TG589828 ADB589828:ADC589828 AMX589828:AMY589828 AWT589828:AWU589828 BGP589828:BGQ589828 BQL589828:BQM589828 CAH589828:CAI589828 CKD589828:CKE589828 CTZ589828:CUA589828 DDV589828:DDW589828 DNR589828:DNS589828 DXN589828:DXO589828 EHJ589828:EHK589828 ERF589828:ERG589828 FBB589828:FBC589828 FKX589828:FKY589828 FUT589828:FUU589828 GEP589828:GEQ589828 GOL589828:GOM589828 GYH589828:GYI589828 HID589828:HIE589828 HRZ589828:HSA589828 IBV589828:IBW589828 ILR589828:ILS589828 IVN589828:IVO589828 JFJ589828:JFK589828 JPF589828:JPG589828 JZB589828:JZC589828 KIX589828:KIY589828 KST589828:KSU589828 LCP589828:LCQ589828 LML589828:LMM589828 LWH589828:LWI589828 MGD589828:MGE589828 MPZ589828:MQA589828 MZV589828:MZW589828 NJR589828:NJS589828 NTN589828:NTO589828 ODJ589828:ODK589828 ONF589828:ONG589828 OXB589828:OXC589828 PGX589828:PGY589828 PQT589828:PQU589828 QAP589828:QAQ589828 QKL589828:QKM589828 QUH589828:QUI589828 RED589828:REE589828 RNZ589828:ROA589828 RXV589828:RXW589828 SHR589828:SHS589828 SRN589828:SRO589828 TBJ589828:TBK589828 TLF589828:TLG589828 TVB589828:TVC589828 UEX589828:UEY589828 UOT589828:UOU589828 UYP589828:UYQ589828 VIL589828:VIM589828 VSH589828:VSI589828 WCD589828:WCE589828 WLZ589828:WMA589828 WVV589828:WVW589828 N655364:O655364 JJ655364:JK655364 TF655364:TG655364 ADB655364:ADC655364 AMX655364:AMY655364 AWT655364:AWU655364 BGP655364:BGQ655364 BQL655364:BQM655364 CAH655364:CAI655364 CKD655364:CKE655364 CTZ655364:CUA655364 DDV655364:DDW655364 DNR655364:DNS655364 DXN655364:DXO655364 EHJ655364:EHK655364 ERF655364:ERG655364 FBB655364:FBC655364 FKX655364:FKY655364 FUT655364:FUU655364 GEP655364:GEQ655364 GOL655364:GOM655364 GYH655364:GYI655364 HID655364:HIE655364 HRZ655364:HSA655364 IBV655364:IBW655364 ILR655364:ILS655364 IVN655364:IVO655364 JFJ655364:JFK655364 JPF655364:JPG655364 JZB655364:JZC655364 KIX655364:KIY655364 KST655364:KSU655364 LCP655364:LCQ655364 LML655364:LMM655364 LWH655364:LWI655364 MGD655364:MGE655364 MPZ655364:MQA655364 MZV655364:MZW655364 NJR655364:NJS655364 NTN655364:NTO655364 ODJ655364:ODK655364 ONF655364:ONG655364 OXB655364:OXC655364 PGX655364:PGY655364 PQT655364:PQU655364 QAP655364:QAQ655364 QKL655364:QKM655364 QUH655364:QUI655364 RED655364:REE655364 RNZ655364:ROA655364 RXV655364:RXW655364 SHR655364:SHS655364 SRN655364:SRO655364 TBJ655364:TBK655364 TLF655364:TLG655364 TVB655364:TVC655364 UEX655364:UEY655364 UOT655364:UOU655364 UYP655364:UYQ655364 VIL655364:VIM655364 VSH655364:VSI655364 WCD655364:WCE655364 WLZ655364:WMA655364 WVV655364:WVW655364 N720900:O720900 JJ720900:JK720900 TF720900:TG720900 ADB720900:ADC720900 AMX720900:AMY720900 AWT720900:AWU720900 BGP720900:BGQ720900 BQL720900:BQM720900 CAH720900:CAI720900 CKD720900:CKE720900 CTZ720900:CUA720900 DDV720900:DDW720900 DNR720900:DNS720900 DXN720900:DXO720900 EHJ720900:EHK720900 ERF720900:ERG720900 FBB720900:FBC720900 FKX720900:FKY720900 FUT720900:FUU720900 GEP720900:GEQ720900 GOL720900:GOM720900 GYH720900:GYI720900 HID720900:HIE720900 HRZ720900:HSA720900 IBV720900:IBW720900 ILR720900:ILS720900 IVN720900:IVO720900 JFJ720900:JFK720900 JPF720900:JPG720900 JZB720900:JZC720900 KIX720900:KIY720900 KST720900:KSU720900 LCP720900:LCQ720900 LML720900:LMM720900 LWH720900:LWI720900 MGD720900:MGE720900 MPZ720900:MQA720900 MZV720900:MZW720900 NJR720900:NJS720900 NTN720900:NTO720900 ODJ720900:ODK720900 ONF720900:ONG720900 OXB720900:OXC720900 PGX720900:PGY720900 PQT720900:PQU720900 QAP720900:QAQ720900 QKL720900:QKM720900 QUH720900:QUI720900 RED720900:REE720900 RNZ720900:ROA720900 RXV720900:RXW720900 SHR720900:SHS720900 SRN720900:SRO720900 TBJ720900:TBK720900 TLF720900:TLG720900 TVB720900:TVC720900 UEX720900:UEY720900 UOT720900:UOU720900 UYP720900:UYQ720900 VIL720900:VIM720900 VSH720900:VSI720900 WCD720900:WCE720900 WLZ720900:WMA720900 WVV720900:WVW720900 N786436:O786436 JJ786436:JK786436 TF786436:TG786436 ADB786436:ADC786436 AMX786436:AMY786436 AWT786436:AWU786436 BGP786436:BGQ786436 BQL786436:BQM786436 CAH786436:CAI786436 CKD786436:CKE786436 CTZ786436:CUA786436 DDV786436:DDW786436 DNR786436:DNS786436 DXN786436:DXO786436 EHJ786436:EHK786436 ERF786436:ERG786436 FBB786436:FBC786436 FKX786436:FKY786436 FUT786436:FUU786436 GEP786436:GEQ786436 GOL786436:GOM786436 GYH786436:GYI786436 HID786436:HIE786436 HRZ786436:HSA786436 IBV786436:IBW786436 ILR786436:ILS786436 IVN786436:IVO786436 JFJ786436:JFK786436 JPF786436:JPG786436 JZB786436:JZC786436 KIX786436:KIY786436 KST786436:KSU786436 LCP786436:LCQ786436 LML786436:LMM786436 LWH786436:LWI786436 MGD786436:MGE786436 MPZ786436:MQA786436 MZV786436:MZW786436 NJR786436:NJS786436 NTN786436:NTO786436 ODJ786436:ODK786436 ONF786436:ONG786436 OXB786436:OXC786436 PGX786436:PGY786436 PQT786436:PQU786436 QAP786436:QAQ786436 QKL786436:QKM786436 QUH786436:QUI786436 RED786436:REE786436 RNZ786436:ROA786436 RXV786436:RXW786436 SHR786436:SHS786436 SRN786436:SRO786436 TBJ786436:TBK786436 TLF786436:TLG786436 TVB786436:TVC786436 UEX786436:UEY786436 UOT786436:UOU786436 UYP786436:UYQ786436 VIL786436:VIM786436 VSH786436:VSI786436 WCD786436:WCE786436 WLZ786436:WMA786436 WVV786436:WVW786436 N851972:O851972 JJ851972:JK851972 TF851972:TG851972 ADB851972:ADC851972 AMX851972:AMY851972 AWT851972:AWU851972 BGP851972:BGQ851972 BQL851972:BQM851972 CAH851972:CAI851972 CKD851972:CKE851972 CTZ851972:CUA851972 DDV851972:DDW851972 DNR851972:DNS851972 DXN851972:DXO851972 EHJ851972:EHK851972 ERF851972:ERG851972 FBB851972:FBC851972 FKX851972:FKY851972 FUT851972:FUU851972 GEP851972:GEQ851972 GOL851972:GOM851972 GYH851972:GYI851972 HID851972:HIE851972 HRZ851972:HSA851972 IBV851972:IBW851972 ILR851972:ILS851972 IVN851972:IVO851972 JFJ851972:JFK851972 JPF851972:JPG851972 JZB851972:JZC851972 KIX851972:KIY851972 KST851972:KSU851972 LCP851972:LCQ851972 LML851972:LMM851972 LWH851972:LWI851972 MGD851972:MGE851972 MPZ851972:MQA851972 MZV851972:MZW851972 NJR851972:NJS851972 NTN851972:NTO851972 ODJ851972:ODK851972 ONF851972:ONG851972 OXB851972:OXC851972 PGX851972:PGY851972 PQT851972:PQU851972 QAP851972:QAQ851972 QKL851972:QKM851972 QUH851972:QUI851972 RED851972:REE851972 RNZ851972:ROA851972 RXV851972:RXW851972 SHR851972:SHS851972 SRN851972:SRO851972 TBJ851972:TBK851972 TLF851972:TLG851972 TVB851972:TVC851972 UEX851972:UEY851972 UOT851972:UOU851972 UYP851972:UYQ851972 VIL851972:VIM851972 VSH851972:VSI851972 WCD851972:WCE851972 WLZ851972:WMA851972 WVV851972:WVW851972 N917508:O917508 JJ917508:JK917508 TF917508:TG917508 ADB917508:ADC917508 AMX917508:AMY917508 AWT917508:AWU917508 BGP917508:BGQ917508 BQL917508:BQM917508 CAH917508:CAI917508 CKD917508:CKE917508 CTZ917508:CUA917508 DDV917508:DDW917508 DNR917508:DNS917508 DXN917508:DXO917508 EHJ917508:EHK917508 ERF917508:ERG917508 FBB917508:FBC917508 FKX917508:FKY917508 FUT917508:FUU917508 GEP917508:GEQ917508 GOL917508:GOM917508 GYH917508:GYI917508 HID917508:HIE917508 HRZ917508:HSA917508 IBV917508:IBW917508 ILR917508:ILS917508 IVN917508:IVO917508 JFJ917508:JFK917508 JPF917508:JPG917508 JZB917508:JZC917508 KIX917508:KIY917508 KST917508:KSU917508 LCP917508:LCQ917508 LML917508:LMM917508 LWH917508:LWI917508 MGD917508:MGE917508 MPZ917508:MQA917508 MZV917508:MZW917508 NJR917508:NJS917508 NTN917508:NTO917508 ODJ917508:ODK917508 ONF917508:ONG917508 OXB917508:OXC917508 PGX917508:PGY917508 PQT917508:PQU917508 QAP917508:QAQ917508 QKL917508:QKM917508 QUH917508:QUI917508 RED917508:REE917508 RNZ917508:ROA917508 RXV917508:RXW917508 SHR917508:SHS917508 SRN917508:SRO917508 TBJ917508:TBK917508 TLF917508:TLG917508 TVB917508:TVC917508 UEX917508:UEY917508 UOT917508:UOU917508 UYP917508:UYQ917508 VIL917508:VIM917508 VSH917508:VSI917508 WCD917508:WCE917508 WLZ917508:WMA917508 WVV917508:WVW917508 N983044:O983044 JJ983044:JK983044 TF983044:TG983044 ADB983044:ADC983044 AMX983044:AMY983044 AWT983044:AWU983044 BGP983044:BGQ983044 BQL983044:BQM983044 CAH983044:CAI983044 CKD983044:CKE983044 CTZ983044:CUA983044 DDV983044:DDW983044 DNR983044:DNS983044 DXN983044:DXO983044 EHJ983044:EHK983044 ERF983044:ERG983044 FBB983044:FBC983044 FKX983044:FKY983044 FUT983044:FUU983044 GEP983044:GEQ983044 GOL983044:GOM983044 GYH983044:GYI983044 HID983044:HIE983044 HRZ983044:HSA983044 IBV983044:IBW983044 ILR983044:ILS983044 IVN983044:IVO983044 JFJ983044:JFK983044 JPF983044:JPG983044 JZB983044:JZC983044 KIX983044:KIY983044 KST983044:KSU983044 LCP983044:LCQ983044 LML983044:LMM983044 LWH983044:LWI983044 MGD983044:MGE983044 MPZ983044:MQA983044 MZV983044:MZW983044 NJR983044:NJS983044 NTN983044:NTO983044 ODJ983044:ODK983044 ONF983044:ONG983044 OXB983044:OXC983044 PGX983044:PGY983044 PQT983044:PQU983044 QAP983044:QAQ983044 QKL983044:QKM983044 QUH983044:QUI983044 RED983044:REE983044 RNZ983044:ROA983044 RXV983044:RXW983044 SHR983044:SHS983044 SRN983044:SRO983044 TBJ983044:TBK983044 TLF983044:TLG983044 TVB983044:TVC983044 UEX983044:UEY983044 UOT983044:UOU983044 UYP983044:UYQ983044 VIL983044:VIM983044 VSH983044:VSI983044 WCD983044:WCE983044 WLZ983044:WMA983044 WVV983044:WVW983044" xr:uid="{00000000-0002-0000-0100-000004000000}">
      <formula1>0</formula1>
    </dataValidation>
  </dataValidations>
  <pageMargins left="0.31496062992125984" right="0.31496062992125984" top="0.47244094488188981" bottom="0.19685039370078741"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13"/>
  </sheetPr>
  <dimension ref="A1:IZ45"/>
  <sheetViews>
    <sheetView showGridLines="0" zoomScale="115" zoomScaleNormal="115" workbookViewId="0">
      <selection activeCell="IU4" sqref="IU4"/>
    </sheetView>
  </sheetViews>
  <sheetFormatPr defaultColWidth="0" defaultRowHeight="21.75" customHeight="1"/>
  <cols>
    <col min="1" max="1" width="5.875" style="1248" customWidth="1"/>
    <col min="2" max="2" width="6.25" style="1248" customWidth="1"/>
    <col min="3" max="3" width="5.625" style="1248" customWidth="1"/>
    <col min="4" max="4" width="6.375" style="1248" customWidth="1"/>
    <col min="5" max="5" width="4" style="1248" customWidth="1"/>
    <col min="6" max="10" width="5.625" style="1248" customWidth="1"/>
    <col min="11" max="11" width="7.375" style="1248" customWidth="1"/>
    <col min="12" max="12" width="12.875" style="1248" bestFit="1" customWidth="1"/>
    <col min="13" max="13" width="0.625" style="1248" customWidth="1"/>
    <col min="14" max="14" width="11.75" style="1248" bestFit="1" customWidth="1"/>
    <col min="15" max="15" width="4.75" style="1248" customWidth="1"/>
    <col min="16" max="16" width="3.25" style="1248" customWidth="1"/>
    <col min="17" max="17" width="15.375" style="1248" bestFit="1" customWidth="1"/>
    <col min="18" max="254" width="0" style="1248" hidden="1"/>
    <col min="255" max="255" width="6.75" style="1248" customWidth="1"/>
    <col min="256" max="256" width="17.875" style="1248" bestFit="1" customWidth="1"/>
    <col min="257" max="257" width="5.625" style="1248" customWidth="1"/>
    <col min="258" max="258" width="11" style="1248" bestFit="1" customWidth="1"/>
    <col min="259" max="259" width="5.625" style="1248" customWidth="1"/>
    <col min="260" max="260" width="15.875" style="1248" bestFit="1" customWidth="1"/>
    <col min="261" max="265" width="5.625" style="1248" customWidth="1"/>
    <col min="266" max="266" width="6.625" style="1248" customWidth="1"/>
    <col min="267" max="267" width="12.625" style="1248" customWidth="1"/>
    <col min="268" max="268" width="0.625" style="1248" customWidth="1"/>
    <col min="269" max="270" width="7.875" style="1248" customWidth="1"/>
    <col min="271" max="271" width="5.25" style="1248" customWidth="1"/>
    <col min="272" max="272" width="4.125" style="1248" customWidth="1"/>
    <col min="273" max="273" width="9.125" style="1248" customWidth="1"/>
    <col min="274" max="510" width="0" style="1248" hidden="1"/>
    <col min="511" max="511" width="6.75" style="1248" customWidth="1"/>
    <col min="512" max="512" width="6.25" style="1248" customWidth="1"/>
    <col min="513" max="521" width="5.625" style="1248" customWidth="1"/>
    <col min="522" max="522" width="6.625" style="1248" customWidth="1"/>
    <col min="523" max="523" width="12.625" style="1248" customWidth="1"/>
    <col min="524" max="524" width="0.625" style="1248" customWidth="1"/>
    <col min="525" max="526" width="7.875" style="1248" customWidth="1"/>
    <col min="527" max="527" width="5.25" style="1248" customWidth="1"/>
    <col min="528" max="528" width="4.125" style="1248" customWidth="1"/>
    <col min="529" max="529" width="9.125" style="1248" customWidth="1"/>
    <col min="530" max="766" width="0" style="1248" hidden="1"/>
    <col min="767" max="767" width="6.75" style="1248" customWidth="1"/>
    <col min="768" max="768" width="6.25" style="1248" customWidth="1"/>
    <col min="769" max="777" width="5.625" style="1248" customWidth="1"/>
    <col min="778" max="778" width="6.625" style="1248" customWidth="1"/>
    <col min="779" max="779" width="12.625" style="1248" customWidth="1"/>
    <col min="780" max="780" width="0.625" style="1248" customWidth="1"/>
    <col min="781" max="782" width="7.875" style="1248" customWidth="1"/>
    <col min="783" max="783" width="5.25" style="1248" customWidth="1"/>
    <col min="784" max="784" width="4.125" style="1248" customWidth="1"/>
    <col min="785" max="785" width="9.125" style="1248" customWidth="1"/>
    <col min="786" max="1022" width="0" style="1248" hidden="1"/>
    <col min="1023" max="1023" width="6.75" style="1248" customWidth="1"/>
    <col min="1024" max="1024" width="6.25" style="1248" customWidth="1"/>
    <col min="1025" max="1033" width="5.625" style="1248" customWidth="1"/>
    <col min="1034" max="1034" width="6.625" style="1248" customWidth="1"/>
    <col min="1035" max="1035" width="12.625" style="1248" customWidth="1"/>
    <col min="1036" max="1036" width="0.625" style="1248" customWidth="1"/>
    <col min="1037" max="1038" width="7.875" style="1248" customWidth="1"/>
    <col min="1039" max="1039" width="5.25" style="1248" customWidth="1"/>
    <col min="1040" max="1040" width="4.125" style="1248" customWidth="1"/>
    <col min="1041" max="1041" width="9.125" style="1248" customWidth="1"/>
    <col min="1042" max="1278" width="0" style="1248" hidden="1"/>
    <col min="1279" max="1279" width="6.75" style="1248" customWidth="1"/>
    <col min="1280" max="1280" width="6.25" style="1248" customWidth="1"/>
    <col min="1281" max="1289" width="5.625" style="1248" customWidth="1"/>
    <col min="1290" max="1290" width="6.625" style="1248" customWidth="1"/>
    <col min="1291" max="1291" width="12.625" style="1248" customWidth="1"/>
    <col min="1292" max="1292" width="0.625" style="1248" customWidth="1"/>
    <col min="1293" max="1294" width="7.875" style="1248" customWidth="1"/>
    <col min="1295" max="1295" width="5.25" style="1248" customWidth="1"/>
    <col min="1296" max="1296" width="4.125" style="1248" customWidth="1"/>
    <col min="1297" max="1297" width="9.125" style="1248" customWidth="1"/>
    <col min="1298" max="1534" width="0" style="1248" hidden="1"/>
    <col min="1535" max="1535" width="6.75" style="1248" customWidth="1"/>
    <col min="1536" max="1536" width="6.25" style="1248" customWidth="1"/>
    <col min="1537" max="1545" width="5.625" style="1248" customWidth="1"/>
    <col min="1546" max="1546" width="6.625" style="1248" customWidth="1"/>
    <col min="1547" max="1547" width="12.625" style="1248" customWidth="1"/>
    <col min="1548" max="1548" width="0.625" style="1248" customWidth="1"/>
    <col min="1549" max="1550" width="7.875" style="1248" customWidth="1"/>
    <col min="1551" max="1551" width="5.25" style="1248" customWidth="1"/>
    <col min="1552" max="1552" width="4.125" style="1248" customWidth="1"/>
    <col min="1553" max="1553" width="9.125" style="1248" customWidth="1"/>
    <col min="1554" max="1790" width="0" style="1248" hidden="1"/>
    <col min="1791" max="1791" width="6.75" style="1248" customWidth="1"/>
    <col min="1792" max="1792" width="6.25" style="1248" customWidth="1"/>
    <col min="1793" max="1801" width="5.625" style="1248" customWidth="1"/>
    <col min="1802" max="1802" width="6.625" style="1248" customWidth="1"/>
    <col min="1803" max="1803" width="12.625" style="1248" customWidth="1"/>
    <col min="1804" max="1804" width="0.625" style="1248" customWidth="1"/>
    <col min="1805" max="1806" width="7.875" style="1248" customWidth="1"/>
    <col min="1807" max="1807" width="5.25" style="1248" customWidth="1"/>
    <col min="1808" max="1808" width="4.125" style="1248" customWidth="1"/>
    <col min="1809" max="1809" width="9.125" style="1248" customWidth="1"/>
    <col min="1810" max="2046" width="0" style="1248" hidden="1"/>
    <col min="2047" max="2047" width="6.75" style="1248" customWidth="1"/>
    <col min="2048" max="2048" width="6.25" style="1248" customWidth="1"/>
    <col min="2049" max="2057" width="5.625" style="1248" customWidth="1"/>
    <col min="2058" max="2058" width="6.625" style="1248" customWidth="1"/>
    <col min="2059" max="2059" width="12.625" style="1248" customWidth="1"/>
    <col min="2060" max="2060" width="0.625" style="1248" customWidth="1"/>
    <col min="2061" max="2062" width="7.875" style="1248" customWidth="1"/>
    <col min="2063" max="2063" width="5.25" style="1248" customWidth="1"/>
    <col min="2064" max="2064" width="4.125" style="1248" customWidth="1"/>
    <col min="2065" max="2065" width="9.125" style="1248" customWidth="1"/>
    <col min="2066" max="2302" width="0" style="1248" hidden="1"/>
    <col min="2303" max="2303" width="6.75" style="1248" customWidth="1"/>
    <col min="2304" max="2304" width="6.25" style="1248" customWidth="1"/>
    <col min="2305" max="2313" width="5.625" style="1248" customWidth="1"/>
    <col min="2314" max="2314" width="6.625" style="1248" customWidth="1"/>
    <col min="2315" max="2315" width="12.625" style="1248" customWidth="1"/>
    <col min="2316" max="2316" width="0.625" style="1248" customWidth="1"/>
    <col min="2317" max="2318" width="7.875" style="1248" customWidth="1"/>
    <col min="2319" max="2319" width="5.25" style="1248" customWidth="1"/>
    <col min="2320" max="2320" width="4.125" style="1248" customWidth="1"/>
    <col min="2321" max="2321" width="9.125" style="1248" customWidth="1"/>
    <col min="2322" max="2558" width="0" style="1248" hidden="1"/>
    <col min="2559" max="2559" width="6.75" style="1248" customWidth="1"/>
    <col min="2560" max="2560" width="6.25" style="1248" customWidth="1"/>
    <col min="2561" max="2569" width="5.625" style="1248" customWidth="1"/>
    <col min="2570" max="2570" width="6.625" style="1248" customWidth="1"/>
    <col min="2571" max="2571" width="12.625" style="1248" customWidth="1"/>
    <col min="2572" max="2572" width="0.625" style="1248" customWidth="1"/>
    <col min="2573" max="2574" width="7.875" style="1248" customWidth="1"/>
    <col min="2575" max="2575" width="5.25" style="1248" customWidth="1"/>
    <col min="2576" max="2576" width="4.125" style="1248" customWidth="1"/>
    <col min="2577" max="2577" width="9.125" style="1248" customWidth="1"/>
    <col min="2578" max="2814" width="0" style="1248" hidden="1"/>
    <col min="2815" max="2815" width="6.75" style="1248" customWidth="1"/>
    <col min="2816" max="2816" width="6.25" style="1248" customWidth="1"/>
    <col min="2817" max="2825" width="5.625" style="1248" customWidth="1"/>
    <col min="2826" max="2826" width="6.625" style="1248" customWidth="1"/>
    <col min="2827" max="2827" width="12.625" style="1248" customWidth="1"/>
    <col min="2828" max="2828" width="0.625" style="1248" customWidth="1"/>
    <col min="2829" max="2830" width="7.875" style="1248" customWidth="1"/>
    <col min="2831" max="2831" width="5.25" style="1248" customWidth="1"/>
    <col min="2832" max="2832" width="4.125" style="1248" customWidth="1"/>
    <col min="2833" max="2833" width="9.125" style="1248" customWidth="1"/>
    <col min="2834" max="3070" width="0" style="1248" hidden="1"/>
    <col min="3071" max="3071" width="6.75" style="1248" customWidth="1"/>
    <col min="3072" max="3072" width="6.25" style="1248" customWidth="1"/>
    <col min="3073" max="3081" width="5.625" style="1248" customWidth="1"/>
    <col min="3082" max="3082" width="6.625" style="1248" customWidth="1"/>
    <col min="3083" max="3083" width="12.625" style="1248" customWidth="1"/>
    <col min="3084" max="3084" width="0.625" style="1248" customWidth="1"/>
    <col min="3085" max="3086" width="7.875" style="1248" customWidth="1"/>
    <col min="3087" max="3087" width="5.25" style="1248" customWidth="1"/>
    <col min="3088" max="3088" width="4.125" style="1248" customWidth="1"/>
    <col min="3089" max="3089" width="9.125" style="1248" customWidth="1"/>
    <col min="3090" max="3326" width="0" style="1248" hidden="1"/>
    <col min="3327" max="3327" width="6.75" style="1248" customWidth="1"/>
    <col min="3328" max="3328" width="6.25" style="1248" customWidth="1"/>
    <col min="3329" max="3337" width="5.625" style="1248" customWidth="1"/>
    <col min="3338" max="3338" width="6.625" style="1248" customWidth="1"/>
    <col min="3339" max="3339" width="12.625" style="1248" customWidth="1"/>
    <col min="3340" max="3340" width="0.625" style="1248" customWidth="1"/>
    <col min="3341" max="3342" width="7.875" style="1248" customWidth="1"/>
    <col min="3343" max="3343" width="5.25" style="1248" customWidth="1"/>
    <col min="3344" max="3344" width="4.125" style="1248" customWidth="1"/>
    <col min="3345" max="3345" width="9.125" style="1248" customWidth="1"/>
    <col min="3346" max="3582" width="0" style="1248" hidden="1"/>
    <col min="3583" max="3583" width="6.75" style="1248" customWidth="1"/>
    <col min="3584" max="3584" width="6.25" style="1248" customWidth="1"/>
    <col min="3585" max="3593" width="5.625" style="1248" customWidth="1"/>
    <col min="3594" max="3594" width="6.625" style="1248" customWidth="1"/>
    <col min="3595" max="3595" width="12.625" style="1248" customWidth="1"/>
    <col min="3596" max="3596" width="0.625" style="1248" customWidth="1"/>
    <col min="3597" max="3598" width="7.875" style="1248" customWidth="1"/>
    <col min="3599" max="3599" width="5.25" style="1248" customWidth="1"/>
    <col min="3600" max="3600" width="4.125" style="1248" customWidth="1"/>
    <col min="3601" max="3601" width="9.125" style="1248" customWidth="1"/>
    <col min="3602" max="3838" width="0" style="1248" hidden="1"/>
    <col min="3839" max="3839" width="6.75" style="1248" customWidth="1"/>
    <col min="3840" max="3840" width="6.25" style="1248" customWidth="1"/>
    <col min="3841" max="3849" width="5.625" style="1248" customWidth="1"/>
    <col min="3850" max="3850" width="6.625" style="1248" customWidth="1"/>
    <col min="3851" max="3851" width="12.625" style="1248" customWidth="1"/>
    <col min="3852" max="3852" width="0.625" style="1248" customWidth="1"/>
    <col min="3853" max="3854" width="7.875" style="1248" customWidth="1"/>
    <col min="3855" max="3855" width="5.25" style="1248" customWidth="1"/>
    <col min="3856" max="3856" width="4.125" style="1248" customWidth="1"/>
    <col min="3857" max="3857" width="9.125" style="1248" customWidth="1"/>
    <col min="3858" max="4094" width="0" style="1248" hidden="1"/>
    <col min="4095" max="4095" width="6.75" style="1248" customWidth="1"/>
    <col min="4096" max="4096" width="6.25" style="1248" customWidth="1"/>
    <col min="4097" max="4105" width="5.625" style="1248" customWidth="1"/>
    <col min="4106" max="4106" width="6.625" style="1248" customWidth="1"/>
    <col min="4107" max="4107" width="12.625" style="1248" customWidth="1"/>
    <col min="4108" max="4108" width="0.625" style="1248" customWidth="1"/>
    <col min="4109" max="4110" width="7.875" style="1248" customWidth="1"/>
    <col min="4111" max="4111" width="5.25" style="1248" customWidth="1"/>
    <col min="4112" max="4112" width="4.125" style="1248" customWidth="1"/>
    <col min="4113" max="4113" width="9.125" style="1248" customWidth="1"/>
    <col min="4114" max="4350" width="0" style="1248" hidden="1"/>
    <col min="4351" max="4351" width="6.75" style="1248" customWidth="1"/>
    <col min="4352" max="4352" width="6.25" style="1248" customWidth="1"/>
    <col min="4353" max="4361" width="5.625" style="1248" customWidth="1"/>
    <col min="4362" max="4362" width="6.625" style="1248" customWidth="1"/>
    <col min="4363" max="4363" width="12.625" style="1248" customWidth="1"/>
    <col min="4364" max="4364" width="0.625" style="1248" customWidth="1"/>
    <col min="4365" max="4366" width="7.875" style="1248" customWidth="1"/>
    <col min="4367" max="4367" width="5.25" style="1248" customWidth="1"/>
    <col min="4368" max="4368" width="4.125" style="1248" customWidth="1"/>
    <col min="4369" max="4369" width="9.125" style="1248" customWidth="1"/>
    <col min="4370" max="4606" width="0" style="1248" hidden="1"/>
    <col min="4607" max="4607" width="6.75" style="1248" customWidth="1"/>
    <col min="4608" max="4608" width="6.25" style="1248" customWidth="1"/>
    <col min="4609" max="4617" width="5.625" style="1248" customWidth="1"/>
    <col min="4618" max="4618" width="6.625" style="1248" customWidth="1"/>
    <col min="4619" max="4619" width="12.625" style="1248" customWidth="1"/>
    <col min="4620" max="4620" width="0.625" style="1248" customWidth="1"/>
    <col min="4621" max="4622" width="7.875" style="1248" customWidth="1"/>
    <col min="4623" max="4623" width="5.25" style="1248" customWidth="1"/>
    <col min="4624" max="4624" width="4.125" style="1248" customWidth="1"/>
    <col min="4625" max="4625" width="9.125" style="1248" customWidth="1"/>
    <col min="4626" max="4862" width="0" style="1248" hidden="1"/>
    <col min="4863" max="4863" width="6.75" style="1248" customWidth="1"/>
    <col min="4864" max="4864" width="6.25" style="1248" customWidth="1"/>
    <col min="4865" max="4873" width="5.625" style="1248" customWidth="1"/>
    <col min="4874" max="4874" width="6.625" style="1248" customWidth="1"/>
    <col min="4875" max="4875" width="12.625" style="1248" customWidth="1"/>
    <col min="4876" max="4876" width="0.625" style="1248" customWidth="1"/>
    <col min="4877" max="4878" width="7.875" style="1248" customWidth="1"/>
    <col min="4879" max="4879" width="5.25" style="1248" customWidth="1"/>
    <col min="4880" max="4880" width="4.125" style="1248" customWidth="1"/>
    <col min="4881" max="4881" width="9.125" style="1248" customWidth="1"/>
    <col min="4882" max="5118" width="0" style="1248" hidden="1"/>
    <col min="5119" max="5119" width="6.75" style="1248" customWidth="1"/>
    <col min="5120" max="5120" width="6.25" style="1248" customWidth="1"/>
    <col min="5121" max="5129" width="5.625" style="1248" customWidth="1"/>
    <col min="5130" max="5130" width="6.625" style="1248" customWidth="1"/>
    <col min="5131" max="5131" width="12.625" style="1248" customWidth="1"/>
    <col min="5132" max="5132" width="0.625" style="1248" customWidth="1"/>
    <col min="5133" max="5134" width="7.875" style="1248" customWidth="1"/>
    <col min="5135" max="5135" width="5.25" style="1248" customWidth="1"/>
    <col min="5136" max="5136" width="4.125" style="1248" customWidth="1"/>
    <col min="5137" max="5137" width="9.125" style="1248" customWidth="1"/>
    <col min="5138" max="5374" width="0" style="1248" hidden="1"/>
    <col min="5375" max="5375" width="6.75" style="1248" customWidth="1"/>
    <col min="5376" max="5376" width="6.25" style="1248" customWidth="1"/>
    <col min="5377" max="5385" width="5.625" style="1248" customWidth="1"/>
    <col min="5386" max="5386" width="6.625" style="1248" customWidth="1"/>
    <col min="5387" max="5387" width="12.625" style="1248" customWidth="1"/>
    <col min="5388" max="5388" width="0.625" style="1248" customWidth="1"/>
    <col min="5389" max="5390" width="7.875" style="1248" customWidth="1"/>
    <col min="5391" max="5391" width="5.25" style="1248" customWidth="1"/>
    <col min="5392" max="5392" width="4.125" style="1248" customWidth="1"/>
    <col min="5393" max="5393" width="9.125" style="1248" customWidth="1"/>
    <col min="5394" max="5630" width="0" style="1248" hidden="1"/>
    <col min="5631" max="5631" width="6.75" style="1248" customWidth="1"/>
    <col min="5632" max="5632" width="6.25" style="1248" customWidth="1"/>
    <col min="5633" max="5641" width="5.625" style="1248" customWidth="1"/>
    <col min="5642" max="5642" width="6.625" style="1248" customWidth="1"/>
    <col min="5643" max="5643" width="12.625" style="1248" customWidth="1"/>
    <col min="5644" max="5644" width="0.625" style="1248" customWidth="1"/>
    <col min="5645" max="5646" width="7.875" style="1248" customWidth="1"/>
    <col min="5647" max="5647" width="5.25" style="1248" customWidth="1"/>
    <col min="5648" max="5648" width="4.125" style="1248" customWidth="1"/>
    <col min="5649" max="5649" width="9.125" style="1248" customWidth="1"/>
    <col min="5650" max="5886" width="0" style="1248" hidden="1"/>
    <col min="5887" max="5887" width="6.75" style="1248" customWidth="1"/>
    <col min="5888" max="5888" width="6.25" style="1248" customWidth="1"/>
    <col min="5889" max="5897" width="5.625" style="1248" customWidth="1"/>
    <col min="5898" max="5898" width="6.625" style="1248" customWidth="1"/>
    <col min="5899" max="5899" width="12.625" style="1248" customWidth="1"/>
    <col min="5900" max="5900" width="0.625" style="1248" customWidth="1"/>
    <col min="5901" max="5902" width="7.875" style="1248" customWidth="1"/>
    <col min="5903" max="5903" width="5.25" style="1248" customWidth="1"/>
    <col min="5904" max="5904" width="4.125" style="1248" customWidth="1"/>
    <col min="5905" max="5905" width="9.125" style="1248" customWidth="1"/>
    <col min="5906" max="6142" width="0" style="1248" hidden="1"/>
    <col min="6143" max="6143" width="6.75" style="1248" customWidth="1"/>
    <col min="6144" max="6144" width="6.25" style="1248" customWidth="1"/>
    <col min="6145" max="6153" width="5.625" style="1248" customWidth="1"/>
    <col min="6154" max="6154" width="6.625" style="1248" customWidth="1"/>
    <col min="6155" max="6155" width="12.625" style="1248" customWidth="1"/>
    <col min="6156" max="6156" width="0.625" style="1248" customWidth="1"/>
    <col min="6157" max="6158" width="7.875" style="1248" customWidth="1"/>
    <col min="6159" max="6159" width="5.25" style="1248" customWidth="1"/>
    <col min="6160" max="6160" width="4.125" style="1248" customWidth="1"/>
    <col min="6161" max="6161" width="9.125" style="1248" customWidth="1"/>
    <col min="6162" max="6398" width="0" style="1248" hidden="1"/>
    <col min="6399" max="6399" width="6.75" style="1248" customWidth="1"/>
    <col min="6400" max="6400" width="6.25" style="1248" customWidth="1"/>
    <col min="6401" max="6409" width="5.625" style="1248" customWidth="1"/>
    <col min="6410" max="6410" width="6.625" style="1248" customWidth="1"/>
    <col min="6411" max="6411" width="12.625" style="1248" customWidth="1"/>
    <col min="6412" max="6412" width="0.625" style="1248" customWidth="1"/>
    <col min="6413" max="6414" width="7.875" style="1248" customWidth="1"/>
    <col min="6415" max="6415" width="5.25" style="1248" customWidth="1"/>
    <col min="6416" max="6416" width="4.125" style="1248" customWidth="1"/>
    <col min="6417" max="6417" width="9.125" style="1248" customWidth="1"/>
    <col min="6418" max="6654" width="0" style="1248" hidden="1"/>
    <col min="6655" max="6655" width="6.75" style="1248" customWidth="1"/>
    <col min="6656" max="6656" width="6.25" style="1248" customWidth="1"/>
    <col min="6657" max="6665" width="5.625" style="1248" customWidth="1"/>
    <col min="6666" max="6666" width="6.625" style="1248" customWidth="1"/>
    <col min="6667" max="6667" width="12.625" style="1248" customWidth="1"/>
    <col min="6668" max="6668" width="0.625" style="1248" customWidth="1"/>
    <col min="6669" max="6670" width="7.875" style="1248" customWidth="1"/>
    <col min="6671" max="6671" width="5.25" style="1248" customWidth="1"/>
    <col min="6672" max="6672" width="4.125" style="1248" customWidth="1"/>
    <col min="6673" max="6673" width="9.125" style="1248" customWidth="1"/>
    <col min="6674" max="6910" width="0" style="1248" hidden="1"/>
    <col min="6911" max="6911" width="6.75" style="1248" customWidth="1"/>
    <col min="6912" max="6912" width="6.25" style="1248" customWidth="1"/>
    <col min="6913" max="6921" width="5.625" style="1248" customWidth="1"/>
    <col min="6922" max="6922" width="6.625" style="1248" customWidth="1"/>
    <col min="6923" max="6923" width="12.625" style="1248" customWidth="1"/>
    <col min="6924" max="6924" width="0.625" style="1248" customWidth="1"/>
    <col min="6925" max="6926" width="7.875" style="1248" customWidth="1"/>
    <col min="6927" max="6927" width="5.25" style="1248" customWidth="1"/>
    <col min="6928" max="6928" width="4.125" style="1248" customWidth="1"/>
    <col min="6929" max="6929" width="9.125" style="1248" customWidth="1"/>
    <col min="6930" max="7166" width="0" style="1248" hidden="1"/>
    <col min="7167" max="7167" width="6.75" style="1248" customWidth="1"/>
    <col min="7168" max="7168" width="6.25" style="1248" customWidth="1"/>
    <col min="7169" max="7177" width="5.625" style="1248" customWidth="1"/>
    <col min="7178" max="7178" width="6.625" style="1248" customWidth="1"/>
    <col min="7179" max="7179" width="12.625" style="1248" customWidth="1"/>
    <col min="7180" max="7180" width="0.625" style="1248" customWidth="1"/>
    <col min="7181" max="7182" width="7.875" style="1248" customWidth="1"/>
    <col min="7183" max="7183" width="5.25" style="1248" customWidth="1"/>
    <col min="7184" max="7184" width="4.125" style="1248" customWidth="1"/>
    <col min="7185" max="7185" width="9.125" style="1248" customWidth="1"/>
    <col min="7186" max="7422" width="0" style="1248" hidden="1"/>
    <col min="7423" max="7423" width="6.75" style="1248" customWidth="1"/>
    <col min="7424" max="7424" width="6.25" style="1248" customWidth="1"/>
    <col min="7425" max="7433" width="5.625" style="1248" customWidth="1"/>
    <col min="7434" max="7434" width="6.625" style="1248" customWidth="1"/>
    <col min="7435" max="7435" width="12.625" style="1248" customWidth="1"/>
    <col min="7436" max="7436" width="0.625" style="1248" customWidth="1"/>
    <col min="7437" max="7438" width="7.875" style="1248" customWidth="1"/>
    <col min="7439" max="7439" width="5.25" style="1248" customWidth="1"/>
    <col min="7440" max="7440" width="4.125" style="1248" customWidth="1"/>
    <col min="7441" max="7441" width="9.125" style="1248" customWidth="1"/>
    <col min="7442" max="7678" width="0" style="1248" hidden="1"/>
    <col min="7679" max="7679" width="6.75" style="1248" customWidth="1"/>
    <col min="7680" max="7680" width="6.25" style="1248" customWidth="1"/>
    <col min="7681" max="7689" width="5.625" style="1248" customWidth="1"/>
    <col min="7690" max="7690" width="6.625" style="1248" customWidth="1"/>
    <col min="7691" max="7691" width="12.625" style="1248" customWidth="1"/>
    <col min="7692" max="7692" width="0.625" style="1248" customWidth="1"/>
    <col min="7693" max="7694" width="7.875" style="1248" customWidth="1"/>
    <col min="7695" max="7695" width="5.25" style="1248" customWidth="1"/>
    <col min="7696" max="7696" width="4.125" style="1248" customWidth="1"/>
    <col min="7697" max="7697" width="9.125" style="1248" customWidth="1"/>
    <col min="7698" max="7934" width="0" style="1248" hidden="1"/>
    <col min="7935" max="7935" width="6.75" style="1248" customWidth="1"/>
    <col min="7936" max="7936" width="6.25" style="1248" customWidth="1"/>
    <col min="7937" max="7945" width="5.625" style="1248" customWidth="1"/>
    <col min="7946" max="7946" width="6.625" style="1248" customWidth="1"/>
    <col min="7947" max="7947" width="12.625" style="1248" customWidth="1"/>
    <col min="7948" max="7948" width="0.625" style="1248" customWidth="1"/>
    <col min="7949" max="7950" width="7.875" style="1248" customWidth="1"/>
    <col min="7951" max="7951" width="5.25" style="1248" customWidth="1"/>
    <col min="7952" max="7952" width="4.125" style="1248" customWidth="1"/>
    <col min="7953" max="7953" width="9.125" style="1248" customWidth="1"/>
    <col min="7954" max="8190" width="0" style="1248" hidden="1"/>
    <col min="8191" max="8191" width="6.75" style="1248" customWidth="1"/>
    <col min="8192" max="8192" width="6.25" style="1248" customWidth="1"/>
    <col min="8193" max="8201" width="5.625" style="1248" customWidth="1"/>
    <col min="8202" max="8202" width="6.625" style="1248" customWidth="1"/>
    <col min="8203" max="8203" width="12.625" style="1248" customWidth="1"/>
    <col min="8204" max="8204" width="0.625" style="1248" customWidth="1"/>
    <col min="8205" max="8206" width="7.875" style="1248" customWidth="1"/>
    <col min="8207" max="8207" width="5.25" style="1248" customWidth="1"/>
    <col min="8208" max="8208" width="4.125" style="1248" customWidth="1"/>
    <col min="8209" max="8209" width="9.125" style="1248" customWidth="1"/>
    <col min="8210" max="8446" width="0" style="1248" hidden="1"/>
    <col min="8447" max="8447" width="6.75" style="1248" customWidth="1"/>
    <col min="8448" max="8448" width="6.25" style="1248" customWidth="1"/>
    <col min="8449" max="8457" width="5.625" style="1248" customWidth="1"/>
    <col min="8458" max="8458" width="6.625" style="1248" customWidth="1"/>
    <col min="8459" max="8459" width="12.625" style="1248" customWidth="1"/>
    <col min="8460" max="8460" width="0.625" style="1248" customWidth="1"/>
    <col min="8461" max="8462" width="7.875" style="1248" customWidth="1"/>
    <col min="8463" max="8463" width="5.25" style="1248" customWidth="1"/>
    <col min="8464" max="8464" width="4.125" style="1248" customWidth="1"/>
    <col min="8465" max="8465" width="9.125" style="1248" customWidth="1"/>
    <col min="8466" max="8702" width="0" style="1248" hidden="1"/>
    <col min="8703" max="8703" width="6.75" style="1248" customWidth="1"/>
    <col min="8704" max="8704" width="6.25" style="1248" customWidth="1"/>
    <col min="8705" max="8713" width="5.625" style="1248" customWidth="1"/>
    <col min="8714" max="8714" width="6.625" style="1248" customWidth="1"/>
    <col min="8715" max="8715" width="12.625" style="1248" customWidth="1"/>
    <col min="8716" max="8716" width="0.625" style="1248" customWidth="1"/>
    <col min="8717" max="8718" width="7.875" style="1248" customWidth="1"/>
    <col min="8719" max="8719" width="5.25" style="1248" customWidth="1"/>
    <col min="8720" max="8720" width="4.125" style="1248" customWidth="1"/>
    <col min="8721" max="8721" width="9.125" style="1248" customWidth="1"/>
    <col min="8722" max="8958" width="0" style="1248" hidden="1"/>
    <col min="8959" max="8959" width="6.75" style="1248" customWidth="1"/>
    <col min="8960" max="8960" width="6.25" style="1248" customWidth="1"/>
    <col min="8961" max="8969" width="5.625" style="1248" customWidth="1"/>
    <col min="8970" max="8970" width="6.625" style="1248" customWidth="1"/>
    <col min="8971" max="8971" width="12.625" style="1248" customWidth="1"/>
    <col min="8972" max="8972" width="0.625" style="1248" customWidth="1"/>
    <col min="8973" max="8974" width="7.875" style="1248" customWidth="1"/>
    <col min="8975" max="8975" width="5.25" style="1248" customWidth="1"/>
    <col min="8976" max="8976" width="4.125" style="1248" customWidth="1"/>
    <col min="8977" max="8977" width="9.125" style="1248" customWidth="1"/>
    <col min="8978" max="9214" width="0" style="1248" hidden="1"/>
    <col min="9215" max="9215" width="6.75" style="1248" customWidth="1"/>
    <col min="9216" max="9216" width="6.25" style="1248" customWidth="1"/>
    <col min="9217" max="9225" width="5.625" style="1248" customWidth="1"/>
    <col min="9226" max="9226" width="6.625" style="1248" customWidth="1"/>
    <col min="9227" max="9227" width="12.625" style="1248" customWidth="1"/>
    <col min="9228" max="9228" width="0.625" style="1248" customWidth="1"/>
    <col min="9229" max="9230" width="7.875" style="1248" customWidth="1"/>
    <col min="9231" max="9231" width="5.25" style="1248" customWidth="1"/>
    <col min="9232" max="9232" width="4.125" style="1248" customWidth="1"/>
    <col min="9233" max="9233" width="9.125" style="1248" customWidth="1"/>
    <col min="9234" max="9470" width="0" style="1248" hidden="1"/>
    <col min="9471" max="9471" width="6.75" style="1248" customWidth="1"/>
    <col min="9472" max="9472" width="6.25" style="1248" customWidth="1"/>
    <col min="9473" max="9481" width="5.625" style="1248" customWidth="1"/>
    <col min="9482" max="9482" width="6.625" style="1248" customWidth="1"/>
    <col min="9483" max="9483" width="12.625" style="1248" customWidth="1"/>
    <col min="9484" max="9484" width="0.625" style="1248" customWidth="1"/>
    <col min="9485" max="9486" width="7.875" style="1248" customWidth="1"/>
    <col min="9487" max="9487" width="5.25" style="1248" customWidth="1"/>
    <col min="9488" max="9488" width="4.125" style="1248" customWidth="1"/>
    <col min="9489" max="9489" width="9.125" style="1248" customWidth="1"/>
    <col min="9490" max="9726" width="0" style="1248" hidden="1"/>
    <col min="9727" max="9727" width="6.75" style="1248" customWidth="1"/>
    <col min="9728" max="9728" width="6.25" style="1248" customWidth="1"/>
    <col min="9729" max="9737" width="5.625" style="1248" customWidth="1"/>
    <col min="9738" max="9738" width="6.625" style="1248" customWidth="1"/>
    <col min="9739" max="9739" width="12.625" style="1248" customWidth="1"/>
    <col min="9740" max="9740" width="0.625" style="1248" customWidth="1"/>
    <col min="9741" max="9742" width="7.875" style="1248" customWidth="1"/>
    <col min="9743" max="9743" width="5.25" style="1248" customWidth="1"/>
    <col min="9744" max="9744" width="4.125" style="1248" customWidth="1"/>
    <col min="9745" max="9745" width="9.125" style="1248" customWidth="1"/>
    <col min="9746" max="9982" width="0" style="1248" hidden="1"/>
    <col min="9983" max="9983" width="6.75" style="1248" customWidth="1"/>
    <col min="9984" max="9984" width="6.25" style="1248" customWidth="1"/>
    <col min="9985" max="9993" width="5.625" style="1248" customWidth="1"/>
    <col min="9994" max="9994" width="6.625" style="1248" customWidth="1"/>
    <col min="9995" max="9995" width="12.625" style="1248" customWidth="1"/>
    <col min="9996" max="9996" width="0.625" style="1248" customWidth="1"/>
    <col min="9997" max="9998" width="7.875" style="1248" customWidth="1"/>
    <col min="9999" max="9999" width="5.25" style="1248" customWidth="1"/>
    <col min="10000" max="10000" width="4.125" style="1248" customWidth="1"/>
    <col min="10001" max="10001" width="9.125" style="1248" customWidth="1"/>
    <col min="10002" max="10238" width="0" style="1248" hidden="1"/>
    <col min="10239" max="10239" width="6.75" style="1248" customWidth="1"/>
    <col min="10240" max="10240" width="6.25" style="1248" customWidth="1"/>
    <col min="10241" max="10249" width="5.625" style="1248" customWidth="1"/>
    <col min="10250" max="10250" width="6.625" style="1248" customWidth="1"/>
    <col min="10251" max="10251" width="12.625" style="1248" customWidth="1"/>
    <col min="10252" max="10252" width="0.625" style="1248" customWidth="1"/>
    <col min="10253" max="10254" width="7.875" style="1248" customWidth="1"/>
    <col min="10255" max="10255" width="5.25" style="1248" customWidth="1"/>
    <col min="10256" max="10256" width="4.125" style="1248" customWidth="1"/>
    <col min="10257" max="10257" width="9.125" style="1248" customWidth="1"/>
    <col min="10258" max="10494" width="0" style="1248" hidden="1"/>
    <col min="10495" max="10495" width="6.75" style="1248" customWidth="1"/>
    <col min="10496" max="10496" width="6.25" style="1248" customWidth="1"/>
    <col min="10497" max="10505" width="5.625" style="1248" customWidth="1"/>
    <col min="10506" max="10506" width="6.625" style="1248" customWidth="1"/>
    <col min="10507" max="10507" width="12.625" style="1248" customWidth="1"/>
    <col min="10508" max="10508" width="0.625" style="1248" customWidth="1"/>
    <col min="10509" max="10510" width="7.875" style="1248" customWidth="1"/>
    <col min="10511" max="10511" width="5.25" style="1248" customWidth="1"/>
    <col min="10512" max="10512" width="4.125" style="1248" customWidth="1"/>
    <col min="10513" max="10513" width="9.125" style="1248" customWidth="1"/>
    <col min="10514" max="10750" width="0" style="1248" hidden="1"/>
    <col min="10751" max="10751" width="6.75" style="1248" customWidth="1"/>
    <col min="10752" max="10752" width="6.25" style="1248" customWidth="1"/>
    <col min="10753" max="10761" width="5.625" style="1248" customWidth="1"/>
    <col min="10762" max="10762" width="6.625" style="1248" customWidth="1"/>
    <col min="10763" max="10763" width="12.625" style="1248" customWidth="1"/>
    <col min="10764" max="10764" width="0.625" style="1248" customWidth="1"/>
    <col min="10765" max="10766" width="7.875" style="1248" customWidth="1"/>
    <col min="10767" max="10767" width="5.25" style="1248" customWidth="1"/>
    <col min="10768" max="10768" width="4.125" style="1248" customWidth="1"/>
    <col min="10769" max="10769" width="9.125" style="1248" customWidth="1"/>
    <col min="10770" max="11006" width="0" style="1248" hidden="1"/>
    <col min="11007" max="11007" width="6.75" style="1248" customWidth="1"/>
    <col min="11008" max="11008" width="6.25" style="1248" customWidth="1"/>
    <col min="11009" max="11017" width="5.625" style="1248" customWidth="1"/>
    <col min="11018" max="11018" width="6.625" style="1248" customWidth="1"/>
    <col min="11019" max="11019" width="12.625" style="1248" customWidth="1"/>
    <col min="11020" max="11020" width="0.625" style="1248" customWidth="1"/>
    <col min="11021" max="11022" width="7.875" style="1248" customWidth="1"/>
    <col min="11023" max="11023" width="5.25" style="1248" customWidth="1"/>
    <col min="11024" max="11024" width="4.125" style="1248" customWidth="1"/>
    <col min="11025" max="11025" width="9.125" style="1248" customWidth="1"/>
    <col min="11026" max="11262" width="0" style="1248" hidden="1"/>
    <col min="11263" max="11263" width="6.75" style="1248" customWidth="1"/>
    <col min="11264" max="11264" width="6.25" style="1248" customWidth="1"/>
    <col min="11265" max="11273" width="5.625" style="1248" customWidth="1"/>
    <col min="11274" max="11274" width="6.625" style="1248" customWidth="1"/>
    <col min="11275" max="11275" width="12.625" style="1248" customWidth="1"/>
    <col min="11276" max="11276" width="0.625" style="1248" customWidth="1"/>
    <col min="11277" max="11278" width="7.875" style="1248" customWidth="1"/>
    <col min="11279" max="11279" width="5.25" style="1248" customWidth="1"/>
    <col min="11280" max="11280" width="4.125" style="1248" customWidth="1"/>
    <col min="11281" max="11281" width="9.125" style="1248" customWidth="1"/>
    <col min="11282" max="11518" width="0" style="1248" hidden="1"/>
    <col min="11519" max="11519" width="6.75" style="1248" customWidth="1"/>
    <col min="11520" max="11520" width="6.25" style="1248" customWidth="1"/>
    <col min="11521" max="11529" width="5.625" style="1248" customWidth="1"/>
    <col min="11530" max="11530" width="6.625" style="1248" customWidth="1"/>
    <col min="11531" max="11531" width="12.625" style="1248" customWidth="1"/>
    <col min="11532" max="11532" width="0.625" style="1248" customWidth="1"/>
    <col min="11533" max="11534" width="7.875" style="1248" customWidth="1"/>
    <col min="11535" max="11535" width="5.25" style="1248" customWidth="1"/>
    <col min="11536" max="11536" width="4.125" style="1248" customWidth="1"/>
    <col min="11537" max="11537" width="9.125" style="1248" customWidth="1"/>
    <col min="11538" max="11774" width="0" style="1248" hidden="1"/>
    <col min="11775" max="11775" width="6.75" style="1248" customWidth="1"/>
    <col min="11776" max="11776" width="6.25" style="1248" customWidth="1"/>
    <col min="11777" max="11785" width="5.625" style="1248" customWidth="1"/>
    <col min="11786" max="11786" width="6.625" style="1248" customWidth="1"/>
    <col min="11787" max="11787" width="12.625" style="1248" customWidth="1"/>
    <col min="11788" max="11788" width="0.625" style="1248" customWidth="1"/>
    <col min="11789" max="11790" width="7.875" style="1248" customWidth="1"/>
    <col min="11791" max="11791" width="5.25" style="1248" customWidth="1"/>
    <col min="11792" max="11792" width="4.125" style="1248" customWidth="1"/>
    <col min="11793" max="11793" width="9.125" style="1248" customWidth="1"/>
    <col min="11794" max="12030" width="0" style="1248" hidden="1"/>
    <col min="12031" max="12031" width="6.75" style="1248" customWidth="1"/>
    <col min="12032" max="12032" width="6.25" style="1248" customWidth="1"/>
    <col min="12033" max="12041" width="5.625" style="1248" customWidth="1"/>
    <col min="12042" max="12042" width="6.625" style="1248" customWidth="1"/>
    <col min="12043" max="12043" width="12.625" style="1248" customWidth="1"/>
    <col min="12044" max="12044" width="0.625" style="1248" customWidth="1"/>
    <col min="12045" max="12046" width="7.875" style="1248" customWidth="1"/>
    <col min="12047" max="12047" width="5.25" style="1248" customWidth="1"/>
    <col min="12048" max="12048" width="4.125" style="1248" customWidth="1"/>
    <col min="12049" max="12049" width="9.125" style="1248" customWidth="1"/>
    <col min="12050" max="12286" width="0" style="1248" hidden="1"/>
    <col min="12287" max="12287" width="6.75" style="1248" customWidth="1"/>
    <col min="12288" max="12288" width="6.25" style="1248" customWidth="1"/>
    <col min="12289" max="12297" width="5.625" style="1248" customWidth="1"/>
    <col min="12298" max="12298" width="6.625" style="1248" customWidth="1"/>
    <col min="12299" max="12299" width="12.625" style="1248" customWidth="1"/>
    <col min="12300" max="12300" width="0.625" style="1248" customWidth="1"/>
    <col min="12301" max="12302" width="7.875" style="1248" customWidth="1"/>
    <col min="12303" max="12303" width="5.25" style="1248" customWidth="1"/>
    <col min="12304" max="12304" width="4.125" style="1248" customWidth="1"/>
    <col min="12305" max="12305" width="9.125" style="1248" customWidth="1"/>
    <col min="12306" max="12542" width="0" style="1248" hidden="1"/>
    <col min="12543" max="12543" width="6.75" style="1248" customWidth="1"/>
    <col min="12544" max="12544" width="6.25" style="1248" customWidth="1"/>
    <col min="12545" max="12553" width="5.625" style="1248" customWidth="1"/>
    <col min="12554" max="12554" width="6.625" style="1248" customWidth="1"/>
    <col min="12555" max="12555" width="12.625" style="1248" customWidth="1"/>
    <col min="12556" max="12556" width="0.625" style="1248" customWidth="1"/>
    <col min="12557" max="12558" width="7.875" style="1248" customWidth="1"/>
    <col min="12559" max="12559" width="5.25" style="1248" customWidth="1"/>
    <col min="12560" max="12560" width="4.125" style="1248" customWidth="1"/>
    <col min="12561" max="12561" width="9.125" style="1248" customWidth="1"/>
    <col min="12562" max="12798" width="0" style="1248" hidden="1"/>
    <col min="12799" max="12799" width="6.75" style="1248" customWidth="1"/>
    <col min="12800" max="12800" width="6.25" style="1248" customWidth="1"/>
    <col min="12801" max="12809" width="5.625" style="1248" customWidth="1"/>
    <col min="12810" max="12810" width="6.625" style="1248" customWidth="1"/>
    <col min="12811" max="12811" width="12.625" style="1248" customWidth="1"/>
    <col min="12812" max="12812" width="0.625" style="1248" customWidth="1"/>
    <col min="12813" max="12814" width="7.875" style="1248" customWidth="1"/>
    <col min="12815" max="12815" width="5.25" style="1248" customWidth="1"/>
    <col min="12816" max="12816" width="4.125" style="1248" customWidth="1"/>
    <col min="12817" max="12817" width="9.125" style="1248" customWidth="1"/>
    <col min="12818" max="13054" width="0" style="1248" hidden="1"/>
    <col min="13055" max="13055" width="6.75" style="1248" customWidth="1"/>
    <col min="13056" max="13056" width="6.25" style="1248" customWidth="1"/>
    <col min="13057" max="13065" width="5.625" style="1248" customWidth="1"/>
    <col min="13066" max="13066" width="6.625" style="1248" customWidth="1"/>
    <col min="13067" max="13067" width="12.625" style="1248" customWidth="1"/>
    <col min="13068" max="13068" width="0.625" style="1248" customWidth="1"/>
    <col min="13069" max="13070" width="7.875" style="1248" customWidth="1"/>
    <col min="13071" max="13071" width="5.25" style="1248" customWidth="1"/>
    <col min="13072" max="13072" width="4.125" style="1248" customWidth="1"/>
    <col min="13073" max="13073" width="9.125" style="1248" customWidth="1"/>
    <col min="13074" max="13310" width="0" style="1248" hidden="1"/>
    <col min="13311" max="13311" width="6.75" style="1248" customWidth="1"/>
    <col min="13312" max="13312" width="6.25" style="1248" customWidth="1"/>
    <col min="13313" max="13321" width="5.625" style="1248" customWidth="1"/>
    <col min="13322" max="13322" width="6.625" style="1248" customWidth="1"/>
    <col min="13323" max="13323" width="12.625" style="1248" customWidth="1"/>
    <col min="13324" max="13324" width="0.625" style="1248" customWidth="1"/>
    <col min="13325" max="13326" width="7.875" style="1248" customWidth="1"/>
    <col min="13327" max="13327" width="5.25" style="1248" customWidth="1"/>
    <col min="13328" max="13328" width="4.125" style="1248" customWidth="1"/>
    <col min="13329" max="13329" width="9.125" style="1248" customWidth="1"/>
    <col min="13330" max="13566" width="0" style="1248" hidden="1"/>
    <col min="13567" max="13567" width="6.75" style="1248" customWidth="1"/>
    <col min="13568" max="13568" width="6.25" style="1248" customWidth="1"/>
    <col min="13569" max="13577" width="5.625" style="1248" customWidth="1"/>
    <col min="13578" max="13578" width="6.625" style="1248" customWidth="1"/>
    <col min="13579" max="13579" width="12.625" style="1248" customWidth="1"/>
    <col min="13580" max="13580" width="0.625" style="1248" customWidth="1"/>
    <col min="13581" max="13582" width="7.875" style="1248" customWidth="1"/>
    <col min="13583" max="13583" width="5.25" style="1248" customWidth="1"/>
    <col min="13584" max="13584" width="4.125" style="1248" customWidth="1"/>
    <col min="13585" max="13585" width="9.125" style="1248" customWidth="1"/>
    <col min="13586" max="13822" width="0" style="1248" hidden="1"/>
    <col min="13823" max="13823" width="6.75" style="1248" customWidth="1"/>
    <col min="13824" max="13824" width="6.25" style="1248" customWidth="1"/>
    <col min="13825" max="13833" width="5.625" style="1248" customWidth="1"/>
    <col min="13834" max="13834" width="6.625" style="1248" customWidth="1"/>
    <col min="13835" max="13835" width="12.625" style="1248" customWidth="1"/>
    <col min="13836" max="13836" width="0.625" style="1248" customWidth="1"/>
    <col min="13837" max="13838" width="7.875" style="1248" customWidth="1"/>
    <col min="13839" max="13839" width="5.25" style="1248" customWidth="1"/>
    <col min="13840" max="13840" width="4.125" style="1248" customWidth="1"/>
    <col min="13841" max="13841" width="9.125" style="1248" customWidth="1"/>
    <col min="13842" max="14078" width="0" style="1248" hidden="1"/>
    <col min="14079" max="14079" width="6.75" style="1248" customWidth="1"/>
    <col min="14080" max="14080" width="6.25" style="1248" customWidth="1"/>
    <col min="14081" max="14089" width="5.625" style="1248" customWidth="1"/>
    <col min="14090" max="14090" width="6.625" style="1248" customWidth="1"/>
    <col min="14091" max="14091" width="12.625" style="1248" customWidth="1"/>
    <col min="14092" max="14092" width="0.625" style="1248" customWidth="1"/>
    <col min="14093" max="14094" width="7.875" style="1248" customWidth="1"/>
    <col min="14095" max="14095" width="5.25" style="1248" customWidth="1"/>
    <col min="14096" max="14096" width="4.125" style="1248" customWidth="1"/>
    <col min="14097" max="14097" width="9.125" style="1248" customWidth="1"/>
    <col min="14098" max="14334" width="0" style="1248" hidden="1"/>
    <col min="14335" max="14335" width="6.75" style="1248" customWidth="1"/>
    <col min="14336" max="14336" width="6.25" style="1248" customWidth="1"/>
    <col min="14337" max="14345" width="5.625" style="1248" customWidth="1"/>
    <col min="14346" max="14346" width="6.625" style="1248" customWidth="1"/>
    <col min="14347" max="14347" width="12.625" style="1248" customWidth="1"/>
    <col min="14348" max="14348" width="0.625" style="1248" customWidth="1"/>
    <col min="14349" max="14350" width="7.875" style="1248" customWidth="1"/>
    <col min="14351" max="14351" width="5.25" style="1248" customWidth="1"/>
    <col min="14352" max="14352" width="4.125" style="1248" customWidth="1"/>
    <col min="14353" max="14353" width="9.125" style="1248" customWidth="1"/>
    <col min="14354" max="14590" width="0" style="1248" hidden="1"/>
    <col min="14591" max="14591" width="6.75" style="1248" customWidth="1"/>
    <col min="14592" max="14592" width="6.25" style="1248" customWidth="1"/>
    <col min="14593" max="14601" width="5.625" style="1248" customWidth="1"/>
    <col min="14602" max="14602" width="6.625" style="1248" customWidth="1"/>
    <col min="14603" max="14603" width="12.625" style="1248" customWidth="1"/>
    <col min="14604" max="14604" width="0.625" style="1248" customWidth="1"/>
    <col min="14605" max="14606" width="7.875" style="1248" customWidth="1"/>
    <col min="14607" max="14607" width="5.25" style="1248" customWidth="1"/>
    <col min="14608" max="14608" width="4.125" style="1248" customWidth="1"/>
    <col min="14609" max="14609" width="9.125" style="1248" customWidth="1"/>
    <col min="14610" max="14846" width="0" style="1248" hidden="1"/>
    <col min="14847" max="14847" width="6.75" style="1248" customWidth="1"/>
    <col min="14848" max="14848" width="6.25" style="1248" customWidth="1"/>
    <col min="14849" max="14857" width="5.625" style="1248" customWidth="1"/>
    <col min="14858" max="14858" width="6.625" style="1248" customWidth="1"/>
    <col min="14859" max="14859" width="12.625" style="1248" customWidth="1"/>
    <col min="14860" max="14860" width="0.625" style="1248" customWidth="1"/>
    <col min="14861" max="14862" width="7.875" style="1248" customWidth="1"/>
    <col min="14863" max="14863" width="5.25" style="1248" customWidth="1"/>
    <col min="14864" max="14864" width="4.125" style="1248" customWidth="1"/>
    <col min="14865" max="14865" width="9.125" style="1248" customWidth="1"/>
    <col min="14866" max="15102" width="0" style="1248" hidden="1"/>
    <col min="15103" max="15103" width="6.75" style="1248" customWidth="1"/>
    <col min="15104" max="15104" width="6.25" style="1248" customWidth="1"/>
    <col min="15105" max="15113" width="5.625" style="1248" customWidth="1"/>
    <col min="15114" max="15114" width="6.625" style="1248" customWidth="1"/>
    <col min="15115" max="15115" width="12.625" style="1248" customWidth="1"/>
    <col min="15116" max="15116" width="0.625" style="1248" customWidth="1"/>
    <col min="15117" max="15118" width="7.875" style="1248" customWidth="1"/>
    <col min="15119" max="15119" width="5.25" style="1248" customWidth="1"/>
    <col min="15120" max="15120" width="4.125" style="1248" customWidth="1"/>
    <col min="15121" max="15121" width="9.125" style="1248" customWidth="1"/>
    <col min="15122" max="15358" width="0" style="1248" hidden="1"/>
    <col min="15359" max="15359" width="6.75" style="1248" customWidth="1"/>
    <col min="15360" max="15360" width="6.25" style="1248" customWidth="1"/>
    <col min="15361" max="15369" width="5.625" style="1248" customWidth="1"/>
    <col min="15370" max="15370" width="6.625" style="1248" customWidth="1"/>
    <col min="15371" max="15371" width="12.625" style="1248" customWidth="1"/>
    <col min="15372" max="15372" width="0.625" style="1248" customWidth="1"/>
    <col min="15373" max="15374" width="7.875" style="1248" customWidth="1"/>
    <col min="15375" max="15375" width="5.25" style="1248" customWidth="1"/>
    <col min="15376" max="15376" width="4.125" style="1248" customWidth="1"/>
    <col min="15377" max="15377" width="9.125" style="1248" customWidth="1"/>
    <col min="15378" max="15614" width="0" style="1248" hidden="1"/>
    <col min="15615" max="15615" width="6.75" style="1248" customWidth="1"/>
    <col min="15616" max="15616" width="6.25" style="1248" customWidth="1"/>
    <col min="15617" max="15625" width="5.625" style="1248" customWidth="1"/>
    <col min="15626" max="15626" width="6.625" style="1248" customWidth="1"/>
    <col min="15627" max="15627" width="12.625" style="1248" customWidth="1"/>
    <col min="15628" max="15628" width="0.625" style="1248" customWidth="1"/>
    <col min="15629" max="15630" width="7.875" style="1248" customWidth="1"/>
    <col min="15631" max="15631" width="5.25" style="1248" customWidth="1"/>
    <col min="15632" max="15632" width="4.125" style="1248" customWidth="1"/>
    <col min="15633" max="15633" width="9.125" style="1248" customWidth="1"/>
    <col min="15634" max="15870" width="0" style="1248" hidden="1"/>
    <col min="15871" max="15871" width="6.75" style="1248" customWidth="1"/>
    <col min="15872" max="15872" width="6.25" style="1248" customWidth="1"/>
    <col min="15873" max="15881" width="5.625" style="1248" customWidth="1"/>
    <col min="15882" max="15882" width="6.625" style="1248" customWidth="1"/>
    <col min="15883" max="15883" width="12.625" style="1248" customWidth="1"/>
    <col min="15884" max="15884" width="0.625" style="1248" customWidth="1"/>
    <col min="15885" max="15886" width="7.875" style="1248" customWidth="1"/>
    <col min="15887" max="15887" width="5.25" style="1248" customWidth="1"/>
    <col min="15888" max="15888" width="4.125" style="1248" customWidth="1"/>
    <col min="15889" max="15889" width="9.125" style="1248" customWidth="1"/>
    <col min="15890" max="16126" width="0" style="1248" hidden="1"/>
    <col min="16127" max="16127" width="6.75" style="1248" customWidth="1"/>
    <col min="16128" max="16128" width="6.25" style="1248" customWidth="1"/>
    <col min="16129" max="16137" width="5.625" style="1248" customWidth="1"/>
    <col min="16138" max="16138" width="6.625" style="1248" customWidth="1"/>
    <col min="16139" max="16139" width="12.625" style="1248" customWidth="1"/>
    <col min="16140" max="16140" width="0.625" style="1248" customWidth="1"/>
    <col min="16141" max="16142" width="7.875" style="1248" customWidth="1"/>
    <col min="16143" max="16143" width="5.25" style="1248" customWidth="1"/>
    <col min="16144" max="16144" width="4.125" style="1248" customWidth="1"/>
    <col min="16145" max="16145" width="9.125" style="1248" customWidth="1"/>
    <col min="16146" max="16384" width="0" style="1248" hidden="1"/>
  </cols>
  <sheetData>
    <row r="1" spans="1:260" ht="21" customHeight="1">
      <c r="A1" s="1482" t="s">
        <v>683</v>
      </c>
      <c r="B1" s="1482"/>
      <c r="C1" s="1482"/>
      <c r="D1" s="1482"/>
      <c r="E1" s="1482"/>
      <c r="F1" s="1483" t="s">
        <v>1338</v>
      </c>
      <c r="G1" s="1483"/>
      <c r="H1" s="1483"/>
      <c r="I1" s="1483"/>
      <c r="J1" s="1483"/>
      <c r="K1" s="1483"/>
      <c r="L1" s="1483"/>
      <c r="M1" s="1483"/>
      <c r="N1" s="1483"/>
      <c r="O1" s="1483"/>
      <c r="P1" s="1483"/>
    </row>
    <row r="2" spans="1:260" ht="21" customHeight="1">
      <c r="A2" s="1484" t="s">
        <v>684</v>
      </c>
      <c r="B2" s="1484"/>
      <c r="C2" s="1484"/>
      <c r="D2" s="1249"/>
      <c r="E2" s="1249"/>
      <c r="F2" s="1249" t="s">
        <v>1339</v>
      </c>
      <c r="G2" s="1249"/>
      <c r="H2" s="1249"/>
      <c r="I2" s="1249"/>
      <c r="J2" s="1249"/>
      <c r="K2" s="1249"/>
      <c r="L2" s="1249"/>
      <c r="M2" s="1249"/>
      <c r="N2" s="1249"/>
      <c r="O2" s="1249"/>
      <c r="P2" s="1249"/>
    </row>
    <row r="3" spans="1:260" ht="21" customHeight="1">
      <c r="A3" s="1485" t="s">
        <v>680</v>
      </c>
      <c r="B3" s="1485"/>
      <c r="C3" s="1485"/>
      <c r="D3" s="1250"/>
      <c r="E3" s="1250"/>
      <c r="F3" s="1251" t="s">
        <v>1334</v>
      </c>
      <c r="G3" s="1250"/>
      <c r="H3" s="1250"/>
      <c r="I3" s="1250"/>
      <c r="J3" s="1250"/>
      <c r="K3" s="1250"/>
      <c r="L3" s="1250"/>
      <c r="M3" s="1250"/>
      <c r="N3" s="1250"/>
      <c r="O3" s="1250"/>
      <c r="P3" s="1250"/>
    </row>
    <row r="4" spans="1:260" ht="21" customHeight="1">
      <c r="A4" s="1250" t="s">
        <v>1335</v>
      </c>
      <c r="B4" s="1250"/>
      <c r="C4" s="1250"/>
      <c r="D4" s="1252"/>
      <c r="E4" s="1252"/>
      <c r="F4" s="1250" t="s">
        <v>1088</v>
      </c>
      <c r="G4" s="1252"/>
      <c r="H4" s="1252"/>
      <c r="I4" s="1252"/>
      <c r="J4" s="1252"/>
      <c r="K4" s="1252"/>
      <c r="L4" s="1490"/>
      <c r="M4" s="1490"/>
      <c r="N4" s="1490"/>
      <c r="O4" s="1490"/>
      <c r="P4" s="1490"/>
    </row>
    <row r="5" spans="1:260" ht="21" customHeight="1" thickBot="1">
      <c r="A5" s="1253" t="s">
        <v>693</v>
      </c>
      <c r="B5" s="1253"/>
      <c r="C5" s="1253"/>
      <c r="D5" s="1254"/>
      <c r="E5" s="1254"/>
      <c r="F5" s="1254" t="s">
        <v>1350</v>
      </c>
      <c r="G5" s="1253"/>
      <c r="H5" s="1253"/>
      <c r="I5" s="1253"/>
      <c r="J5" s="1255"/>
      <c r="K5" s="1255"/>
      <c r="L5" s="1491"/>
      <c r="M5" s="1491"/>
      <c r="N5" s="1491"/>
      <c r="O5" s="1491"/>
      <c r="P5" s="1491"/>
    </row>
    <row r="6" spans="1:260" ht="39" thickTop="1" thickBot="1">
      <c r="A6" s="1256" t="s">
        <v>582</v>
      </c>
      <c r="B6" s="1492" t="s">
        <v>583</v>
      </c>
      <c r="C6" s="1493"/>
      <c r="D6" s="1493"/>
      <c r="E6" s="1493"/>
      <c r="F6" s="1493"/>
      <c r="G6" s="1493"/>
      <c r="H6" s="1493"/>
      <c r="I6" s="1493"/>
      <c r="J6" s="1493"/>
      <c r="K6" s="1493"/>
      <c r="L6" s="1493"/>
      <c r="M6" s="1494"/>
      <c r="N6" s="1257" t="s">
        <v>666</v>
      </c>
      <c r="O6" s="1492" t="s">
        <v>631</v>
      </c>
      <c r="P6" s="1494"/>
    </row>
    <row r="7" spans="1:260" ht="21" customHeight="1" thickTop="1">
      <c r="A7" s="1258"/>
      <c r="B7" s="1259" t="s">
        <v>93</v>
      </c>
      <c r="C7" s="1495"/>
      <c r="D7" s="1495"/>
      <c r="E7" s="1495"/>
      <c r="F7" s="1495"/>
      <c r="G7" s="1495"/>
      <c r="H7" s="1495"/>
      <c r="I7" s="1495"/>
      <c r="J7" s="1495"/>
      <c r="K7" s="1495"/>
      <c r="L7" s="1495"/>
      <c r="M7" s="1496"/>
      <c r="N7" s="1260"/>
      <c r="O7" s="1473"/>
      <c r="P7" s="1474"/>
    </row>
    <row r="8" spans="1:260" ht="21" customHeight="1">
      <c r="A8" s="1261"/>
      <c r="B8" s="1262" t="s">
        <v>685</v>
      </c>
      <c r="C8" s="1477" t="s">
        <v>1348</v>
      </c>
      <c r="D8" s="1477"/>
      <c r="E8" s="1477"/>
      <c r="F8" s="1477"/>
      <c r="G8" s="1477"/>
      <c r="H8" s="1477"/>
      <c r="I8" s="1477"/>
      <c r="J8" s="1477"/>
      <c r="K8" s="1477"/>
      <c r="L8" s="1477"/>
      <c r="M8" s="1478"/>
      <c r="N8" s="1263"/>
      <c r="O8" s="1479"/>
      <c r="P8" s="1480"/>
    </row>
    <row r="9" spans="1:260" ht="21" customHeight="1">
      <c r="A9" s="1261"/>
      <c r="B9" s="1262" t="s">
        <v>686</v>
      </c>
      <c r="C9" s="1264" t="s">
        <v>1349</v>
      </c>
      <c r="D9" s="1265"/>
      <c r="E9" s="1265"/>
      <c r="F9" s="1265"/>
      <c r="G9" s="1265"/>
      <c r="H9" s="1265"/>
      <c r="I9" s="1265"/>
      <c r="J9" s="1265"/>
      <c r="K9" s="1265"/>
      <c r="L9" s="1265"/>
      <c r="M9" s="1265"/>
      <c r="N9" s="1263"/>
      <c r="O9" s="1266"/>
      <c r="P9" s="1267"/>
    </row>
    <row r="10" spans="1:260" ht="21" customHeight="1">
      <c r="A10" s="1261"/>
      <c r="B10" s="1486" t="s">
        <v>687</v>
      </c>
      <c r="C10" s="1487"/>
      <c r="D10" s="1488"/>
      <c r="E10" s="1488"/>
      <c r="F10" s="1488"/>
      <c r="G10" s="1488"/>
      <c r="H10" s="1488"/>
      <c r="I10" s="1488"/>
      <c r="J10" s="1488"/>
      <c r="K10" s="1488"/>
      <c r="L10" s="1488"/>
      <c r="M10" s="1489"/>
      <c r="N10" s="1263"/>
      <c r="O10" s="1479"/>
      <c r="P10" s="1480"/>
    </row>
    <row r="11" spans="1:260" s="1277" customFormat="1" ht="21" customHeight="1">
      <c r="A11" s="1268">
        <v>1</v>
      </c>
      <c r="B11" s="1269" t="s">
        <v>1322</v>
      </c>
      <c r="C11" s="1270"/>
      <c r="D11" s="1270"/>
      <c r="E11" s="1270"/>
      <c r="F11" s="1270"/>
      <c r="G11" s="1271"/>
      <c r="H11" s="1272"/>
      <c r="I11" s="1271"/>
      <c r="J11" s="1271"/>
      <c r="K11" s="1271"/>
      <c r="L11" s="1273" t="s">
        <v>667</v>
      </c>
      <c r="M11" s="1274"/>
      <c r="N11" s="1275">
        <f>'ปร.5 (4)'!R18</f>
        <v>943000</v>
      </c>
      <c r="O11" s="1475"/>
      <c r="P11" s="1476"/>
      <c r="Q11" s="1276"/>
      <c r="R11" s="1248"/>
      <c r="S11" s="1248"/>
      <c r="T11" s="1248"/>
      <c r="U11" s="1248"/>
      <c r="V11" s="1248"/>
      <c r="W11" s="1248"/>
      <c r="X11" s="1248"/>
      <c r="Y11" s="1248"/>
      <c r="Z11" s="1248"/>
      <c r="AA11" s="1248"/>
      <c r="AB11" s="1248"/>
      <c r="AC11" s="1248"/>
      <c r="AD11" s="1248"/>
      <c r="AE11" s="1248"/>
      <c r="AF11" s="1248"/>
      <c r="AG11" s="1248"/>
      <c r="AH11" s="1248"/>
      <c r="AI11" s="1248"/>
      <c r="AJ11" s="1248"/>
      <c r="AK11" s="1248"/>
      <c r="AL11" s="1248"/>
      <c r="AM11" s="1248"/>
      <c r="AN11" s="1248"/>
      <c r="AO11" s="1248"/>
      <c r="AP11" s="1248"/>
      <c r="AQ11" s="1248"/>
      <c r="AR11" s="1248"/>
      <c r="AS11" s="1248"/>
      <c r="AT11" s="1248"/>
      <c r="AU11" s="1248"/>
      <c r="AV11" s="1248"/>
      <c r="AW11" s="1248"/>
      <c r="AX11" s="1248"/>
      <c r="AY11" s="1248"/>
      <c r="AZ11" s="1248"/>
      <c r="BA11" s="1248"/>
      <c r="BB11" s="1248"/>
      <c r="BC11" s="1248"/>
      <c r="BD11" s="1248"/>
      <c r="BE11" s="1248"/>
      <c r="BF11" s="1248"/>
      <c r="BG11" s="1248"/>
      <c r="BH11" s="1248"/>
      <c r="BI11" s="1248"/>
      <c r="BJ11" s="1248"/>
      <c r="BK11" s="1248"/>
      <c r="BL11" s="1248"/>
      <c r="BM11" s="1248"/>
      <c r="BN11" s="1248"/>
      <c r="BO11" s="1248"/>
      <c r="BP11" s="1248"/>
      <c r="BQ11" s="1248"/>
      <c r="BR11" s="1248"/>
      <c r="BS11" s="1248"/>
      <c r="BT11" s="1248"/>
      <c r="BU11" s="1248"/>
      <c r="BV11" s="1248"/>
      <c r="BW11" s="1248"/>
      <c r="BX11" s="1248"/>
      <c r="BY11" s="1248"/>
      <c r="BZ11" s="1248"/>
      <c r="CA11" s="1248"/>
      <c r="CB11" s="1248"/>
      <c r="CC11" s="1248"/>
      <c r="CD11" s="1248"/>
      <c r="CE11" s="1248"/>
      <c r="CF11" s="1248"/>
      <c r="CG11" s="1248"/>
      <c r="CH11" s="1248"/>
      <c r="CI11" s="1248"/>
      <c r="CJ11" s="1248"/>
      <c r="CK11" s="1248"/>
      <c r="CL11" s="1248"/>
      <c r="CM11" s="1248"/>
      <c r="CN11" s="1248"/>
      <c r="CO11" s="1248"/>
      <c r="CP11" s="1248"/>
      <c r="CQ11" s="1248"/>
      <c r="CR11" s="1248"/>
      <c r="CS11" s="1248"/>
      <c r="CT11" s="1248"/>
      <c r="CU11" s="1248"/>
      <c r="CV11" s="1248"/>
      <c r="CW11" s="1248"/>
      <c r="CX11" s="1248"/>
      <c r="CY11" s="1248"/>
      <c r="CZ11" s="1248"/>
      <c r="DA11" s="1248"/>
      <c r="DB11" s="1248"/>
      <c r="DC11" s="1248"/>
      <c r="DD11" s="1248"/>
      <c r="DE11" s="1248"/>
      <c r="DF11" s="1248"/>
      <c r="DG11" s="1248"/>
      <c r="DH11" s="1248"/>
      <c r="DI11" s="1248"/>
      <c r="DJ11" s="1248"/>
      <c r="DK11" s="1248"/>
      <c r="DL11" s="1248"/>
      <c r="DM11" s="1248"/>
      <c r="DN11" s="1248"/>
      <c r="DO11" s="1248"/>
      <c r="DP11" s="1248"/>
      <c r="DQ11" s="1248"/>
      <c r="DR11" s="1248"/>
      <c r="DS11" s="1248"/>
      <c r="DT11" s="1248"/>
      <c r="DU11" s="1248"/>
      <c r="DV11" s="1248"/>
      <c r="DW11" s="1248"/>
      <c r="DX11" s="1248"/>
      <c r="DY11" s="1248"/>
      <c r="DZ11" s="1248"/>
      <c r="EA11" s="1248"/>
      <c r="EB11" s="1248"/>
      <c r="EC11" s="1248"/>
      <c r="ED11" s="1248"/>
      <c r="EE11" s="1248"/>
      <c r="EF11" s="1248"/>
      <c r="EG11" s="1248"/>
      <c r="EH11" s="1248"/>
      <c r="EI11" s="1248"/>
      <c r="EJ11" s="1248"/>
      <c r="EK11" s="1248"/>
      <c r="EL11" s="1248"/>
      <c r="EM11" s="1248"/>
      <c r="EN11" s="1248"/>
      <c r="EO11" s="1248"/>
      <c r="EP11" s="1248"/>
      <c r="EQ11" s="1248"/>
      <c r="ER11" s="1248"/>
      <c r="ES11" s="1248"/>
      <c r="ET11" s="1248"/>
      <c r="EU11" s="1248"/>
      <c r="EV11" s="1248"/>
      <c r="EW11" s="1248"/>
      <c r="EX11" s="1248"/>
      <c r="EY11" s="1248"/>
      <c r="EZ11" s="1248"/>
      <c r="FA11" s="1248"/>
      <c r="FB11" s="1248"/>
      <c r="FC11" s="1248"/>
      <c r="FD11" s="1248"/>
      <c r="FE11" s="1248"/>
      <c r="FF11" s="1248"/>
      <c r="FG11" s="1248"/>
      <c r="FH11" s="1248"/>
      <c r="FI11" s="1248"/>
      <c r="FJ11" s="1248"/>
      <c r="FK11" s="1248"/>
      <c r="FL11" s="1248"/>
      <c r="FM11" s="1248"/>
      <c r="FN11" s="1248"/>
      <c r="FO11" s="1248"/>
      <c r="FP11" s="1248"/>
      <c r="FQ11" s="1248"/>
      <c r="FR11" s="1248"/>
      <c r="FS11" s="1248"/>
      <c r="FT11" s="1248"/>
      <c r="FU11" s="1248"/>
      <c r="FV11" s="1248"/>
      <c r="FW11" s="1248"/>
      <c r="FX11" s="1248"/>
      <c r="FY11" s="1248"/>
      <c r="FZ11" s="1248"/>
      <c r="GA11" s="1248"/>
      <c r="GB11" s="1248"/>
      <c r="GC11" s="1248"/>
      <c r="GD11" s="1248"/>
      <c r="GE11" s="1248"/>
      <c r="GF11" s="1248"/>
      <c r="GG11" s="1248"/>
      <c r="GH11" s="1248"/>
      <c r="GI11" s="1248"/>
      <c r="GJ11" s="1248"/>
      <c r="GK11" s="1248"/>
      <c r="GL11" s="1248"/>
      <c r="GM11" s="1248"/>
      <c r="GN11" s="1248"/>
      <c r="GO11" s="1248"/>
      <c r="GP11" s="1248"/>
      <c r="GQ11" s="1248"/>
      <c r="GR11" s="1248"/>
      <c r="GS11" s="1248"/>
      <c r="GT11" s="1248"/>
      <c r="GU11" s="1248"/>
      <c r="GV11" s="1248"/>
      <c r="GW11" s="1248"/>
      <c r="GX11" s="1248"/>
      <c r="GY11" s="1248"/>
      <c r="GZ11" s="1248"/>
      <c r="HA11" s="1248"/>
      <c r="HB11" s="1248"/>
      <c r="HC11" s="1248"/>
      <c r="HD11" s="1248"/>
      <c r="HE11" s="1248"/>
      <c r="HF11" s="1248"/>
      <c r="HG11" s="1248"/>
      <c r="HH11" s="1248"/>
      <c r="HI11" s="1248"/>
      <c r="HJ11" s="1248"/>
      <c r="HK11" s="1248"/>
      <c r="HL11" s="1248"/>
      <c r="HM11" s="1248"/>
      <c r="HN11" s="1248"/>
      <c r="HO11" s="1248"/>
      <c r="HP11" s="1248"/>
      <c r="HQ11" s="1248"/>
      <c r="HR11" s="1248"/>
      <c r="HS11" s="1248"/>
      <c r="HT11" s="1248"/>
      <c r="HU11" s="1248"/>
      <c r="HV11" s="1248"/>
      <c r="HW11" s="1248"/>
      <c r="HX11" s="1248"/>
      <c r="HY11" s="1248"/>
      <c r="HZ11" s="1248"/>
      <c r="IA11" s="1248"/>
      <c r="IB11" s="1248"/>
      <c r="IC11" s="1248"/>
      <c r="ID11" s="1248"/>
      <c r="IE11" s="1248"/>
      <c r="IF11" s="1248"/>
      <c r="IG11" s="1248"/>
      <c r="IH11" s="1248"/>
      <c r="II11" s="1248"/>
      <c r="IJ11" s="1248"/>
      <c r="IK11" s="1248"/>
      <c r="IL11" s="1248"/>
      <c r="IM11" s="1248"/>
      <c r="IN11" s="1248"/>
      <c r="IO11" s="1248"/>
      <c r="IP11" s="1248"/>
      <c r="IQ11" s="1248"/>
      <c r="IR11" s="1248"/>
      <c r="IS11" s="1248"/>
      <c r="IT11" s="1248"/>
      <c r="IU11" s="1248"/>
      <c r="IV11" s="1248"/>
      <c r="IW11" s="1248"/>
      <c r="IX11" s="1248"/>
      <c r="IZ11" s="1278"/>
    </row>
    <row r="12" spans="1:260" s="1277" customFormat="1" ht="21" customHeight="1">
      <c r="A12" s="1268">
        <v>2</v>
      </c>
      <c r="B12" s="1269" t="s">
        <v>1333</v>
      </c>
      <c r="C12" s="1270"/>
      <c r="D12" s="1270"/>
      <c r="E12" s="1270"/>
      <c r="F12" s="1270"/>
      <c r="G12" s="1271"/>
      <c r="H12" s="1272"/>
      <c r="I12" s="1271"/>
      <c r="J12" s="1271"/>
      <c r="K12" s="1271"/>
      <c r="L12" s="1273" t="s">
        <v>667</v>
      </c>
      <c r="M12" s="1274"/>
      <c r="N12" s="1275">
        <f>'ปร.4 ค่าใช้จ่ายพิเศษ (2)'!I22</f>
        <v>256050</v>
      </c>
      <c r="O12" s="1475"/>
      <c r="P12" s="1476"/>
      <c r="Q12" s="1276">
        <f>N11*0.05</f>
        <v>47150</v>
      </c>
      <c r="R12" s="1248"/>
      <c r="S12" s="1248"/>
      <c r="T12" s="1248"/>
      <c r="U12" s="1248"/>
      <c r="V12" s="1248"/>
      <c r="W12" s="1248"/>
      <c r="X12" s="1248"/>
      <c r="Y12" s="1248"/>
      <c r="Z12" s="1248"/>
      <c r="AA12" s="1248"/>
      <c r="AB12" s="1248"/>
      <c r="AC12" s="1248"/>
      <c r="AD12" s="1248"/>
      <c r="AE12" s="1248"/>
      <c r="AF12" s="1248"/>
      <c r="AG12" s="1248"/>
      <c r="AH12" s="1248"/>
      <c r="AI12" s="1248"/>
      <c r="AJ12" s="1248"/>
      <c r="AK12" s="1248"/>
      <c r="AL12" s="1248"/>
      <c r="AM12" s="1248"/>
      <c r="AN12" s="1248"/>
      <c r="AO12" s="1248"/>
      <c r="AP12" s="1248"/>
      <c r="AQ12" s="1248"/>
      <c r="AR12" s="1248"/>
      <c r="AS12" s="1248"/>
      <c r="AT12" s="1248"/>
      <c r="AU12" s="1248"/>
      <c r="AV12" s="1248"/>
      <c r="AW12" s="1248"/>
      <c r="AX12" s="1248"/>
      <c r="AY12" s="1248"/>
      <c r="AZ12" s="1248"/>
      <c r="BA12" s="1248"/>
      <c r="BB12" s="1248"/>
      <c r="BC12" s="1248"/>
      <c r="BD12" s="1248"/>
      <c r="BE12" s="1248"/>
      <c r="BF12" s="1248"/>
      <c r="BG12" s="1248"/>
      <c r="BH12" s="1248"/>
      <c r="BI12" s="1248"/>
      <c r="BJ12" s="1248"/>
      <c r="BK12" s="1248"/>
      <c r="BL12" s="1248"/>
      <c r="BM12" s="1248"/>
      <c r="BN12" s="1248"/>
      <c r="BO12" s="1248"/>
      <c r="BP12" s="1248"/>
      <c r="BQ12" s="1248"/>
      <c r="BR12" s="1248"/>
      <c r="BS12" s="1248"/>
      <c r="BT12" s="1248"/>
      <c r="BU12" s="1248"/>
      <c r="BV12" s="1248"/>
      <c r="BW12" s="1248"/>
      <c r="BX12" s="1248"/>
      <c r="BY12" s="1248"/>
      <c r="BZ12" s="1248"/>
      <c r="CA12" s="1248"/>
      <c r="CB12" s="1248"/>
      <c r="CC12" s="1248"/>
      <c r="CD12" s="1248"/>
      <c r="CE12" s="1248"/>
      <c r="CF12" s="1248"/>
      <c r="CG12" s="1248"/>
      <c r="CH12" s="1248"/>
      <c r="CI12" s="1248"/>
      <c r="CJ12" s="1248"/>
      <c r="CK12" s="1248"/>
      <c r="CL12" s="1248"/>
      <c r="CM12" s="1248"/>
      <c r="CN12" s="1248"/>
      <c r="CO12" s="1248"/>
      <c r="CP12" s="1248"/>
      <c r="CQ12" s="1248"/>
      <c r="CR12" s="1248"/>
      <c r="CS12" s="1248"/>
      <c r="CT12" s="1248"/>
      <c r="CU12" s="1248"/>
      <c r="CV12" s="1248"/>
      <c r="CW12" s="1248"/>
      <c r="CX12" s="1248"/>
      <c r="CY12" s="1248"/>
      <c r="CZ12" s="1248"/>
      <c r="DA12" s="1248"/>
      <c r="DB12" s="1248"/>
      <c r="DC12" s="1248"/>
      <c r="DD12" s="1248"/>
      <c r="DE12" s="1248"/>
      <c r="DF12" s="1248"/>
      <c r="DG12" s="1248"/>
      <c r="DH12" s="1248"/>
      <c r="DI12" s="1248"/>
      <c r="DJ12" s="1248"/>
      <c r="DK12" s="1248"/>
      <c r="DL12" s="1248"/>
      <c r="DM12" s="1248"/>
      <c r="DN12" s="1248"/>
      <c r="DO12" s="1248"/>
      <c r="DP12" s="1248"/>
      <c r="DQ12" s="1248"/>
      <c r="DR12" s="1248"/>
      <c r="DS12" s="1248"/>
      <c r="DT12" s="1248"/>
      <c r="DU12" s="1248"/>
      <c r="DV12" s="1248"/>
      <c r="DW12" s="1248"/>
      <c r="DX12" s="1248"/>
      <c r="DY12" s="1248"/>
      <c r="DZ12" s="1248"/>
      <c r="EA12" s="1248"/>
      <c r="EB12" s="1248"/>
      <c r="EC12" s="1248"/>
      <c r="ED12" s="1248"/>
      <c r="EE12" s="1248"/>
      <c r="EF12" s="1248"/>
      <c r="EG12" s="1248"/>
      <c r="EH12" s="1248"/>
      <c r="EI12" s="1248"/>
      <c r="EJ12" s="1248"/>
      <c r="EK12" s="1248"/>
      <c r="EL12" s="1248"/>
      <c r="EM12" s="1248"/>
      <c r="EN12" s="1248"/>
      <c r="EO12" s="1248"/>
      <c r="EP12" s="1248"/>
      <c r="EQ12" s="1248"/>
      <c r="ER12" s="1248"/>
      <c r="ES12" s="1248"/>
      <c r="ET12" s="1248"/>
      <c r="EU12" s="1248"/>
      <c r="EV12" s="1248"/>
      <c r="EW12" s="1248"/>
      <c r="EX12" s="1248"/>
      <c r="EY12" s="1248"/>
      <c r="EZ12" s="1248"/>
      <c r="FA12" s="1248"/>
      <c r="FB12" s="1248"/>
      <c r="FC12" s="1248"/>
      <c r="FD12" s="1248"/>
      <c r="FE12" s="1248"/>
      <c r="FF12" s="1248"/>
      <c r="FG12" s="1248"/>
      <c r="FH12" s="1248"/>
      <c r="FI12" s="1248"/>
      <c r="FJ12" s="1248"/>
      <c r="FK12" s="1248"/>
      <c r="FL12" s="1248"/>
      <c r="FM12" s="1248"/>
      <c r="FN12" s="1248"/>
      <c r="FO12" s="1248"/>
      <c r="FP12" s="1248"/>
      <c r="FQ12" s="1248"/>
      <c r="FR12" s="1248"/>
      <c r="FS12" s="1248"/>
      <c r="FT12" s="1248"/>
      <c r="FU12" s="1248"/>
      <c r="FV12" s="1248"/>
      <c r="FW12" s="1248"/>
      <c r="FX12" s="1248"/>
      <c r="FY12" s="1248"/>
      <c r="FZ12" s="1248"/>
      <c r="GA12" s="1248"/>
      <c r="GB12" s="1248"/>
      <c r="GC12" s="1248"/>
      <c r="GD12" s="1248"/>
      <c r="GE12" s="1248"/>
      <c r="GF12" s="1248"/>
      <c r="GG12" s="1248"/>
      <c r="GH12" s="1248"/>
      <c r="GI12" s="1248"/>
      <c r="GJ12" s="1248"/>
      <c r="GK12" s="1248"/>
      <c r="GL12" s="1248"/>
      <c r="GM12" s="1248"/>
      <c r="GN12" s="1248"/>
      <c r="GO12" s="1248"/>
      <c r="GP12" s="1248"/>
      <c r="GQ12" s="1248"/>
      <c r="GR12" s="1248"/>
      <c r="GS12" s="1248"/>
      <c r="GT12" s="1248"/>
      <c r="GU12" s="1248"/>
      <c r="GV12" s="1248"/>
      <c r="GW12" s="1248"/>
      <c r="GX12" s="1248"/>
      <c r="GY12" s="1248"/>
      <c r="GZ12" s="1248"/>
      <c r="HA12" s="1248"/>
      <c r="HB12" s="1248"/>
      <c r="HC12" s="1248"/>
      <c r="HD12" s="1248"/>
      <c r="HE12" s="1248"/>
      <c r="HF12" s="1248"/>
      <c r="HG12" s="1248"/>
      <c r="HH12" s="1248"/>
      <c r="HI12" s="1248"/>
      <c r="HJ12" s="1248"/>
      <c r="HK12" s="1248"/>
      <c r="HL12" s="1248"/>
      <c r="HM12" s="1248"/>
      <c r="HN12" s="1248"/>
      <c r="HO12" s="1248"/>
      <c r="HP12" s="1248"/>
      <c r="HQ12" s="1248"/>
      <c r="HR12" s="1248"/>
      <c r="HS12" s="1248"/>
      <c r="HT12" s="1248"/>
      <c r="HU12" s="1248"/>
      <c r="HV12" s="1248"/>
      <c r="HW12" s="1248"/>
      <c r="HX12" s="1248"/>
      <c r="HY12" s="1248"/>
      <c r="HZ12" s="1248"/>
      <c r="IA12" s="1248"/>
      <c r="IB12" s="1248"/>
      <c r="IC12" s="1248"/>
      <c r="ID12" s="1248"/>
      <c r="IE12" s="1248"/>
      <c r="IF12" s="1248"/>
      <c r="IG12" s="1248"/>
      <c r="IH12" s="1248"/>
      <c r="II12" s="1248"/>
      <c r="IJ12" s="1248"/>
      <c r="IK12" s="1248"/>
      <c r="IL12" s="1248"/>
      <c r="IM12" s="1248"/>
      <c r="IN12" s="1248"/>
      <c r="IO12" s="1248"/>
      <c r="IP12" s="1248"/>
      <c r="IQ12" s="1248"/>
      <c r="IR12" s="1248"/>
      <c r="IS12" s="1248"/>
      <c r="IT12" s="1248"/>
      <c r="IU12" s="1248"/>
      <c r="IV12" s="1248"/>
      <c r="IW12" s="1248"/>
      <c r="IX12" s="1248"/>
      <c r="IZ12" s="1278"/>
    </row>
    <row r="13" spans="1:260" s="1277" customFormat="1" ht="21" customHeight="1">
      <c r="A13" s="1268"/>
      <c r="B13" s="1279"/>
      <c r="C13" s="1271"/>
      <c r="D13" s="1271"/>
      <c r="E13" s="1271"/>
      <c r="F13" s="1271"/>
      <c r="G13" s="1271"/>
      <c r="H13" s="1272"/>
      <c r="I13" s="1271"/>
      <c r="J13" s="1271"/>
      <c r="K13" s="1271"/>
      <c r="L13" s="1273"/>
      <c r="M13" s="1274"/>
      <c r="N13" s="1275"/>
      <c r="O13" s="1475"/>
      <c r="P13" s="1476"/>
      <c r="Q13" s="1276"/>
      <c r="R13" s="1248"/>
      <c r="S13" s="1248"/>
      <c r="T13" s="1248"/>
      <c r="U13" s="1248"/>
      <c r="V13" s="1248"/>
      <c r="W13" s="1248"/>
      <c r="X13" s="1248"/>
      <c r="Y13" s="1248"/>
      <c r="Z13" s="1248"/>
      <c r="AA13" s="1248"/>
      <c r="AB13" s="1248"/>
      <c r="AC13" s="1248"/>
      <c r="AD13" s="1248"/>
      <c r="AE13" s="1248"/>
      <c r="AF13" s="1248"/>
      <c r="AG13" s="1248"/>
      <c r="AH13" s="1248"/>
      <c r="AI13" s="1248"/>
      <c r="AJ13" s="1248"/>
      <c r="AK13" s="1248"/>
      <c r="AL13" s="1248"/>
      <c r="AM13" s="1248"/>
      <c r="AN13" s="1248"/>
      <c r="AO13" s="1248"/>
      <c r="AP13" s="1248"/>
      <c r="AQ13" s="1248"/>
      <c r="AR13" s="1248"/>
      <c r="AS13" s="1248"/>
      <c r="AT13" s="1248"/>
      <c r="AU13" s="1248"/>
      <c r="AV13" s="1248"/>
      <c r="AW13" s="1248"/>
      <c r="AX13" s="1248"/>
      <c r="AY13" s="1248"/>
      <c r="AZ13" s="1248"/>
      <c r="BA13" s="1248"/>
      <c r="BB13" s="1248"/>
      <c r="BC13" s="1248"/>
      <c r="BD13" s="1248"/>
      <c r="BE13" s="1248"/>
      <c r="BF13" s="1248"/>
      <c r="BG13" s="1248"/>
      <c r="BH13" s="1248"/>
      <c r="BI13" s="1248"/>
      <c r="BJ13" s="1248"/>
      <c r="BK13" s="1248"/>
      <c r="BL13" s="1248"/>
      <c r="BM13" s="1248"/>
      <c r="BN13" s="1248"/>
      <c r="BO13" s="1248"/>
      <c r="BP13" s="1248"/>
      <c r="BQ13" s="1248"/>
      <c r="BR13" s="1248"/>
      <c r="BS13" s="1248"/>
      <c r="BT13" s="1248"/>
      <c r="BU13" s="1248"/>
      <c r="BV13" s="1248"/>
      <c r="BW13" s="1248"/>
      <c r="BX13" s="1248"/>
      <c r="BY13" s="1248"/>
      <c r="BZ13" s="1248"/>
      <c r="CA13" s="1248"/>
      <c r="CB13" s="1248"/>
      <c r="CC13" s="1248"/>
      <c r="CD13" s="1248"/>
      <c r="CE13" s="1248"/>
      <c r="CF13" s="1248"/>
      <c r="CG13" s="1248"/>
      <c r="CH13" s="1248"/>
      <c r="CI13" s="1248"/>
      <c r="CJ13" s="1248"/>
      <c r="CK13" s="1248"/>
      <c r="CL13" s="1248"/>
      <c r="CM13" s="1248"/>
      <c r="CN13" s="1248"/>
      <c r="CO13" s="1248"/>
      <c r="CP13" s="1248"/>
      <c r="CQ13" s="1248"/>
      <c r="CR13" s="1248"/>
      <c r="CS13" s="1248"/>
      <c r="CT13" s="1248"/>
      <c r="CU13" s="1248"/>
      <c r="CV13" s="1248"/>
      <c r="CW13" s="1248"/>
      <c r="CX13" s="1248"/>
      <c r="CY13" s="1248"/>
      <c r="CZ13" s="1248"/>
      <c r="DA13" s="1248"/>
      <c r="DB13" s="1248"/>
      <c r="DC13" s="1248"/>
      <c r="DD13" s="1248"/>
      <c r="DE13" s="1248"/>
      <c r="DF13" s="1248"/>
      <c r="DG13" s="1248"/>
      <c r="DH13" s="1248"/>
      <c r="DI13" s="1248"/>
      <c r="DJ13" s="1248"/>
      <c r="DK13" s="1248"/>
      <c r="DL13" s="1248"/>
      <c r="DM13" s="1248"/>
      <c r="DN13" s="1248"/>
      <c r="DO13" s="1248"/>
      <c r="DP13" s="1248"/>
      <c r="DQ13" s="1248"/>
      <c r="DR13" s="1248"/>
      <c r="DS13" s="1248"/>
      <c r="DT13" s="1248"/>
      <c r="DU13" s="1248"/>
      <c r="DV13" s="1248"/>
      <c r="DW13" s="1248"/>
      <c r="DX13" s="1248"/>
      <c r="DY13" s="1248"/>
      <c r="DZ13" s="1248"/>
      <c r="EA13" s="1248"/>
      <c r="EB13" s="1248"/>
      <c r="EC13" s="1248"/>
      <c r="ED13" s="1248"/>
      <c r="EE13" s="1248"/>
      <c r="EF13" s="1248"/>
      <c r="EG13" s="1248"/>
      <c r="EH13" s="1248"/>
      <c r="EI13" s="1248"/>
      <c r="EJ13" s="1248"/>
      <c r="EK13" s="1248"/>
      <c r="EL13" s="1248"/>
      <c r="EM13" s="1248"/>
      <c r="EN13" s="1248"/>
      <c r="EO13" s="1248"/>
      <c r="EP13" s="1248"/>
      <c r="EQ13" s="1248"/>
      <c r="ER13" s="1248"/>
      <c r="ES13" s="1248"/>
      <c r="ET13" s="1248"/>
      <c r="EU13" s="1248"/>
      <c r="EV13" s="1248"/>
      <c r="EW13" s="1248"/>
      <c r="EX13" s="1248"/>
      <c r="EY13" s="1248"/>
      <c r="EZ13" s="1248"/>
      <c r="FA13" s="1248"/>
      <c r="FB13" s="1248"/>
      <c r="FC13" s="1248"/>
      <c r="FD13" s="1248"/>
      <c r="FE13" s="1248"/>
      <c r="FF13" s="1248"/>
      <c r="FG13" s="1248"/>
      <c r="FH13" s="1248"/>
      <c r="FI13" s="1248"/>
      <c r="FJ13" s="1248"/>
      <c r="FK13" s="1248"/>
      <c r="FL13" s="1248"/>
      <c r="FM13" s="1248"/>
      <c r="FN13" s="1248"/>
      <c r="FO13" s="1248"/>
      <c r="FP13" s="1248"/>
      <c r="FQ13" s="1248"/>
      <c r="FR13" s="1248"/>
      <c r="FS13" s="1248"/>
      <c r="FT13" s="1248"/>
      <c r="FU13" s="1248"/>
      <c r="FV13" s="1248"/>
      <c r="FW13" s="1248"/>
      <c r="FX13" s="1248"/>
      <c r="FY13" s="1248"/>
      <c r="FZ13" s="1248"/>
      <c r="GA13" s="1248"/>
      <c r="GB13" s="1248"/>
      <c r="GC13" s="1248"/>
      <c r="GD13" s="1248"/>
      <c r="GE13" s="1248"/>
      <c r="GF13" s="1248"/>
      <c r="GG13" s="1248"/>
      <c r="GH13" s="1248"/>
      <c r="GI13" s="1248"/>
      <c r="GJ13" s="1248"/>
      <c r="GK13" s="1248"/>
      <c r="GL13" s="1248"/>
      <c r="GM13" s="1248"/>
      <c r="GN13" s="1248"/>
      <c r="GO13" s="1248"/>
      <c r="GP13" s="1248"/>
      <c r="GQ13" s="1248"/>
      <c r="GR13" s="1248"/>
      <c r="GS13" s="1248"/>
      <c r="GT13" s="1248"/>
      <c r="GU13" s="1248"/>
      <c r="GV13" s="1248"/>
      <c r="GW13" s="1248"/>
      <c r="GX13" s="1248"/>
      <c r="GY13" s="1248"/>
      <c r="GZ13" s="1248"/>
      <c r="HA13" s="1248"/>
      <c r="HB13" s="1248"/>
      <c r="HC13" s="1248"/>
      <c r="HD13" s="1248"/>
      <c r="HE13" s="1248"/>
      <c r="HF13" s="1248"/>
      <c r="HG13" s="1248"/>
      <c r="HH13" s="1248"/>
      <c r="HI13" s="1248"/>
      <c r="HJ13" s="1248"/>
      <c r="HK13" s="1248"/>
      <c r="HL13" s="1248"/>
      <c r="HM13" s="1248"/>
      <c r="HN13" s="1248"/>
      <c r="HO13" s="1248"/>
      <c r="HP13" s="1248"/>
      <c r="HQ13" s="1248"/>
      <c r="HR13" s="1248"/>
      <c r="HS13" s="1248"/>
      <c r="HT13" s="1248"/>
      <c r="HU13" s="1248"/>
      <c r="HV13" s="1248"/>
      <c r="HW13" s="1248"/>
      <c r="HX13" s="1248"/>
      <c r="HY13" s="1248"/>
      <c r="HZ13" s="1248"/>
      <c r="IA13" s="1248"/>
      <c r="IB13" s="1248"/>
      <c r="IC13" s="1248"/>
      <c r="ID13" s="1248"/>
      <c r="IE13" s="1248"/>
      <c r="IF13" s="1248"/>
      <c r="IG13" s="1248"/>
      <c r="IH13" s="1248"/>
      <c r="II13" s="1248"/>
      <c r="IJ13" s="1248"/>
      <c r="IK13" s="1248"/>
      <c r="IL13" s="1248"/>
      <c r="IM13" s="1248"/>
      <c r="IN13" s="1248"/>
      <c r="IO13" s="1248"/>
      <c r="IP13" s="1248"/>
      <c r="IQ13" s="1248"/>
      <c r="IR13" s="1248"/>
      <c r="IS13" s="1248"/>
      <c r="IT13" s="1248"/>
      <c r="IU13" s="1248"/>
      <c r="IV13" s="1248"/>
      <c r="IW13" s="1248"/>
      <c r="IX13" s="1248"/>
      <c r="IZ13" s="1278"/>
    </row>
    <row r="14" spans="1:260" s="1277" customFormat="1" ht="21" customHeight="1">
      <c r="A14" s="1268"/>
      <c r="B14" s="1279"/>
      <c r="C14" s="1271"/>
      <c r="D14" s="1271"/>
      <c r="E14" s="1271"/>
      <c r="F14" s="1271"/>
      <c r="G14" s="1271"/>
      <c r="H14" s="1272"/>
      <c r="I14" s="1271"/>
      <c r="J14" s="1271"/>
      <c r="K14" s="1271"/>
      <c r="L14" s="1273"/>
      <c r="M14" s="1274"/>
      <c r="N14" s="1275"/>
      <c r="O14" s="1280"/>
      <c r="P14" s="1281"/>
      <c r="Q14" s="1276"/>
      <c r="R14" s="1248"/>
      <c r="S14" s="1248"/>
      <c r="T14" s="1248"/>
      <c r="U14" s="1248"/>
      <c r="V14" s="1248"/>
      <c r="W14" s="1248"/>
      <c r="X14" s="1248"/>
      <c r="Y14" s="1248"/>
      <c r="Z14" s="1248"/>
      <c r="AA14" s="1248"/>
      <c r="AB14" s="1248"/>
      <c r="AC14" s="1248"/>
      <c r="AD14" s="1248"/>
      <c r="AE14" s="1248"/>
      <c r="AF14" s="1248"/>
      <c r="AG14" s="1248"/>
      <c r="AH14" s="1248"/>
      <c r="AI14" s="1248"/>
      <c r="AJ14" s="1248"/>
      <c r="AK14" s="1248"/>
      <c r="AL14" s="1248"/>
      <c r="AM14" s="1248"/>
      <c r="AN14" s="1248"/>
      <c r="AO14" s="1248"/>
      <c r="AP14" s="1248"/>
      <c r="AQ14" s="1248"/>
      <c r="AR14" s="1248"/>
      <c r="AS14" s="1248"/>
      <c r="AT14" s="1248"/>
      <c r="AU14" s="1248"/>
      <c r="AV14" s="1248"/>
      <c r="AW14" s="1248"/>
      <c r="AX14" s="1248"/>
      <c r="AY14" s="1248"/>
      <c r="AZ14" s="1248"/>
      <c r="BA14" s="1248"/>
      <c r="BB14" s="1248"/>
      <c r="BC14" s="1248"/>
      <c r="BD14" s="1248"/>
      <c r="BE14" s="1248"/>
      <c r="BF14" s="1248"/>
      <c r="BG14" s="1248"/>
      <c r="BH14" s="1248"/>
      <c r="BI14" s="1248"/>
      <c r="BJ14" s="1248"/>
      <c r="BK14" s="1248"/>
      <c r="BL14" s="1248"/>
      <c r="BM14" s="1248"/>
      <c r="BN14" s="1248"/>
      <c r="BO14" s="1248"/>
      <c r="BP14" s="1248"/>
      <c r="BQ14" s="1248"/>
      <c r="BR14" s="1248"/>
      <c r="BS14" s="1248"/>
      <c r="BT14" s="1248"/>
      <c r="BU14" s="1248"/>
      <c r="BV14" s="1248"/>
      <c r="BW14" s="1248"/>
      <c r="BX14" s="1248"/>
      <c r="BY14" s="1248"/>
      <c r="BZ14" s="1248"/>
      <c r="CA14" s="1248"/>
      <c r="CB14" s="1248"/>
      <c r="CC14" s="1248"/>
      <c r="CD14" s="1248"/>
      <c r="CE14" s="1248"/>
      <c r="CF14" s="1248"/>
      <c r="CG14" s="1248"/>
      <c r="CH14" s="1248"/>
      <c r="CI14" s="1248"/>
      <c r="CJ14" s="1248"/>
      <c r="CK14" s="1248"/>
      <c r="CL14" s="1248"/>
      <c r="CM14" s="1248"/>
      <c r="CN14" s="1248"/>
      <c r="CO14" s="1248"/>
      <c r="CP14" s="1248"/>
      <c r="CQ14" s="1248"/>
      <c r="CR14" s="1248"/>
      <c r="CS14" s="1248"/>
      <c r="CT14" s="1248"/>
      <c r="CU14" s="1248"/>
      <c r="CV14" s="1248"/>
      <c r="CW14" s="1248"/>
      <c r="CX14" s="1248"/>
      <c r="CY14" s="1248"/>
      <c r="CZ14" s="1248"/>
      <c r="DA14" s="1248"/>
      <c r="DB14" s="1248"/>
      <c r="DC14" s="1248"/>
      <c r="DD14" s="1248"/>
      <c r="DE14" s="1248"/>
      <c r="DF14" s="1248"/>
      <c r="DG14" s="1248"/>
      <c r="DH14" s="1248"/>
      <c r="DI14" s="1248"/>
      <c r="DJ14" s="1248"/>
      <c r="DK14" s="1248"/>
      <c r="DL14" s="1248"/>
      <c r="DM14" s="1248"/>
      <c r="DN14" s="1248"/>
      <c r="DO14" s="1248"/>
      <c r="DP14" s="1248"/>
      <c r="DQ14" s="1248"/>
      <c r="DR14" s="1248"/>
      <c r="DS14" s="1248"/>
      <c r="DT14" s="1248"/>
      <c r="DU14" s="1248"/>
      <c r="DV14" s="1248"/>
      <c r="DW14" s="1248"/>
      <c r="DX14" s="1248"/>
      <c r="DY14" s="1248"/>
      <c r="DZ14" s="1248"/>
      <c r="EA14" s="1248"/>
      <c r="EB14" s="1248"/>
      <c r="EC14" s="1248"/>
      <c r="ED14" s="1248"/>
      <c r="EE14" s="1248"/>
      <c r="EF14" s="1248"/>
      <c r="EG14" s="1248"/>
      <c r="EH14" s="1248"/>
      <c r="EI14" s="1248"/>
      <c r="EJ14" s="1248"/>
      <c r="EK14" s="1248"/>
      <c r="EL14" s="1248"/>
      <c r="EM14" s="1248"/>
      <c r="EN14" s="1248"/>
      <c r="EO14" s="1248"/>
      <c r="EP14" s="1248"/>
      <c r="EQ14" s="1248"/>
      <c r="ER14" s="1248"/>
      <c r="ES14" s="1248"/>
      <c r="ET14" s="1248"/>
      <c r="EU14" s="1248"/>
      <c r="EV14" s="1248"/>
      <c r="EW14" s="1248"/>
      <c r="EX14" s="1248"/>
      <c r="EY14" s="1248"/>
      <c r="EZ14" s="1248"/>
      <c r="FA14" s="1248"/>
      <c r="FB14" s="1248"/>
      <c r="FC14" s="1248"/>
      <c r="FD14" s="1248"/>
      <c r="FE14" s="1248"/>
      <c r="FF14" s="1248"/>
      <c r="FG14" s="1248"/>
      <c r="FH14" s="1248"/>
      <c r="FI14" s="1248"/>
      <c r="FJ14" s="1248"/>
      <c r="FK14" s="1248"/>
      <c r="FL14" s="1248"/>
      <c r="FM14" s="1248"/>
      <c r="FN14" s="1248"/>
      <c r="FO14" s="1248"/>
      <c r="FP14" s="1248"/>
      <c r="FQ14" s="1248"/>
      <c r="FR14" s="1248"/>
      <c r="FS14" s="1248"/>
      <c r="FT14" s="1248"/>
      <c r="FU14" s="1248"/>
      <c r="FV14" s="1248"/>
      <c r="FW14" s="1248"/>
      <c r="FX14" s="1248"/>
      <c r="FY14" s="1248"/>
      <c r="FZ14" s="1248"/>
      <c r="GA14" s="1248"/>
      <c r="GB14" s="1248"/>
      <c r="GC14" s="1248"/>
      <c r="GD14" s="1248"/>
      <c r="GE14" s="1248"/>
      <c r="GF14" s="1248"/>
      <c r="GG14" s="1248"/>
      <c r="GH14" s="1248"/>
      <c r="GI14" s="1248"/>
      <c r="GJ14" s="1248"/>
      <c r="GK14" s="1248"/>
      <c r="GL14" s="1248"/>
      <c r="GM14" s="1248"/>
      <c r="GN14" s="1248"/>
      <c r="GO14" s="1248"/>
      <c r="GP14" s="1248"/>
      <c r="GQ14" s="1248"/>
      <c r="GR14" s="1248"/>
      <c r="GS14" s="1248"/>
      <c r="GT14" s="1248"/>
      <c r="GU14" s="1248"/>
      <c r="GV14" s="1248"/>
      <c r="GW14" s="1248"/>
      <c r="GX14" s="1248"/>
      <c r="GY14" s="1248"/>
      <c r="GZ14" s="1248"/>
      <c r="HA14" s="1248"/>
      <c r="HB14" s="1248"/>
      <c r="HC14" s="1248"/>
      <c r="HD14" s="1248"/>
      <c r="HE14" s="1248"/>
      <c r="HF14" s="1248"/>
      <c r="HG14" s="1248"/>
      <c r="HH14" s="1248"/>
      <c r="HI14" s="1248"/>
      <c r="HJ14" s="1248"/>
      <c r="HK14" s="1248"/>
      <c r="HL14" s="1248"/>
      <c r="HM14" s="1248"/>
      <c r="HN14" s="1248"/>
      <c r="HO14" s="1248"/>
      <c r="HP14" s="1248"/>
      <c r="HQ14" s="1248"/>
      <c r="HR14" s="1248"/>
      <c r="HS14" s="1248"/>
      <c r="HT14" s="1248"/>
      <c r="HU14" s="1248"/>
      <c r="HV14" s="1248"/>
      <c r="HW14" s="1248"/>
      <c r="HX14" s="1248"/>
      <c r="HY14" s="1248"/>
      <c r="HZ14" s="1248"/>
      <c r="IA14" s="1248"/>
      <c r="IB14" s="1248"/>
      <c r="IC14" s="1248"/>
      <c r="ID14" s="1248"/>
      <c r="IE14" s="1248"/>
      <c r="IF14" s="1248"/>
      <c r="IG14" s="1248"/>
      <c r="IH14" s="1248"/>
      <c r="II14" s="1248"/>
      <c r="IJ14" s="1248"/>
      <c r="IK14" s="1248"/>
      <c r="IL14" s="1248"/>
      <c r="IM14" s="1248"/>
      <c r="IN14" s="1248"/>
      <c r="IO14" s="1248"/>
      <c r="IP14" s="1248"/>
      <c r="IQ14" s="1248"/>
      <c r="IR14" s="1248"/>
      <c r="IS14" s="1248"/>
      <c r="IT14" s="1248"/>
      <c r="IU14" s="1248"/>
      <c r="IV14" s="1248"/>
      <c r="IW14" s="1248"/>
      <c r="IX14" s="1248"/>
      <c r="IZ14" s="1278"/>
    </row>
    <row r="15" spans="1:260" s="1277" customFormat="1" ht="21" customHeight="1">
      <c r="A15" s="1268"/>
      <c r="B15" s="1279"/>
      <c r="C15" s="1271"/>
      <c r="D15" s="1271"/>
      <c r="E15" s="1271"/>
      <c r="F15" s="1271"/>
      <c r="G15" s="1271"/>
      <c r="H15" s="1272"/>
      <c r="I15" s="1271"/>
      <c r="J15" s="1271"/>
      <c r="K15" s="1271"/>
      <c r="L15" s="1273"/>
      <c r="M15" s="1274"/>
      <c r="N15" s="1275"/>
      <c r="O15" s="1280"/>
      <c r="P15" s="1281"/>
      <c r="Q15" s="1276"/>
      <c r="R15" s="1248"/>
      <c r="S15" s="1248"/>
      <c r="T15" s="1248"/>
      <c r="U15" s="1248"/>
      <c r="V15" s="1248"/>
      <c r="W15" s="1248"/>
      <c r="X15" s="1248"/>
      <c r="Y15" s="1248"/>
      <c r="Z15" s="1248"/>
      <c r="AA15" s="1248"/>
      <c r="AB15" s="1248"/>
      <c r="AC15" s="1248"/>
      <c r="AD15" s="1248"/>
      <c r="AE15" s="1248"/>
      <c r="AF15" s="1248"/>
      <c r="AG15" s="1248"/>
      <c r="AH15" s="1248"/>
      <c r="AI15" s="1248"/>
      <c r="AJ15" s="1248"/>
      <c r="AK15" s="1248"/>
      <c r="AL15" s="1248"/>
      <c r="AM15" s="1248"/>
      <c r="AN15" s="1248"/>
      <c r="AO15" s="1248"/>
      <c r="AP15" s="1248"/>
      <c r="AQ15" s="1248"/>
      <c r="AR15" s="1248"/>
      <c r="AS15" s="1248"/>
      <c r="AT15" s="1248"/>
      <c r="AU15" s="1248"/>
      <c r="AV15" s="1248"/>
      <c r="AW15" s="1248"/>
      <c r="AX15" s="1248"/>
      <c r="AY15" s="1248"/>
      <c r="AZ15" s="1248"/>
      <c r="BA15" s="1248"/>
      <c r="BB15" s="1248"/>
      <c r="BC15" s="1248"/>
      <c r="BD15" s="1248"/>
      <c r="BE15" s="1248"/>
      <c r="BF15" s="1248"/>
      <c r="BG15" s="1248"/>
      <c r="BH15" s="1248"/>
      <c r="BI15" s="1248"/>
      <c r="BJ15" s="1248"/>
      <c r="BK15" s="1248"/>
      <c r="BL15" s="1248"/>
      <c r="BM15" s="1248"/>
      <c r="BN15" s="1248"/>
      <c r="BO15" s="1248"/>
      <c r="BP15" s="1248"/>
      <c r="BQ15" s="1248"/>
      <c r="BR15" s="1248"/>
      <c r="BS15" s="1248"/>
      <c r="BT15" s="1248"/>
      <c r="BU15" s="1248"/>
      <c r="BV15" s="1248"/>
      <c r="BW15" s="1248"/>
      <c r="BX15" s="1248"/>
      <c r="BY15" s="1248"/>
      <c r="BZ15" s="1248"/>
      <c r="CA15" s="1248"/>
      <c r="CB15" s="1248"/>
      <c r="CC15" s="1248"/>
      <c r="CD15" s="1248"/>
      <c r="CE15" s="1248"/>
      <c r="CF15" s="1248"/>
      <c r="CG15" s="1248"/>
      <c r="CH15" s="1248"/>
      <c r="CI15" s="1248"/>
      <c r="CJ15" s="1248"/>
      <c r="CK15" s="1248"/>
      <c r="CL15" s="1248"/>
      <c r="CM15" s="1248"/>
      <c r="CN15" s="1248"/>
      <c r="CO15" s="1248"/>
      <c r="CP15" s="1248"/>
      <c r="CQ15" s="1248"/>
      <c r="CR15" s="1248"/>
      <c r="CS15" s="1248"/>
      <c r="CT15" s="1248"/>
      <c r="CU15" s="1248"/>
      <c r="CV15" s="1248"/>
      <c r="CW15" s="1248"/>
      <c r="CX15" s="1248"/>
      <c r="CY15" s="1248"/>
      <c r="CZ15" s="1248"/>
      <c r="DA15" s="1248"/>
      <c r="DB15" s="1248"/>
      <c r="DC15" s="1248"/>
      <c r="DD15" s="1248"/>
      <c r="DE15" s="1248"/>
      <c r="DF15" s="1248"/>
      <c r="DG15" s="1248"/>
      <c r="DH15" s="1248"/>
      <c r="DI15" s="1248"/>
      <c r="DJ15" s="1248"/>
      <c r="DK15" s="1248"/>
      <c r="DL15" s="1248"/>
      <c r="DM15" s="1248"/>
      <c r="DN15" s="1248"/>
      <c r="DO15" s="1248"/>
      <c r="DP15" s="1248"/>
      <c r="DQ15" s="1248"/>
      <c r="DR15" s="1248"/>
      <c r="DS15" s="1248"/>
      <c r="DT15" s="1248"/>
      <c r="DU15" s="1248"/>
      <c r="DV15" s="1248"/>
      <c r="DW15" s="1248"/>
      <c r="DX15" s="1248"/>
      <c r="DY15" s="1248"/>
      <c r="DZ15" s="1248"/>
      <c r="EA15" s="1248"/>
      <c r="EB15" s="1248"/>
      <c r="EC15" s="1248"/>
      <c r="ED15" s="1248"/>
      <c r="EE15" s="1248"/>
      <c r="EF15" s="1248"/>
      <c r="EG15" s="1248"/>
      <c r="EH15" s="1248"/>
      <c r="EI15" s="1248"/>
      <c r="EJ15" s="1248"/>
      <c r="EK15" s="1248"/>
      <c r="EL15" s="1248"/>
      <c r="EM15" s="1248"/>
      <c r="EN15" s="1248"/>
      <c r="EO15" s="1248"/>
      <c r="EP15" s="1248"/>
      <c r="EQ15" s="1248"/>
      <c r="ER15" s="1248"/>
      <c r="ES15" s="1248"/>
      <c r="ET15" s="1248"/>
      <c r="EU15" s="1248"/>
      <c r="EV15" s="1248"/>
      <c r="EW15" s="1248"/>
      <c r="EX15" s="1248"/>
      <c r="EY15" s="1248"/>
      <c r="EZ15" s="1248"/>
      <c r="FA15" s="1248"/>
      <c r="FB15" s="1248"/>
      <c r="FC15" s="1248"/>
      <c r="FD15" s="1248"/>
      <c r="FE15" s="1248"/>
      <c r="FF15" s="1248"/>
      <c r="FG15" s="1248"/>
      <c r="FH15" s="1248"/>
      <c r="FI15" s="1248"/>
      <c r="FJ15" s="1248"/>
      <c r="FK15" s="1248"/>
      <c r="FL15" s="1248"/>
      <c r="FM15" s="1248"/>
      <c r="FN15" s="1248"/>
      <c r="FO15" s="1248"/>
      <c r="FP15" s="1248"/>
      <c r="FQ15" s="1248"/>
      <c r="FR15" s="1248"/>
      <c r="FS15" s="1248"/>
      <c r="FT15" s="1248"/>
      <c r="FU15" s="1248"/>
      <c r="FV15" s="1248"/>
      <c r="FW15" s="1248"/>
      <c r="FX15" s="1248"/>
      <c r="FY15" s="1248"/>
      <c r="FZ15" s="1248"/>
      <c r="GA15" s="1248"/>
      <c r="GB15" s="1248"/>
      <c r="GC15" s="1248"/>
      <c r="GD15" s="1248"/>
      <c r="GE15" s="1248"/>
      <c r="GF15" s="1248"/>
      <c r="GG15" s="1248"/>
      <c r="GH15" s="1248"/>
      <c r="GI15" s="1248"/>
      <c r="GJ15" s="1248"/>
      <c r="GK15" s="1248"/>
      <c r="GL15" s="1248"/>
      <c r="GM15" s="1248"/>
      <c r="GN15" s="1248"/>
      <c r="GO15" s="1248"/>
      <c r="GP15" s="1248"/>
      <c r="GQ15" s="1248"/>
      <c r="GR15" s="1248"/>
      <c r="GS15" s="1248"/>
      <c r="GT15" s="1248"/>
      <c r="GU15" s="1248"/>
      <c r="GV15" s="1248"/>
      <c r="GW15" s="1248"/>
      <c r="GX15" s="1248"/>
      <c r="GY15" s="1248"/>
      <c r="GZ15" s="1248"/>
      <c r="HA15" s="1248"/>
      <c r="HB15" s="1248"/>
      <c r="HC15" s="1248"/>
      <c r="HD15" s="1248"/>
      <c r="HE15" s="1248"/>
      <c r="HF15" s="1248"/>
      <c r="HG15" s="1248"/>
      <c r="HH15" s="1248"/>
      <c r="HI15" s="1248"/>
      <c r="HJ15" s="1248"/>
      <c r="HK15" s="1248"/>
      <c r="HL15" s="1248"/>
      <c r="HM15" s="1248"/>
      <c r="HN15" s="1248"/>
      <c r="HO15" s="1248"/>
      <c r="HP15" s="1248"/>
      <c r="HQ15" s="1248"/>
      <c r="HR15" s="1248"/>
      <c r="HS15" s="1248"/>
      <c r="HT15" s="1248"/>
      <c r="HU15" s="1248"/>
      <c r="HV15" s="1248"/>
      <c r="HW15" s="1248"/>
      <c r="HX15" s="1248"/>
      <c r="HY15" s="1248"/>
      <c r="HZ15" s="1248"/>
      <c r="IA15" s="1248"/>
      <c r="IB15" s="1248"/>
      <c r="IC15" s="1248"/>
      <c r="ID15" s="1248"/>
      <c r="IE15" s="1248"/>
      <c r="IF15" s="1248"/>
      <c r="IG15" s="1248"/>
      <c r="IH15" s="1248"/>
      <c r="II15" s="1248"/>
      <c r="IJ15" s="1248"/>
      <c r="IK15" s="1248"/>
      <c r="IL15" s="1248"/>
      <c r="IM15" s="1248"/>
      <c r="IN15" s="1248"/>
      <c r="IO15" s="1248"/>
      <c r="IP15" s="1248"/>
      <c r="IQ15" s="1248"/>
      <c r="IR15" s="1248"/>
      <c r="IS15" s="1248"/>
      <c r="IT15" s="1248"/>
      <c r="IU15" s="1248"/>
      <c r="IV15" s="1248"/>
      <c r="IW15" s="1248"/>
      <c r="IX15" s="1248"/>
      <c r="IZ15" s="1278"/>
    </row>
    <row r="16" spans="1:260" ht="21" customHeight="1">
      <c r="A16" s="1261"/>
      <c r="B16" s="1501" t="s">
        <v>721</v>
      </c>
      <c r="C16" s="1502"/>
      <c r="D16" s="1502"/>
      <c r="E16" s="1502"/>
      <c r="F16" s="1502"/>
      <c r="G16" s="1502"/>
      <c r="H16" s="1502"/>
      <c r="I16" s="1502"/>
      <c r="J16" s="1502"/>
      <c r="K16" s="1502"/>
      <c r="L16" s="1502"/>
      <c r="M16" s="1282"/>
      <c r="N16" s="1283">
        <f>SUM(N11:N14)</f>
        <v>1199050</v>
      </c>
      <c r="O16" s="1479"/>
      <c r="P16" s="1480"/>
    </row>
    <row r="17" spans="1:256" ht="21" customHeight="1">
      <c r="A17" s="1284"/>
      <c r="B17" s="1503" t="str">
        <f>"("&amp;BAHTTEXT(N16)&amp;")"</f>
        <v>(หนึ่งล้านหนึ่งแสนเก้าหมื่นเก้าพันห้าสิบบาทถ้วน)</v>
      </c>
      <c r="C17" s="1504"/>
      <c r="D17" s="1504"/>
      <c r="E17" s="1504"/>
      <c r="F17" s="1504"/>
      <c r="G17" s="1504"/>
      <c r="H17" s="1504"/>
      <c r="I17" s="1504"/>
      <c r="J17" s="1504"/>
      <c r="K17" s="1504"/>
      <c r="L17" s="1504"/>
      <c r="M17" s="1285"/>
      <c r="N17" s="1286"/>
      <c r="O17" s="1497"/>
      <c r="P17" s="1498"/>
    </row>
    <row r="18" spans="1:256" s="1277" customFormat="1" ht="21.75" customHeight="1">
      <c r="A18" s="1216" t="s">
        <v>1343</v>
      </c>
      <c r="B18" s="1287"/>
      <c r="C18" s="1287"/>
      <c r="D18" s="1287"/>
      <c r="E18" s="1287"/>
      <c r="F18" s="1287"/>
      <c r="G18" s="1287"/>
      <c r="H18" s="1287"/>
      <c r="I18" s="1287"/>
      <c r="J18" s="1287"/>
      <c r="K18" s="1287"/>
      <c r="L18" s="1288"/>
      <c r="M18" s="1288"/>
      <c r="N18" s="1288"/>
      <c r="O18" s="1289"/>
      <c r="P18" s="1289"/>
      <c r="Q18" s="1289"/>
      <c r="R18" s="1289"/>
      <c r="S18" s="1290"/>
      <c r="T18" s="1291"/>
    </row>
    <row r="19" spans="1:256" s="1297" customFormat="1" ht="21.75" customHeight="1">
      <c r="A19" s="1292"/>
      <c r="B19" s="1292"/>
      <c r="C19" s="1292"/>
      <c r="D19" s="1292"/>
      <c r="E19" s="1292"/>
      <c r="F19" s="1292"/>
      <c r="G19" s="1292"/>
      <c r="H19" s="1292"/>
      <c r="I19" s="1292"/>
      <c r="J19" s="1292"/>
      <c r="K19" s="1292"/>
      <c r="L19" s="1293"/>
      <c r="M19" s="1293"/>
      <c r="N19" s="1293"/>
      <c r="O19" s="1294"/>
      <c r="P19" s="1294"/>
      <c r="Q19" s="1294"/>
      <c r="R19" s="1294"/>
      <c r="S19" s="1295"/>
      <c r="T19" s="1296"/>
    </row>
    <row r="20" spans="1:256" s="1297" customFormat="1" ht="21.75" customHeight="1">
      <c r="A20" s="1298"/>
      <c r="B20" s="1299"/>
      <c r="C20" s="1299"/>
      <c r="D20" s="1300"/>
      <c r="E20" s="1299"/>
      <c r="F20" s="1299"/>
      <c r="G20" s="1299"/>
      <c r="H20" s="1299"/>
      <c r="I20" s="1299"/>
      <c r="J20" s="1301"/>
      <c r="K20" s="1300"/>
      <c r="L20" s="1300"/>
      <c r="M20" s="1300"/>
      <c r="N20" s="1300"/>
      <c r="O20" s="1300"/>
      <c r="P20" s="1300"/>
      <c r="Q20" s="1300"/>
      <c r="R20" s="1300"/>
      <c r="S20" s="1300"/>
      <c r="T20" s="1300"/>
      <c r="U20" s="1300"/>
      <c r="V20" s="1300"/>
      <c r="W20" s="1300"/>
      <c r="X20" s="1300"/>
      <c r="Y20" s="1300"/>
      <c r="Z20" s="1300"/>
      <c r="AA20" s="1300"/>
      <c r="AB20" s="1300"/>
      <c r="AC20" s="1300"/>
      <c r="AD20" s="1300"/>
      <c r="AE20" s="1300"/>
      <c r="AF20" s="1300"/>
      <c r="AG20" s="1300"/>
      <c r="AH20" s="1300"/>
      <c r="AI20" s="1300"/>
      <c r="AJ20" s="1300"/>
      <c r="AK20" s="1300"/>
      <c r="AL20" s="1300"/>
      <c r="AM20" s="1300"/>
      <c r="AN20" s="1300"/>
      <c r="AO20" s="1300"/>
      <c r="AP20" s="1300"/>
      <c r="AQ20" s="1300"/>
      <c r="AR20" s="1300"/>
      <c r="AS20" s="1300"/>
      <c r="AT20" s="1300"/>
      <c r="AU20" s="1300"/>
      <c r="AV20" s="1300"/>
      <c r="AW20" s="1300"/>
      <c r="AX20" s="1300"/>
      <c r="AY20" s="1300"/>
      <c r="AZ20" s="1300"/>
      <c r="BA20" s="1300"/>
      <c r="BB20" s="1300"/>
      <c r="BC20" s="1300"/>
      <c r="BD20" s="1300"/>
      <c r="BE20" s="1300"/>
      <c r="BF20" s="1300"/>
      <c r="BG20" s="1300"/>
      <c r="BH20" s="1300"/>
      <c r="BI20" s="1300"/>
      <c r="BJ20" s="1300"/>
      <c r="BK20" s="1300"/>
      <c r="BL20" s="1300"/>
      <c r="BM20" s="1300"/>
      <c r="BN20" s="1300"/>
      <c r="BO20" s="1300"/>
      <c r="BP20" s="1300"/>
      <c r="BQ20" s="1300"/>
      <c r="BR20" s="1300"/>
      <c r="BS20" s="1300"/>
      <c r="BT20" s="1300"/>
      <c r="BU20" s="1300"/>
      <c r="BV20" s="1300"/>
      <c r="BW20" s="1300"/>
      <c r="BX20" s="1300"/>
      <c r="BY20" s="1300"/>
      <c r="BZ20" s="1300"/>
      <c r="CA20" s="1300"/>
      <c r="CB20" s="1300"/>
      <c r="CC20" s="1300"/>
      <c r="CD20" s="1300"/>
      <c r="CE20" s="1300"/>
      <c r="CF20" s="1300"/>
      <c r="CG20" s="1300"/>
      <c r="CH20" s="1300"/>
      <c r="CI20" s="1300"/>
      <c r="CJ20" s="1300"/>
      <c r="CK20" s="1300"/>
      <c r="CL20" s="1300"/>
      <c r="CM20" s="1300"/>
      <c r="CN20" s="1300"/>
      <c r="CO20" s="1300"/>
      <c r="CP20" s="1300"/>
      <c r="CQ20" s="1300"/>
      <c r="CR20" s="1300"/>
      <c r="CS20" s="1300"/>
      <c r="CT20" s="1300"/>
      <c r="CU20" s="1300"/>
      <c r="CV20" s="1300"/>
      <c r="CW20" s="1300"/>
      <c r="CX20" s="1300"/>
      <c r="CY20" s="1300"/>
      <c r="CZ20" s="1300"/>
      <c r="DA20" s="1300"/>
      <c r="DB20" s="1300"/>
      <c r="DC20" s="1300"/>
      <c r="DD20" s="1300"/>
      <c r="DE20" s="1300"/>
      <c r="DF20" s="1300"/>
      <c r="DG20" s="1300"/>
      <c r="DH20" s="1300"/>
      <c r="DI20" s="1300"/>
      <c r="DJ20" s="1300"/>
      <c r="DK20" s="1300"/>
      <c r="DL20" s="1300"/>
      <c r="DM20" s="1300"/>
      <c r="DN20" s="1300"/>
      <c r="DO20" s="1300"/>
      <c r="DP20" s="1300"/>
      <c r="DQ20" s="1300"/>
      <c r="DR20" s="1300"/>
      <c r="DS20" s="1300"/>
      <c r="DT20" s="1300"/>
      <c r="DU20" s="1300"/>
      <c r="DV20" s="1300"/>
      <c r="DW20" s="1300"/>
      <c r="DX20" s="1300"/>
      <c r="DY20" s="1300"/>
      <c r="DZ20" s="1300"/>
      <c r="EA20" s="1300"/>
      <c r="EB20" s="1300"/>
      <c r="EC20" s="1300"/>
      <c r="ED20" s="1300"/>
      <c r="EE20" s="1300"/>
      <c r="EF20" s="1300"/>
      <c r="EG20" s="1300"/>
      <c r="EH20" s="1300"/>
      <c r="EI20" s="1300"/>
      <c r="EJ20" s="1300"/>
      <c r="EK20" s="1300"/>
      <c r="EL20" s="1300"/>
      <c r="EM20" s="1300"/>
      <c r="EN20" s="1300"/>
      <c r="EO20" s="1300"/>
      <c r="EP20" s="1300"/>
      <c r="EQ20" s="1300"/>
      <c r="ER20" s="1300"/>
      <c r="ES20" s="1300"/>
      <c r="ET20" s="1300"/>
      <c r="EU20" s="1300"/>
      <c r="EV20" s="1300"/>
      <c r="EW20" s="1300"/>
      <c r="EX20" s="1300"/>
      <c r="EY20" s="1300"/>
      <c r="EZ20" s="1300"/>
      <c r="FA20" s="1300"/>
      <c r="FB20" s="1300"/>
      <c r="FC20" s="1300"/>
      <c r="FD20" s="1300"/>
      <c r="FE20" s="1300"/>
      <c r="FF20" s="1300"/>
      <c r="FG20" s="1300"/>
      <c r="FH20" s="1300"/>
      <c r="FI20" s="1300"/>
      <c r="FJ20" s="1300"/>
      <c r="FK20" s="1300"/>
      <c r="FL20" s="1300"/>
      <c r="FM20" s="1300"/>
      <c r="FN20" s="1300"/>
      <c r="FO20" s="1300"/>
      <c r="FP20" s="1300"/>
      <c r="FQ20" s="1300"/>
      <c r="FR20" s="1300"/>
      <c r="FS20" s="1300"/>
      <c r="FT20" s="1300"/>
      <c r="FU20" s="1300"/>
      <c r="FV20" s="1300"/>
      <c r="FW20" s="1300"/>
      <c r="FX20" s="1300"/>
      <c r="FY20" s="1300"/>
      <c r="FZ20" s="1300"/>
      <c r="GA20" s="1300"/>
      <c r="GB20" s="1300"/>
      <c r="GC20" s="1300"/>
      <c r="GD20" s="1300"/>
      <c r="GE20" s="1300"/>
      <c r="GF20" s="1300"/>
      <c r="GG20" s="1300"/>
      <c r="GH20" s="1300"/>
      <c r="GI20" s="1300"/>
      <c r="GJ20" s="1300"/>
      <c r="GK20" s="1300"/>
      <c r="GL20" s="1300"/>
      <c r="GM20" s="1300"/>
      <c r="GN20" s="1300"/>
      <c r="GO20" s="1300"/>
      <c r="GP20" s="1300"/>
      <c r="GQ20" s="1300"/>
      <c r="GR20" s="1300"/>
      <c r="GS20" s="1300"/>
      <c r="GT20" s="1300"/>
      <c r="GU20" s="1300"/>
      <c r="GV20" s="1300"/>
      <c r="GW20" s="1300"/>
      <c r="GX20" s="1300"/>
      <c r="GY20" s="1300"/>
      <c r="GZ20" s="1300"/>
      <c r="HA20" s="1300"/>
      <c r="HB20" s="1300"/>
      <c r="HC20" s="1300"/>
      <c r="HD20" s="1300"/>
      <c r="HE20" s="1300"/>
      <c r="HF20" s="1300"/>
      <c r="HG20" s="1300"/>
      <c r="HH20" s="1300"/>
      <c r="HI20" s="1300"/>
      <c r="HJ20" s="1300"/>
      <c r="HK20" s="1300"/>
      <c r="HL20" s="1300"/>
      <c r="HM20" s="1300"/>
      <c r="HN20" s="1300"/>
      <c r="HO20" s="1300"/>
      <c r="HP20" s="1300"/>
      <c r="HQ20" s="1300"/>
      <c r="HR20" s="1300"/>
      <c r="HS20" s="1300"/>
      <c r="HT20" s="1300"/>
      <c r="HU20" s="1300"/>
      <c r="HV20" s="1300"/>
      <c r="HW20" s="1300"/>
      <c r="HX20" s="1300"/>
      <c r="HY20" s="1300"/>
      <c r="HZ20" s="1300"/>
      <c r="IA20" s="1300"/>
      <c r="IB20" s="1300"/>
      <c r="IC20" s="1300"/>
      <c r="ID20" s="1300"/>
      <c r="IE20" s="1300"/>
      <c r="IF20" s="1300"/>
      <c r="IG20" s="1300"/>
      <c r="IH20" s="1300"/>
      <c r="II20" s="1300"/>
      <c r="IJ20" s="1300"/>
      <c r="IK20" s="1300"/>
      <c r="IL20" s="1300"/>
      <c r="IM20" s="1300"/>
      <c r="IN20" s="1300"/>
      <c r="IO20" s="1300"/>
      <c r="IP20" s="1300"/>
      <c r="IQ20" s="1300"/>
      <c r="IR20" s="1300"/>
      <c r="IS20" s="1300"/>
      <c r="IT20" s="1300"/>
      <c r="IU20" s="1300"/>
      <c r="IV20" s="1300"/>
    </row>
    <row r="21" spans="1:256" s="1297" customFormat="1" ht="21.75" customHeight="1">
      <c r="A21" s="1302"/>
      <c r="B21" s="1303"/>
      <c r="C21" s="1499"/>
      <c r="D21" s="1499"/>
      <c r="E21" s="1499"/>
      <c r="F21" s="1500"/>
      <c r="G21" s="1500"/>
      <c r="H21" s="1500"/>
      <c r="I21" s="1500"/>
      <c r="J21" s="1500"/>
      <c r="K21" s="1300"/>
      <c r="L21" s="1300"/>
      <c r="M21" s="1300"/>
      <c r="N21" s="1300"/>
      <c r="O21" s="1300"/>
      <c r="P21" s="1300"/>
      <c r="Q21" s="1300"/>
      <c r="R21" s="1300"/>
      <c r="S21" s="1300"/>
      <c r="T21" s="1300"/>
      <c r="U21" s="1300"/>
      <c r="V21" s="1300"/>
      <c r="W21" s="1300"/>
      <c r="X21" s="1300"/>
      <c r="Y21" s="1300"/>
      <c r="Z21" s="1300"/>
      <c r="AA21" s="1300"/>
      <c r="AB21" s="1300"/>
      <c r="AC21" s="1300"/>
      <c r="AD21" s="1300"/>
      <c r="AE21" s="1300"/>
      <c r="AF21" s="1300"/>
      <c r="AG21" s="1300"/>
      <c r="AH21" s="1300"/>
      <c r="AI21" s="1300"/>
      <c r="AJ21" s="1300"/>
      <c r="AK21" s="1300"/>
      <c r="AL21" s="1300"/>
      <c r="AM21" s="1300"/>
      <c r="AN21" s="1300"/>
      <c r="AO21" s="1300"/>
      <c r="AP21" s="1300"/>
      <c r="AQ21" s="1300"/>
      <c r="AR21" s="1300"/>
      <c r="AS21" s="1300"/>
      <c r="AT21" s="1300"/>
      <c r="AU21" s="1300"/>
      <c r="AV21" s="1300"/>
      <c r="AW21" s="1300"/>
      <c r="AX21" s="1300"/>
      <c r="AY21" s="1300"/>
      <c r="AZ21" s="1300"/>
      <c r="BA21" s="1300"/>
      <c r="BB21" s="1300"/>
      <c r="BC21" s="1300"/>
      <c r="BD21" s="1300"/>
      <c r="BE21" s="1300"/>
      <c r="BF21" s="1300"/>
      <c r="BG21" s="1300"/>
      <c r="BH21" s="1300"/>
      <c r="BI21" s="1300"/>
      <c r="BJ21" s="1300"/>
      <c r="BK21" s="1300"/>
      <c r="BL21" s="1300"/>
      <c r="BM21" s="1300"/>
      <c r="BN21" s="1300"/>
      <c r="BO21" s="1300"/>
      <c r="BP21" s="1300"/>
      <c r="BQ21" s="1300"/>
      <c r="BR21" s="1300"/>
      <c r="BS21" s="1300"/>
      <c r="BT21" s="1300"/>
      <c r="BU21" s="1300"/>
      <c r="BV21" s="1300"/>
      <c r="BW21" s="1300"/>
      <c r="BX21" s="1300"/>
      <c r="BY21" s="1300"/>
      <c r="BZ21" s="1300"/>
      <c r="CA21" s="1300"/>
      <c r="CB21" s="1300"/>
      <c r="CC21" s="1300"/>
      <c r="CD21" s="1300"/>
      <c r="CE21" s="1300"/>
      <c r="CF21" s="1300"/>
      <c r="CG21" s="1300"/>
      <c r="CH21" s="1300"/>
      <c r="CI21" s="1300"/>
      <c r="CJ21" s="1300"/>
      <c r="CK21" s="1300"/>
      <c r="CL21" s="1300"/>
      <c r="CM21" s="1300"/>
      <c r="CN21" s="1300"/>
      <c r="CO21" s="1300"/>
      <c r="CP21" s="1300"/>
      <c r="CQ21" s="1300"/>
      <c r="CR21" s="1300"/>
      <c r="CS21" s="1300"/>
      <c r="CT21" s="1300"/>
      <c r="CU21" s="1300"/>
      <c r="CV21" s="1300"/>
      <c r="CW21" s="1300"/>
      <c r="CX21" s="1300"/>
      <c r="CY21" s="1300"/>
      <c r="CZ21" s="1300"/>
      <c r="DA21" s="1300"/>
      <c r="DB21" s="1300"/>
      <c r="DC21" s="1300"/>
      <c r="DD21" s="1300"/>
      <c r="DE21" s="1300"/>
      <c r="DF21" s="1300"/>
      <c r="DG21" s="1300"/>
      <c r="DH21" s="1300"/>
      <c r="DI21" s="1300"/>
      <c r="DJ21" s="1300"/>
      <c r="DK21" s="1300"/>
      <c r="DL21" s="1300"/>
      <c r="DM21" s="1300"/>
      <c r="DN21" s="1300"/>
      <c r="DO21" s="1300"/>
      <c r="DP21" s="1300"/>
      <c r="DQ21" s="1300"/>
      <c r="DR21" s="1300"/>
      <c r="DS21" s="1300"/>
      <c r="DT21" s="1300"/>
      <c r="DU21" s="1300"/>
      <c r="DV21" s="1300"/>
      <c r="DW21" s="1300"/>
      <c r="DX21" s="1300"/>
      <c r="DY21" s="1300"/>
      <c r="DZ21" s="1300"/>
      <c r="EA21" s="1300"/>
      <c r="EB21" s="1300"/>
      <c r="EC21" s="1300"/>
      <c r="ED21" s="1300"/>
      <c r="EE21" s="1300"/>
      <c r="EF21" s="1300"/>
      <c r="EG21" s="1300"/>
      <c r="EH21" s="1300"/>
      <c r="EI21" s="1300"/>
      <c r="EJ21" s="1300"/>
      <c r="EK21" s="1300"/>
      <c r="EL21" s="1300"/>
      <c r="EM21" s="1300"/>
      <c r="EN21" s="1300"/>
      <c r="EO21" s="1300"/>
      <c r="EP21" s="1300"/>
      <c r="EQ21" s="1300"/>
      <c r="ER21" s="1300"/>
      <c r="ES21" s="1300"/>
      <c r="ET21" s="1300"/>
      <c r="EU21" s="1300"/>
      <c r="EV21" s="1300"/>
      <c r="EW21" s="1300"/>
      <c r="EX21" s="1300"/>
      <c r="EY21" s="1300"/>
      <c r="EZ21" s="1300"/>
      <c r="FA21" s="1300"/>
      <c r="FB21" s="1300"/>
      <c r="FC21" s="1300"/>
      <c r="FD21" s="1300"/>
      <c r="FE21" s="1300"/>
      <c r="FF21" s="1300"/>
      <c r="FG21" s="1300"/>
      <c r="FH21" s="1300"/>
      <c r="FI21" s="1300"/>
      <c r="FJ21" s="1300"/>
      <c r="FK21" s="1300"/>
      <c r="FL21" s="1300"/>
      <c r="FM21" s="1300"/>
      <c r="FN21" s="1300"/>
      <c r="FO21" s="1300"/>
      <c r="FP21" s="1300"/>
      <c r="FQ21" s="1300"/>
      <c r="FR21" s="1300"/>
      <c r="FS21" s="1300"/>
      <c r="FT21" s="1300"/>
      <c r="FU21" s="1300"/>
      <c r="FV21" s="1300"/>
      <c r="FW21" s="1300"/>
      <c r="FX21" s="1300"/>
      <c r="FY21" s="1300"/>
      <c r="FZ21" s="1300"/>
      <c r="GA21" s="1300"/>
      <c r="GB21" s="1300"/>
      <c r="GC21" s="1300"/>
      <c r="GD21" s="1300"/>
      <c r="GE21" s="1300"/>
      <c r="GF21" s="1300"/>
      <c r="GG21" s="1300"/>
      <c r="GH21" s="1300"/>
      <c r="GI21" s="1300"/>
      <c r="GJ21" s="1300"/>
      <c r="GK21" s="1300"/>
      <c r="GL21" s="1300"/>
      <c r="GM21" s="1300"/>
      <c r="GN21" s="1300"/>
      <c r="GO21" s="1300"/>
      <c r="GP21" s="1300"/>
      <c r="GQ21" s="1300"/>
      <c r="GR21" s="1300"/>
      <c r="GS21" s="1300"/>
      <c r="GT21" s="1300"/>
      <c r="GU21" s="1300"/>
      <c r="GV21" s="1300"/>
      <c r="GW21" s="1300"/>
      <c r="GX21" s="1300"/>
      <c r="GY21" s="1300"/>
      <c r="GZ21" s="1300"/>
      <c r="HA21" s="1300"/>
      <c r="HB21" s="1300"/>
      <c r="HC21" s="1300"/>
      <c r="HD21" s="1300"/>
      <c r="HE21" s="1300"/>
      <c r="HF21" s="1300"/>
      <c r="HG21" s="1300"/>
      <c r="HH21" s="1300"/>
      <c r="HI21" s="1300"/>
      <c r="HJ21" s="1300"/>
      <c r="HK21" s="1300"/>
      <c r="HL21" s="1300"/>
      <c r="HM21" s="1300"/>
      <c r="HN21" s="1300"/>
      <c r="HO21" s="1300"/>
      <c r="HP21" s="1300"/>
      <c r="HQ21" s="1300"/>
      <c r="HR21" s="1300"/>
      <c r="HS21" s="1300"/>
      <c r="HT21" s="1300"/>
      <c r="HU21" s="1300"/>
      <c r="HV21" s="1300"/>
      <c r="HW21" s="1300"/>
      <c r="HX21" s="1300"/>
      <c r="HY21" s="1300"/>
      <c r="HZ21" s="1300"/>
      <c r="IA21" s="1300"/>
      <c r="IB21" s="1300"/>
      <c r="IC21" s="1300"/>
      <c r="ID21" s="1300"/>
      <c r="IE21" s="1300"/>
      <c r="IF21" s="1300"/>
      <c r="IG21" s="1300"/>
      <c r="IH21" s="1300"/>
      <c r="II21" s="1300"/>
      <c r="IJ21" s="1300"/>
      <c r="IK21" s="1300"/>
      <c r="IL21" s="1300"/>
      <c r="IM21" s="1300"/>
      <c r="IN21" s="1300"/>
      <c r="IO21" s="1300"/>
      <c r="IP21" s="1300"/>
      <c r="IQ21" s="1300"/>
      <c r="IR21" s="1300"/>
      <c r="IS21" s="1300"/>
      <c r="IT21" s="1300"/>
      <c r="IU21" s="1300"/>
      <c r="IV21" s="1300"/>
    </row>
    <row r="22" spans="1:256" s="1297" customFormat="1" ht="21.75" customHeight="1">
      <c r="A22" s="1302"/>
      <c r="B22" s="1303"/>
      <c r="C22" s="1303"/>
      <c r="D22" s="1302"/>
      <c r="E22" s="1481"/>
      <c r="F22" s="1481"/>
      <c r="G22" s="1481"/>
      <c r="H22" s="1481"/>
      <c r="I22" s="1481"/>
      <c r="J22" s="1481"/>
      <c r="K22" s="1481"/>
      <c r="L22" s="1300"/>
      <c r="M22" s="1300"/>
      <c r="N22" s="1300"/>
      <c r="O22" s="1300"/>
      <c r="P22" s="1300"/>
      <c r="Q22" s="1300"/>
      <c r="R22" s="1300"/>
      <c r="S22" s="1300"/>
      <c r="T22" s="1300"/>
      <c r="U22" s="1300"/>
      <c r="V22" s="1300"/>
      <c r="W22" s="1300"/>
      <c r="X22" s="1300"/>
      <c r="Y22" s="1300"/>
      <c r="Z22" s="1300"/>
      <c r="AA22" s="1300"/>
      <c r="AB22" s="1300"/>
      <c r="AC22" s="1300"/>
      <c r="AD22" s="1300"/>
      <c r="AE22" s="1300"/>
      <c r="AF22" s="1300"/>
      <c r="AG22" s="1300"/>
      <c r="AH22" s="1300"/>
      <c r="AI22" s="1300"/>
      <c r="AJ22" s="1300"/>
      <c r="AK22" s="1300"/>
      <c r="AL22" s="1300"/>
      <c r="AM22" s="1300"/>
      <c r="AN22" s="1300"/>
      <c r="AO22" s="1300"/>
      <c r="AP22" s="1300"/>
      <c r="AQ22" s="1300"/>
      <c r="AR22" s="1300"/>
      <c r="AS22" s="1300"/>
      <c r="AT22" s="1300"/>
      <c r="AU22" s="1300"/>
      <c r="AV22" s="1300"/>
      <c r="AW22" s="1300"/>
      <c r="AX22" s="1300"/>
      <c r="AY22" s="1300"/>
      <c r="AZ22" s="1300"/>
      <c r="BA22" s="1300"/>
      <c r="BB22" s="1300"/>
      <c r="BC22" s="1300"/>
      <c r="BD22" s="1300"/>
      <c r="BE22" s="1300"/>
      <c r="BF22" s="1300"/>
      <c r="BG22" s="1300"/>
      <c r="BH22" s="1300"/>
      <c r="BI22" s="1300"/>
      <c r="BJ22" s="1300"/>
      <c r="BK22" s="1300"/>
      <c r="BL22" s="1300"/>
      <c r="BM22" s="1300"/>
      <c r="BN22" s="1300"/>
      <c r="BO22" s="1300"/>
      <c r="BP22" s="1300"/>
      <c r="BQ22" s="1300"/>
      <c r="BR22" s="1300"/>
      <c r="BS22" s="1300"/>
      <c r="BT22" s="1300"/>
      <c r="BU22" s="1300"/>
      <c r="BV22" s="1300"/>
      <c r="BW22" s="1300"/>
      <c r="BX22" s="1300"/>
      <c r="BY22" s="1300"/>
      <c r="BZ22" s="1300"/>
      <c r="CA22" s="1300"/>
      <c r="CB22" s="1300"/>
      <c r="CC22" s="1300"/>
      <c r="CD22" s="1300"/>
      <c r="CE22" s="1300"/>
      <c r="CF22" s="1300"/>
      <c r="CG22" s="1300"/>
      <c r="CH22" s="1300"/>
      <c r="CI22" s="1300"/>
      <c r="CJ22" s="1300"/>
      <c r="CK22" s="1300"/>
      <c r="CL22" s="1300"/>
      <c r="CM22" s="1300"/>
      <c r="CN22" s="1300"/>
      <c r="CO22" s="1300"/>
      <c r="CP22" s="1300"/>
      <c r="CQ22" s="1300"/>
      <c r="CR22" s="1300"/>
      <c r="CS22" s="1300"/>
      <c r="CT22" s="1300"/>
      <c r="CU22" s="1300"/>
      <c r="CV22" s="1300"/>
      <c r="CW22" s="1300"/>
      <c r="CX22" s="1300"/>
      <c r="CY22" s="1300"/>
      <c r="CZ22" s="1300"/>
      <c r="DA22" s="1300"/>
      <c r="DB22" s="1300"/>
      <c r="DC22" s="1300"/>
      <c r="DD22" s="1300"/>
      <c r="DE22" s="1300"/>
      <c r="DF22" s="1300"/>
      <c r="DG22" s="1300"/>
      <c r="DH22" s="1300"/>
      <c r="DI22" s="1300"/>
      <c r="DJ22" s="1300"/>
      <c r="DK22" s="1300"/>
      <c r="DL22" s="1300"/>
      <c r="DM22" s="1300"/>
      <c r="DN22" s="1300"/>
      <c r="DO22" s="1300"/>
      <c r="DP22" s="1300"/>
      <c r="DQ22" s="1300"/>
      <c r="DR22" s="1300"/>
      <c r="DS22" s="1300"/>
      <c r="DT22" s="1300"/>
      <c r="DU22" s="1300"/>
      <c r="DV22" s="1300"/>
      <c r="DW22" s="1300"/>
      <c r="DX22" s="1300"/>
      <c r="DY22" s="1300"/>
      <c r="DZ22" s="1300"/>
      <c r="EA22" s="1300"/>
      <c r="EB22" s="1300"/>
      <c r="EC22" s="1300"/>
      <c r="ED22" s="1300"/>
      <c r="EE22" s="1300"/>
      <c r="EF22" s="1300"/>
      <c r="EG22" s="1300"/>
      <c r="EH22" s="1300"/>
      <c r="EI22" s="1300"/>
      <c r="EJ22" s="1300"/>
      <c r="EK22" s="1300"/>
      <c r="EL22" s="1300"/>
      <c r="EM22" s="1300"/>
      <c r="EN22" s="1300"/>
      <c r="EO22" s="1300"/>
      <c r="EP22" s="1300"/>
      <c r="EQ22" s="1300"/>
      <c r="ER22" s="1300"/>
      <c r="ES22" s="1300"/>
      <c r="ET22" s="1300"/>
      <c r="EU22" s="1300"/>
      <c r="EV22" s="1300"/>
      <c r="EW22" s="1300"/>
      <c r="EX22" s="1300"/>
      <c r="EY22" s="1300"/>
      <c r="EZ22" s="1300"/>
      <c r="FA22" s="1300"/>
      <c r="FB22" s="1300"/>
      <c r="FC22" s="1300"/>
      <c r="FD22" s="1300"/>
      <c r="FE22" s="1300"/>
      <c r="FF22" s="1300"/>
      <c r="FG22" s="1300"/>
      <c r="FH22" s="1300"/>
      <c r="FI22" s="1300"/>
      <c r="FJ22" s="1300"/>
      <c r="FK22" s="1300"/>
      <c r="FL22" s="1300"/>
      <c r="FM22" s="1300"/>
      <c r="FN22" s="1300"/>
      <c r="FO22" s="1300"/>
      <c r="FP22" s="1300"/>
      <c r="FQ22" s="1300"/>
      <c r="FR22" s="1300"/>
      <c r="FS22" s="1300"/>
      <c r="FT22" s="1300"/>
      <c r="FU22" s="1300"/>
      <c r="FV22" s="1300"/>
      <c r="FW22" s="1300"/>
      <c r="FX22" s="1300"/>
      <c r="FY22" s="1300"/>
      <c r="FZ22" s="1300"/>
      <c r="GA22" s="1300"/>
      <c r="GB22" s="1300"/>
      <c r="GC22" s="1300"/>
      <c r="GD22" s="1300"/>
      <c r="GE22" s="1300"/>
      <c r="GF22" s="1300"/>
      <c r="GG22" s="1300"/>
      <c r="GH22" s="1300"/>
      <c r="GI22" s="1300"/>
      <c r="GJ22" s="1300"/>
      <c r="GK22" s="1300"/>
      <c r="GL22" s="1300"/>
      <c r="GM22" s="1300"/>
      <c r="GN22" s="1300"/>
      <c r="GO22" s="1300"/>
      <c r="GP22" s="1300"/>
      <c r="GQ22" s="1300"/>
      <c r="GR22" s="1300"/>
      <c r="GS22" s="1300"/>
      <c r="GT22" s="1300"/>
      <c r="GU22" s="1300"/>
      <c r="GV22" s="1300"/>
      <c r="GW22" s="1300"/>
      <c r="GX22" s="1300"/>
      <c r="GY22" s="1300"/>
      <c r="GZ22" s="1300"/>
      <c r="HA22" s="1300"/>
      <c r="HB22" s="1300"/>
      <c r="HC22" s="1300"/>
      <c r="HD22" s="1300"/>
      <c r="HE22" s="1300"/>
      <c r="HF22" s="1300"/>
      <c r="HG22" s="1300"/>
      <c r="HH22" s="1300"/>
      <c r="HI22" s="1300"/>
      <c r="HJ22" s="1300"/>
      <c r="HK22" s="1300"/>
      <c r="HL22" s="1300"/>
      <c r="HM22" s="1300"/>
      <c r="HN22" s="1300"/>
      <c r="HO22" s="1300"/>
      <c r="HP22" s="1300"/>
      <c r="HQ22" s="1300"/>
      <c r="HR22" s="1300"/>
      <c r="HS22" s="1300"/>
      <c r="HT22" s="1300"/>
      <c r="HU22" s="1300"/>
      <c r="HV22" s="1300"/>
      <c r="HW22" s="1300"/>
      <c r="HX22" s="1300"/>
      <c r="HY22" s="1300"/>
      <c r="HZ22" s="1300"/>
      <c r="IA22" s="1300"/>
      <c r="IB22" s="1300"/>
      <c r="IC22" s="1300"/>
      <c r="ID22" s="1300"/>
      <c r="IE22" s="1300"/>
      <c r="IF22" s="1300"/>
      <c r="IG22" s="1300"/>
      <c r="IH22" s="1300"/>
      <c r="II22" s="1300"/>
      <c r="IJ22" s="1300"/>
      <c r="IK22" s="1300"/>
      <c r="IL22" s="1300"/>
      <c r="IM22" s="1300"/>
      <c r="IN22" s="1300"/>
      <c r="IO22" s="1300"/>
      <c r="IP22" s="1300"/>
      <c r="IQ22" s="1300"/>
      <c r="IR22" s="1300"/>
      <c r="IS22" s="1300"/>
      <c r="IT22" s="1300"/>
      <c r="IU22" s="1300"/>
      <c r="IV22" s="1300"/>
    </row>
    <row r="23" spans="1:256" s="1297" customFormat="1" ht="21.75" customHeight="1">
      <c r="A23" s="1302"/>
      <c r="B23" s="1303"/>
      <c r="C23" s="1303"/>
      <c r="D23" s="1302"/>
      <c r="E23" s="1481"/>
      <c r="F23" s="1481"/>
      <c r="G23" s="1481"/>
      <c r="H23" s="1481"/>
      <c r="I23" s="1481"/>
      <c r="J23" s="1481"/>
      <c r="K23" s="1481"/>
      <c r="L23" s="1300"/>
      <c r="M23" s="1300"/>
      <c r="N23" s="1300"/>
      <c r="O23" s="1300"/>
      <c r="P23" s="1300"/>
      <c r="Q23" s="1300"/>
      <c r="R23" s="1300"/>
      <c r="S23" s="1300"/>
      <c r="T23" s="1300"/>
      <c r="U23" s="1300"/>
      <c r="V23" s="1300"/>
      <c r="W23" s="1300"/>
      <c r="X23" s="1300"/>
      <c r="Y23" s="1300"/>
      <c r="Z23" s="1300"/>
      <c r="AA23" s="1300"/>
      <c r="AB23" s="1300"/>
      <c r="AC23" s="1300"/>
      <c r="AD23" s="1300"/>
      <c r="AE23" s="1300"/>
      <c r="AF23" s="1300"/>
      <c r="AG23" s="1300"/>
      <c r="AH23" s="1300"/>
      <c r="AI23" s="1300"/>
      <c r="AJ23" s="1300"/>
      <c r="AK23" s="1300"/>
      <c r="AL23" s="1300"/>
      <c r="AM23" s="1300"/>
      <c r="AN23" s="1300"/>
      <c r="AO23" s="1300"/>
      <c r="AP23" s="1300"/>
      <c r="AQ23" s="1300"/>
      <c r="AR23" s="1300"/>
      <c r="AS23" s="1300"/>
      <c r="AT23" s="1300"/>
      <c r="AU23" s="1300"/>
      <c r="AV23" s="1300"/>
      <c r="AW23" s="1300"/>
      <c r="AX23" s="1300"/>
      <c r="AY23" s="1300"/>
      <c r="AZ23" s="1300"/>
      <c r="BA23" s="1300"/>
      <c r="BB23" s="1300"/>
      <c r="BC23" s="1300"/>
      <c r="BD23" s="1300"/>
      <c r="BE23" s="1300"/>
      <c r="BF23" s="1300"/>
      <c r="BG23" s="1300"/>
      <c r="BH23" s="1300"/>
      <c r="BI23" s="1300"/>
      <c r="BJ23" s="1300"/>
      <c r="BK23" s="1300"/>
      <c r="BL23" s="1300"/>
      <c r="BM23" s="1300"/>
      <c r="BN23" s="1300"/>
      <c r="BO23" s="1300"/>
      <c r="BP23" s="1300"/>
      <c r="BQ23" s="1300"/>
      <c r="BR23" s="1300"/>
      <c r="BS23" s="1300"/>
      <c r="BT23" s="1300"/>
      <c r="BU23" s="1300"/>
      <c r="BV23" s="1300"/>
      <c r="BW23" s="1300"/>
      <c r="BX23" s="1300"/>
      <c r="BY23" s="1300"/>
      <c r="BZ23" s="1300"/>
      <c r="CA23" s="1300"/>
      <c r="CB23" s="1300"/>
      <c r="CC23" s="1300"/>
      <c r="CD23" s="1300"/>
      <c r="CE23" s="1300"/>
      <c r="CF23" s="1300"/>
      <c r="CG23" s="1300"/>
      <c r="CH23" s="1300"/>
      <c r="CI23" s="1300"/>
      <c r="CJ23" s="1300"/>
      <c r="CK23" s="1300"/>
      <c r="CL23" s="1300"/>
      <c r="CM23" s="1300"/>
      <c r="CN23" s="1300"/>
      <c r="CO23" s="1300"/>
      <c r="CP23" s="1300"/>
      <c r="CQ23" s="1300"/>
      <c r="CR23" s="1300"/>
      <c r="CS23" s="1300"/>
      <c r="CT23" s="1300"/>
      <c r="CU23" s="1300"/>
      <c r="CV23" s="1300"/>
      <c r="CW23" s="1300"/>
      <c r="CX23" s="1300"/>
      <c r="CY23" s="1300"/>
      <c r="CZ23" s="1300"/>
      <c r="DA23" s="1300"/>
      <c r="DB23" s="1300"/>
      <c r="DC23" s="1300"/>
      <c r="DD23" s="1300"/>
      <c r="DE23" s="1300"/>
      <c r="DF23" s="1300"/>
      <c r="DG23" s="1300"/>
      <c r="DH23" s="1300"/>
      <c r="DI23" s="1300"/>
      <c r="DJ23" s="1300"/>
      <c r="DK23" s="1300"/>
      <c r="DL23" s="1300"/>
      <c r="DM23" s="1300"/>
      <c r="DN23" s="1300"/>
      <c r="DO23" s="1300"/>
      <c r="DP23" s="1300"/>
      <c r="DQ23" s="1300"/>
      <c r="DR23" s="1300"/>
      <c r="DS23" s="1300"/>
      <c r="DT23" s="1300"/>
      <c r="DU23" s="1300"/>
      <c r="DV23" s="1300"/>
      <c r="DW23" s="1300"/>
      <c r="DX23" s="1300"/>
      <c r="DY23" s="1300"/>
      <c r="DZ23" s="1300"/>
      <c r="EA23" s="1300"/>
      <c r="EB23" s="1300"/>
      <c r="EC23" s="1300"/>
      <c r="ED23" s="1300"/>
      <c r="EE23" s="1300"/>
      <c r="EF23" s="1300"/>
      <c r="EG23" s="1300"/>
      <c r="EH23" s="1300"/>
      <c r="EI23" s="1300"/>
      <c r="EJ23" s="1300"/>
      <c r="EK23" s="1300"/>
      <c r="EL23" s="1300"/>
      <c r="EM23" s="1300"/>
      <c r="EN23" s="1300"/>
      <c r="EO23" s="1300"/>
      <c r="EP23" s="1300"/>
      <c r="EQ23" s="1300"/>
      <c r="ER23" s="1300"/>
      <c r="ES23" s="1300"/>
      <c r="ET23" s="1300"/>
      <c r="EU23" s="1300"/>
      <c r="EV23" s="1300"/>
      <c r="EW23" s="1300"/>
      <c r="EX23" s="1300"/>
      <c r="EY23" s="1300"/>
      <c r="EZ23" s="1300"/>
      <c r="FA23" s="1300"/>
      <c r="FB23" s="1300"/>
      <c r="FC23" s="1300"/>
      <c r="FD23" s="1300"/>
      <c r="FE23" s="1300"/>
      <c r="FF23" s="1300"/>
      <c r="FG23" s="1300"/>
      <c r="FH23" s="1300"/>
      <c r="FI23" s="1300"/>
      <c r="FJ23" s="1300"/>
      <c r="FK23" s="1300"/>
      <c r="FL23" s="1300"/>
      <c r="FM23" s="1300"/>
      <c r="FN23" s="1300"/>
      <c r="FO23" s="1300"/>
      <c r="FP23" s="1300"/>
      <c r="FQ23" s="1300"/>
      <c r="FR23" s="1300"/>
      <c r="FS23" s="1300"/>
      <c r="FT23" s="1300"/>
      <c r="FU23" s="1300"/>
      <c r="FV23" s="1300"/>
      <c r="FW23" s="1300"/>
      <c r="FX23" s="1300"/>
      <c r="FY23" s="1300"/>
      <c r="FZ23" s="1300"/>
      <c r="GA23" s="1300"/>
      <c r="GB23" s="1300"/>
      <c r="GC23" s="1300"/>
      <c r="GD23" s="1300"/>
      <c r="GE23" s="1300"/>
      <c r="GF23" s="1300"/>
      <c r="GG23" s="1300"/>
      <c r="GH23" s="1300"/>
      <c r="GI23" s="1300"/>
      <c r="GJ23" s="1300"/>
      <c r="GK23" s="1300"/>
      <c r="GL23" s="1300"/>
      <c r="GM23" s="1300"/>
      <c r="GN23" s="1300"/>
      <c r="GO23" s="1300"/>
      <c r="GP23" s="1300"/>
      <c r="GQ23" s="1300"/>
      <c r="GR23" s="1300"/>
      <c r="GS23" s="1300"/>
      <c r="GT23" s="1300"/>
      <c r="GU23" s="1300"/>
      <c r="GV23" s="1300"/>
      <c r="GW23" s="1300"/>
      <c r="GX23" s="1300"/>
      <c r="GY23" s="1300"/>
      <c r="GZ23" s="1300"/>
      <c r="HA23" s="1300"/>
      <c r="HB23" s="1300"/>
      <c r="HC23" s="1300"/>
      <c r="HD23" s="1300"/>
      <c r="HE23" s="1300"/>
      <c r="HF23" s="1300"/>
      <c r="HG23" s="1300"/>
      <c r="HH23" s="1300"/>
      <c r="HI23" s="1300"/>
      <c r="HJ23" s="1300"/>
      <c r="HK23" s="1300"/>
      <c r="HL23" s="1300"/>
      <c r="HM23" s="1300"/>
      <c r="HN23" s="1300"/>
      <c r="HO23" s="1300"/>
      <c r="HP23" s="1300"/>
      <c r="HQ23" s="1300"/>
      <c r="HR23" s="1300"/>
      <c r="HS23" s="1300"/>
      <c r="HT23" s="1300"/>
      <c r="HU23" s="1300"/>
      <c r="HV23" s="1300"/>
      <c r="HW23" s="1300"/>
      <c r="HX23" s="1300"/>
      <c r="HY23" s="1300"/>
      <c r="HZ23" s="1300"/>
      <c r="IA23" s="1300"/>
      <c r="IB23" s="1300"/>
      <c r="IC23" s="1300"/>
      <c r="ID23" s="1300"/>
      <c r="IE23" s="1300"/>
      <c r="IF23" s="1300"/>
      <c r="IG23" s="1300"/>
      <c r="IH23" s="1300"/>
      <c r="II23" s="1300"/>
      <c r="IJ23" s="1300"/>
      <c r="IK23" s="1300"/>
      <c r="IL23" s="1300"/>
      <c r="IM23" s="1300"/>
      <c r="IN23" s="1300"/>
      <c r="IO23" s="1300"/>
      <c r="IP23" s="1300"/>
      <c r="IQ23" s="1300"/>
      <c r="IR23" s="1300"/>
      <c r="IS23" s="1300"/>
      <c r="IT23" s="1300"/>
      <c r="IU23" s="1300"/>
      <c r="IV23" s="1300"/>
    </row>
    <row r="24" spans="1:256" s="1297" customFormat="1" ht="21.75" customHeight="1">
      <c r="A24" s="1303"/>
      <c r="B24" s="1303"/>
      <c r="C24" s="1303"/>
      <c r="D24" s="1303"/>
      <c r="E24" s="1481"/>
      <c r="F24" s="1481"/>
      <c r="G24" s="1481"/>
      <c r="H24" s="1481"/>
      <c r="I24" s="1481"/>
      <c r="J24" s="1481"/>
      <c r="K24" s="1481"/>
      <c r="L24" s="1300"/>
      <c r="M24" s="1300"/>
      <c r="N24" s="1300"/>
      <c r="O24" s="1300"/>
      <c r="P24" s="1300"/>
      <c r="Q24" s="1300"/>
      <c r="R24" s="1300"/>
      <c r="S24" s="1300"/>
      <c r="T24" s="1300"/>
      <c r="U24" s="1300"/>
      <c r="V24" s="1300"/>
      <c r="W24" s="1300"/>
      <c r="X24" s="1300"/>
      <c r="Y24" s="1300"/>
      <c r="Z24" s="1300"/>
      <c r="AA24" s="1300"/>
      <c r="AB24" s="1300"/>
      <c r="AC24" s="1300"/>
      <c r="AD24" s="1300"/>
      <c r="AE24" s="1300"/>
      <c r="AF24" s="1300"/>
      <c r="AG24" s="1300"/>
      <c r="AH24" s="1300"/>
      <c r="AI24" s="1300"/>
      <c r="AJ24" s="1300"/>
      <c r="AK24" s="1300"/>
      <c r="AL24" s="1300"/>
      <c r="AM24" s="1300"/>
      <c r="AN24" s="1300"/>
      <c r="AO24" s="1300"/>
      <c r="AP24" s="1300"/>
      <c r="AQ24" s="1300"/>
      <c r="AR24" s="1300"/>
      <c r="AS24" s="1300"/>
      <c r="AT24" s="1300"/>
      <c r="AU24" s="1300"/>
      <c r="AV24" s="1300"/>
      <c r="AW24" s="1300"/>
      <c r="AX24" s="1300"/>
      <c r="AY24" s="1300"/>
      <c r="AZ24" s="1300"/>
      <c r="BA24" s="1300"/>
      <c r="BB24" s="1300"/>
      <c r="BC24" s="1300"/>
      <c r="BD24" s="1300"/>
      <c r="BE24" s="1300"/>
      <c r="BF24" s="1300"/>
      <c r="BG24" s="1300"/>
      <c r="BH24" s="1300"/>
      <c r="BI24" s="1300"/>
      <c r="BJ24" s="1300"/>
      <c r="BK24" s="1300"/>
      <c r="BL24" s="1300"/>
      <c r="BM24" s="1300"/>
      <c r="BN24" s="1300"/>
      <c r="BO24" s="1300"/>
      <c r="BP24" s="1300"/>
      <c r="BQ24" s="1300"/>
      <c r="BR24" s="1300"/>
      <c r="BS24" s="1300"/>
      <c r="BT24" s="1300"/>
      <c r="BU24" s="1300"/>
      <c r="BV24" s="1300"/>
      <c r="BW24" s="1300"/>
      <c r="BX24" s="1300"/>
      <c r="BY24" s="1300"/>
      <c r="BZ24" s="1300"/>
      <c r="CA24" s="1300"/>
      <c r="CB24" s="1300"/>
      <c r="CC24" s="1300"/>
      <c r="CD24" s="1300"/>
      <c r="CE24" s="1300"/>
      <c r="CF24" s="1300"/>
      <c r="CG24" s="1300"/>
      <c r="CH24" s="1300"/>
      <c r="CI24" s="1300"/>
      <c r="CJ24" s="1300"/>
      <c r="CK24" s="1300"/>
      <c r="CL24" s="1300"/>
      <c r="CM24" s="1300"/>
      <c r="CN24" s="1300"/>
      <c r="CO24" s="1300"/>
      <c r="CP24" s="1300"/>
      <c r="CQ24" s="1300"/>
      <c r="CR24" s="1300"/>
      <c r="CS24" s="1300"/>
      <c r="CT24" s="1300"/>
      <c r="CU24" s="1300"/>
      <c r="CV24" s="1300"/>
      <c r="CW24" s="1300"/>
      <c r="CX24" s="1300"/>
      <c r="CY24" s="1300"/>
      <c r="CZ24" s="1300"/>
      <c r="DA24" s="1300"/>
      <c r="DB24" s="1300"/>
      <c r="DC24" s="1300"/>
      <c r="DD24" s="1300"/>
      <c r="DE24" s="1300"/>
      <c r="DF24" s="1300"/>
      <c r="DG24" s="1300"/>
      <c r="DH24" s="1300"/>
      <c r="DI24" s="1300"/>
      <c r="DJ24" s="1300"/>
      <c r="DK24" s="1300"/>
      <c r="DL24" s="1300"/>
      <c r="DM24" s="1300"/>
      <c r="DN24" s="1300"/>
      <c r="DO24" s="1300"/>
      <c r="DP24" s="1300"/>
      <c r="DQ24" s="1300"/>
      <c r="DR24" s="1300"/>
      <c r="DS24" s="1300"/>
      <c r="DT24" s="1300"/>
      <c r="DU24" s="1300"/>
      <c r="DV24" s="1300"/>
      <c r="DW24" s="1300"/>
      <c r="DX24" s="1300"/>
      <c r="DY24" s="1300"/>
      <c r="DZ24" s="1300"/>
      <c r="EA24" s="1300"/>
      <c r="EB24" s="1300"/>
      <c r="EC24" s="1300"/>
      <c r="ED24" s="1300"/>
      <c r="EE24" s="1300"/>
      <c r="EF24" s="1300"/>
      <c r="EG24" s="1300"/>
      <c r="EH24" s="1300"/>
      <c r="EI24" s="1300"/>
      <c r="EJ24" s="1300"/>
      <c r="EK24" s="1300"/>
      <c r="EL24" s="1300"/>
      <c r="EM24" s="1300"/>
      <c r="EN24" s="1300"/>
      <c r="EO24" s="1300"/>
      <c r="EP24" s="1300"/>
      <c r="EQ24" s="1300"/>
      <c r="ER24" s="1300"/>
      <c r="ES24" s="1300"/>
      <c r="ET24" s="1300"/>
      <c r="EU24" s="1300"/>
      <c r="EV24" s="1300"/>
      <c r="EW24" s="1300"/>
      <c r="EX24" s="1300"/>
      <c r="EY24" s="1300"/>
      <c r="EZ24" s="1300"/>
      <c r="FA24" s="1300"/>
      <c r="FB24" s="1300"/>
      <c r="FC24" s="1300"/>
      <c r="FD24" s="1300"/>
      <c r="FE24" s="1300"/>
      <c r="FF24" s="1300"/>
      <c r="FG24" s="1300"/>
      <c r="FH24" s="1300"/>
      <c r="FI24" s="1300"/>
      <c r="FJ24" s="1300"/>
      <c r="FK24" s="1300"/>
      <c r="FL24" s="1300"/>
      <c r="FM24" s="1300"/>
      <c r="FN24" s="1300"/>
      <c r="FO24" s="1300"/>
      <c r="FP24" s="1300"/>
      <c r="FQ24" s="1300"/>
      <c r="FR24" s="1300"/>
      <c r="FS24" s="1300"/>
      <c r="FT24" s="1300"/>
      <c r="FU24" s="1300"/>
      <c r="FV24" s="1300"/>
      <c r="FW24" s="1300"/>
      <c r="FX24" s="1300"/>
      <c r="FY24" s="1300"/>
      <c r="FZ24" s="1300"/>
      <c r="GA24" s="1300"/>
      <c r="GB24" s="1300"/>
      <c r="GC24" s="1300"/>
      <c r="GD24" s="1300"/>
      <c r="GE24" s="1300"/>
      <c r="GF24" s="1300"/>
      <c r="GG24" s="1300"/>
      <c r="GH24" s="1300"/>
      <c r="GI24" s="1300"/>
      <c r="GJ24" s="1300"/>
      <c r="GK24" s="1300"/>
      <c r="GL24" s="1300"/>
      <c r="GM24" s="1300"/>
      <c r="GN24" s="1300"/>
      <c r="GO24" s="1300"/>
      <c r="GP24" s="1300"/>
      <c r="GQ24" s="1300"/>
      <c r="GR24" s="1300"/>
      <c r="GS24" s="1300"/>
      <c r="GT24" s="1300"/>
      <c r="GU24" s="1300"/>
      <c r="GV24" s="1300"/>
      <c r="GW24" s="1300"/>
      <c r="GX24" s="1300"/>
      <c r="GY24" s="1300"/>
      <c r="GZ24" s="1300"/>
      <c r="HA24" s="1300"/>
      <c r="HB24" s="1300"/>
      <c r="HC24" s="1300"/>
      <c r="HD24" s="1300"/>
      <c r="HE24" s="1300"/>
      <c r="HF24" s="1300"/>
      <c r="HG24" s="1300"/>
      <c r="HH24" s="1300"/>
      <c r="HI24" s="1300"/>
      <c r="HJ24" s="1300"/>
      <c r="HK24" s="1300"/>
      <c r="HL24" s="1300"/>
      <c r="HM24" s="1300"/>
      <c r="HN24" s="1300"/>
      <c r="HO24" s="1300"/>
      <c r="HP24" s="1300"/>
      <c r="HQ24" s="1300"/>
      <c r="HR24" s="1300"/>
      <c r="HS24" s="1300"/>
      <c r="HT24" s="1300"/>
      <c r="HU24" s="1300"/>
      <c r="HV24" s="1300"/>
      <c r="HW24" s="1300"/>
      <c r="HX24" s="1300"/>
      <c r="HY24" s="1300"/>
      <c r="HZ24" s="1300"/>
      <c r="IA24" s="1300"/>
      <c r="IB24" s="1300"/>
      <c r="IC24" s="1300"/>
      <c r="ID24" s="1300"/>
      <c r="IE24" s="1300"/>
      <c r="IF24" s="1300"/>
      <c r="IG24" s="1300"/>
      <c r="IH24" s="1300"/>
      <c r="II24" s="1300"/>
      <c r="IJ24" s="1300"/>
      <c r="IK24" s="1300"/>
      <c r="IL24" s="1300"/>
      <c r="IM24" s="1300"/>
      <c r="IN24" s="1300"/>
      <c r="IO24" s="1300"/>
      <c r="IP24" s="1300"/>
      <c r="IQ24" s="1300"/>
      <c r="IR24" s="1300"/>
      <c r="IS24" s="1300"/>
      <c r="IT24" s="1300"/>
      <c r="IU24" s="1300"/>
      <c r="IV24" s="1300"/>
    </row>
    <row r="25" spans="1:256" s="1297" customFormat="1" ht="21.75" customHeight="1">
      <c r="A25" s="1303"/>
      <c r="B25" s="1303"/>
      <c r="C25" s="1303"/>
      <c r="D25" s="1303"/>
      <c r="E25" s="1302"/>
      <c r="F25" s="1302"/>
      <c r="G25" s="1302"/>
      <c r="H25" s="1302"/>
      <c r="I25" s="1302"/>
      <c r="J25" s="1302"/>
      <c r="K25" s="1302"/>
      <c r="L25" s="1300"/>
      <c r="M25" s="1300"/>
      <c r="N25" s="1300"/>
      <c r="O25" s="1300"/>
      <c r="P25" s="1300"/>
      <c r="Q25" s="1300"/>
      <c r="R25" s="1300"/>
      <c r="S25" s="1300"/>
      <c r="T25" s="1300"/>
      <c r="U25" s="1300"/>
      <c r="V25" s="1300"/>
      <c r="W25" s="1300"/>
      <c r="X25" s="1300"/>
      <c r="Y25" s="1300"/>
      <c r="Z25" s="1300"/>
      <c r="AA25" s="1300"/>
      <c r="AB25" s="1300"/>
      <c r="AC25" s="1300"/>
      <c r="AD25" s="1300"/>
      <c r="AE25" s="1300"/>
      <c r="AF25" s="1300"/>
      <c r="AG25" s="1300"/>
      <c r="AH25" s="1300"/>
      <c r="AI25" s="1300"/>
      <c r="AJ25" s="1300"/>
      <c r="AK25" s="1300"/>
      <c r="AL25" s="1300"/>
      <c r="AM25" s="1300"/>
      <c r="AN25" s="1300"/>
      <c r="AO25" s="1300"/>
      <c r="AP25" s="1300"/>
      <c r="AQ25" s="1300"/>
      <c r="AR25" s="1300"/>
      <c r="AS25" s="1300"/>
      <c r="AT25" s="1300"/>
      <c r="AU25" s="1300"/>
      <c r="AV25" s="1300"/>
      <c r="AW25" s="1300"/>
      <c r="AX25" s="1300"/>
      <c r="AY25" s="1300"/>
      <c r="AZ25" s="1300"/>
      <c r="BA25" s="1300"/>
      <c r="BB25" s="1300"/>
      <c r="BC25" s="1300"/>
      <c r="BD25" s="1300"/>
      <c r="BE25" s="1300"/>
      <c r="BF25" s="1300"/>
      <c r="BG25" s="1300"/>
      <c r="BH25" s="1300"/>
      <c r="BI25" s="1300"/>
      <c r="BJ25" s="1300"/>
      <c r="BK25" s="1300"/>
      <c r="BL25" s="1300"/>
      <c r="BM25" s="1300"/>
      <c r="BN25" s="1300"/>
      <c r="BO25" s="1300"/>
      <c r="BP25" s="1300"/>
      <c r="BQ25" s="1300"/>
      <c r="BR25" s="1300"/>
      <c r="BS25" s="1300"/>
      <c r="BT25" s="1300"/>
      <c r="BU25" s="1300"/>
      <c r="BV25" s="1300"/>
      <c r="BW25" s="1300"/>
      <c r="BX25" s="1300"/>
      <c r="BY25" s="1300"/>
      <c r="BZ25" s="1300"/>
      <c r="CA25" s="1300"/>
      <c r="CB25" s="1300"/>
      <c r="CC25" s="1300"/>
      <c r="CD25" s="1300"/>
      <c r="CE25" s="1300"/>
      <c r="CF25" s="1300"/>
      <c r="CG25" s="1300"/>
      <c r="CH25" s="1300"/>
      <c r="CI25" s="1300"/>
      <c r="CJ25" s="1300"/>
      <c r="CK25" s="1300"/>
      <c r="CL25" s="1300"/>
      <c r="CM25" s="1300"/>
      <c r="CN25" s="1300"/>
      <c r="CO25" s="1300"/>
      <c r="CP25" s="1300"/>
      <c r="CQ25" s="1300"/>
      <c r="CR25" s="1300"/>
      <c r="CS25" s="1300"/>
      <c r="CT25" s="1300"/>
      <c r="CU25" s="1300"/>
      <c r="CV25" s="1300"/>
      <c r="CW25" s="1300"/>
      <c r="CX25" s="1300"/>
      <c r="CY25" s="1300"/>
      <c r="CZ25" s="1300"/>
      <c r="DA25" s="1300"/>
      <c r="DB25" s="1300"/>
      <c r="DC25" s="1300"/>
      <c r="DD25" s="1300"/>
      <c r="DE25" s="1300"/>
      <c r="DF25" s="1300"/>
      <c r="DG25" s="1300"/>
      <c r="DH25" s="1300"/>
      <c r="DI25" s="1300"/>
      <c r="DJ25" s="1300"/>
      <c r="DK25" s="1300"/>
      <c r="DL25" s="1300"/>
      <c r="DM25" s="1300"/>
      <c r="DN25" s="1300"/>
      <c r="DO25" s="1300"/>
      <c r="DP25" s="1300"/>
      <c r="DQ25" s="1300"/>
      <c r="DR25" s="1300"/>
      <c r="DS25" s="1300"/>
      <c r="DT25" s="1300"/>
      <c r="DU25" s="1300"/>
      <c r="DV25" s="1300"/>
      <c r="DW25" s="1300"/>
      <c r="DX25" s="1300"/>
      <c r="DY25" s="1300"/>
      <c r="DZ25" s="1300"/>
      <c r="EA25" s="1300"/>
      <c r="EB25" s="1300"/>
      <c r="EC25" s="1300"/>
      <c r="ED25" s="1300"/>
      <c r="EE25" s="1300"/>
      <c r="EF25" s="1300"/>
      <c r="EG25" s="1300"/>
      <c r="EH25" s="1300"/>
      <c r="EI25" s="1300"/>
      <c r="EJ25" s="1300"/>
      <c r="EK25" s="1300"/>
      <c r="EL25" s="1300"/>
      <c r="EM25" s="1300"/>
      <c r="EN25" s="1300"/>
      <c r="EO25" s="1300"/>
      <c r="EP25" s="1300"/>
      <c r="EQ25" s="1300"/>
      <c r="ER25" s="1300"/>
      <c r="ES25" s="1300"/>
      <c r="ET25" s="1300"/>
      <c r="EU25" s="1300"/>
      <c r="EV25" s="1300"/>
      <c r="EW25" s="1300"/>
      <c r="EX25" s="1300"/>
      <c r="EY25" s="1300"/>
      <c r="EZ25" s="1300"/>
      <c r="FA25" s="1300"/>
      <c r="FB25" s="1300"/>
      <c r="FC25" s="1300"/>
      <c r="FD25" s="1300"/>
      <c r="FE25" s="1300"/>
      <c r="FF25" s="1300"/>
      <c r="FG25" s="1300"/>
      <c r="FH25" s="1300"/>
      <c r="FI25" s="1300"/>
      <c r="FJ25" s="1300"/>
      <c r="FK25" s="1300"/>
      <c r="FL25" s="1300"/>
      <c r="FM25" s="1300"/>
      <c r="FN25" s="1300"/>
      <c r="FO25" s="1300"/>
      <c r="FP25" s="1300"/>
      <c r="FQ25" s="1300"/>
      <c r="FR25" s="1300"/>
      <c r="FS25" s="1300"/>
      <c r="FT25" s="1300"/>
      <c r="FU25" s="1300"/>
      <c r="FV25" s="1300"/>
      <c r="FW25" s="1300"/>
      <c r="FX25" s="1300"/>
      <c r="FY25" s="1300"/>
      <c r="FZ25" s="1300"/>
      <c r="GA25" s="1300"/>
      <c r="GB25" s="1300"/>
      <c r="GC25" s="1300"/>
      <c r="GD25" s="1300"/>
      <c r="GE25" s="1300"/>
      <c r="GF25" s="1300"/>
      <c r="GG25" s="1300"/>
      <c r="GH25" s="1300"/>
      <c r="GI25" s="1300"/>
      <c r="GJ25" s="1300"/>
      <c r="GK25" s="1300"/>
      <c r="GL25" s="1300"/>
      <c r="GM25" s="1300"/>
      <c r="GN25" s="1300"/>
      <c r="GO25" s="1300"/>
      <c r="GP25" s="1300"/>
      <c r="GQ25" s="1300"/>
      <c r="GR25" s="1300"/>
      <c r="GS25" s="1300"/>
      <c r="GT25" s="1300"/>
      <c r="GU25" s="1300"/>
      <c r="GV25" s="1300"/>
      <c r="GW25" s="1300"/>
      <c r="GX25" s="1300"/>
      <c r="GY25" s="1300"/>
      <c r="GZ25" s="1300"/>
      <c r="HA25" s="1300"/>
      <c r="HB25" s="1300"/>
      <c r="HC25" s="1300"/>
      <c r="HD25" s="1300"/>
      <c r="HE25" s="1300"/>
      <c r="HF25" s="1300"/>
      <c r="HG25" s="1300"/>
      <c r="HH25" s="1300"/>
      <c r="HI25" s="1300"/>
      <c r="HJ25" s="1300"/>
      <c r="HK25" s="1300"/>
      <c r="HL25" s="1300"/>
      <c r="HM25" s="1300"/>
      <c r="HN25" s="1300"/>
      <c r="HO25" s="1300"/>
      <c r="HP25" s="1300"/>
      <c r="HQ25" s="1300"/>
      <c r="HR25" s="1300"/>
      <c r="HS25" s="1300"/>
      <c r="HT25" s="1300"/>
      <c r="HU25" s="1300"/>
      <c r="HV25" s="1300"/>
      <c r="HW25" s="1300"/>
      <c r="HX25" s="1300"/>
      <c r="HY25" s="1300"/>
      <c r="HZ25" s="1300"/>
      <c r="IA25" s="1300"/>
      <c r="IB25" s="1300"/>
      <c r="IC25" s="1300"/>
      <c r="ID25" s="1300"/>
      <c r="IE25" s="1300"/>
      <c r="IF25" s="1300"/>
      <c r="IG25" s="1300"/>
      <c r="IH25" s="1300"/>
      <c r="II25" s="1300"/>
      <c r="IJ25" s="1300"/>
      <c r="IK25" s="1300"/>
      <c r="IL25" s="1300"/>
      <c r="IM25" s="1300"/>
      <c r="IN25" s="1300"/>
      <c r="IO25" s="1300"/>
      <c r="IP25" s="1300"/>
      <c r="IQ25" s="1300"/>
      <c r="IR25" s="1300"/>
      <c r="IS25" s="1300"/>
      <c r="IT25" s="1300"/>
      <c r="IU25" s="1300"/>
      <c r="IV25" s="1300"/>
    </row>
    <row r="26" spans="1:256" s="1297" customFormat="1" ht="21.75" customHeight="1">
      <c r="A26" s="1302"/>
      <c r="B26" s="1303"/>
      <c r="C26" s="1303"/>
      <c r="D26" s="1499"/>
      <c r="E26" s="1499"/>
      <c r="F26" s="1500"/>
      <c r="G26" s="1500"/>
      <c r="H26" s="1500"/>
      <c r="I26" s="1500"/>
      <c r="J26" s="1500"/>
      <c r="K26" s="1300"/>
      <c r="L26" s="1300"/>
      <c r="M26" s="1300"/>
      <c r="N26" s="1300"/>
      <c r="O26" s="1300"/>
      <c r="P26" s="1300"/>
      <c r="Q26" s="1300"/>
      <c r="R26" s="1300"/>
      <c r="S26" s="1300"/>
      <c r="T26" s="1300"/>
      <c r="U26" s="1300"/>
      <c r="V26" s="1300"/>
      <c r="W26" s="1300"/>
      <c r="X26" s="1300"/>
      <c r="Y26" s="1300"/>
      <c r="Z26" s="1300"/>
      <c r="AA26" s="1300"/>
      <c r="AB26" s="1300"/>
      <c r="AC26" s="1300"/>
      <c r="AD26" s="1300"/>
      <c r="AE26" s="1300"/>
      <c r="AF26" s="1300"/>
      <c r="AG26" s="1300"/>
      <c r="AH26" s="1300"/>
      <c r="AI26" s="1300"/>
      <c r="AJ26" s="1300"/>
      <c r="AK26" s="1300"/>
      <c r="AL26" s="1300"/>
      <c r="AM26" s="1300"/>
      <c r="AN26" s="1300"/>
      <c r="AO26" s="1300"/>
      <c r="AP26" s="1300"/>
      <c r="AQ26" s="1300"/>
      <c r="AR26" s="1300"/>
      <c r="AS26" s="1300"/>
      <c r="AT26" s="1300"/>
      <c r="AU26" s="1300"/>
      <c r="AV26" s="1300"/>
      <c r="AW26" s="1300"/>
      <c r="AX26" s="1300"/>
      <c r="AY26" s="1300"/>
      <c r="AZ26" s="1300"/>
      <c r="BA26" s="1300"/>
      <c r="BB26" s="1300"/>
      <c r="BC26" s="1300"/>
      <c r="BD26" s="1300"/>
      <c r="BE26" s="1300"/>
      <c r="BF26" s="1300"/>
      <c r="BG26" s="1300"/>
      <c r="BH26" s="1300"/>
      <c r="BI26" s="1300"/>
      <c r="BJ26" s="1300"/>
      <c r="BK26" s="1300"/>
      <c r="BL26" s="1300"/>
      <c r="BM26" s="1300"/>
      <c r="BN26" s="1300"/>
      <c r="BO26" s="1300"/>
      <c r="BP26" s="1300"/>
      <c r="BQ26" s="1300"/>
      <c r="BR26" s="1300"/>
      <c r="BS26" s="1300"/>
      <c r="BT26" s="1300"/>
      <c r="BU26" s="1300"/>
      <c r="BV26" s="1300"/>
      <c r="BW26" s="1300"/>
      <c r="BX26" s="1300"/>
      <c r="BY26" s="1300"/>
      <c r="BZ26" s="1300"/>
      <c r="CA26" s="1300"/>
      <c r="CB26" s="1300"/>
      <c r="CC26" s="1300"/>
      <c r="CD26" s="1300"/>
      <c r="CE26" s="1300"/>
      <c r="CF26" s="1300"/>
      <c r="CG26" s="1300"/>
      <c r="CH26" s="1300"/>
      <c r="CI26" s="1300"/>
      <c r="CJ26" s="1300"/>
      <c r="CK26" s="1300"/>
      <c r="CL26" s="1300"/>
      <c r="CM26" s="1300"/>
      <c r="CN26" s="1300"/>
      <c r="CO26" s="1300"/>
      <c r="CP26" s="1300"/>
      <c r="CQ26" s="1300"/>
      <c r="CR26" s="1300"/>
      <c r="CS26" s="1300"/>
      <c r="CT26" s="1300"/>
      <c r="CU26" s="1300"/>
      <c r="CV26" s="1300"/>
      <c r="CW26" s="1300"/>
      <c r="CX26" s="1300"/>
      <c r="CY26" s="1300"/>
      <c r="CZ26" s="1300"/>
      <c r="DA26" s="1300"/>
      <c r="DB26" s="1300"/>
      <c r="DC26" s="1300"/>
      <c r="DD26" s="1300"/>
      <c r="DE26" s="1300"/>
      <c r="DF26" s="1300"/>
      <c r="DG26" s="1300"/>
      <c r="DH26" s="1300"/>
      <c r="DI26" s="1300"/>
      <c r="DJ26" s="1300"/>
      <c r="DK26" s="1300"/>
      <c r="DL26" s="1300"/>
      <c r="DM26" s="1300"/>
      <c r="DN26" s="1300"/>
      <c r="DO26" s="1300"/>
      <c r="DP26" s="1300"/>
      <c r="DQ26" s="1300"/>
      <c r="DR26" s="1300"/>
      <c r="DS26" s="1300"/>
      <c r="DT26" s="1300"/>
      <c r="DU26" s="1300"/>
      <c r="DV26" s="1300"/>
      <c r="DW26" s="1300"/>
      <c r="DX26" s="1300"/>
      <c r="DY26" s="1300"/>
      <c r="DZ26" s="1300"/>
      <c r="EA26" s="1300"/>
      <c r="EB26" s="1300"/>
      <c r="EC26" s="1300"/>
      <c r="ED26" s="1300"/>
      <c r="EE26" s="1300"/>
      <c r="EF26" s="1300"/>
      <c r="EG26" s="1300"/>
      <c r="EH26" s="1300"/>
      <c r="EI26" s="1300"/>
      <c r="EJ26" s="1300"/>
      <c r="EK26" s="1300"/>
      <c r="EL26" s="1300"/>
      <c r="EM26" s="1300"/>
      <c r="EN26" s="1300"/>
      <c r="EO26" s="1300"/>
      <c r="EP26" s="1300"/>
      <c r="EQ26" s="1300"/>
      <c r="ER26" s="1300"/>
      <c r="ES26" s="1300"/>
      <c r="ET26" s="1300"/>
      <c r="EU26" s="1300"/>
      <c r="EV26" s="1300"/>
      <c r="EW26" s="1300"/>
      <c r="EX26" s="1300"/>
      <c r="EY26" s="1300"/>
      <c r="EZ26" s="1300"/>
      <c r="FA26" s="1300"/>
      <c r="FB26" s="1300"/>
      <c r="FC26" s="1300"/>
      <c r="FD26" s="1300"/>
      <c r="FE26" s="1300"/>
      <c r="FF26" s="1300"/>
      <c r="FG26" s="1300"/>
      <c r="FH26" s="1300"/>
      <c r="FI26" s="1300"/>
      <c r="FJ26" s="1300"/>
      <c r="FK26" s="1300"/>
      <c r="FL26" s="1300"/>
      <c r="FM26" s="1300"/>
      <c r="FN26" s="1300"/>
      <c r="FO26" s="1300"/>
      <c r="FP26" s="1300"/>
      <c r="FQ26" s="1300"/>
      <c r="FR26" s="1300"/>
      <c r="FS26" s="1300"/>
      <c r="FT26" s="1300"/>
      <c r="FU26" s="1300"/>
      <c r="FV26" s="1300"/>
      <c r="FW26" s="1300"/>
      <c r="FX26" s="1300"/>
      <c r="FY26" s="1300"/>
      <c r="FZ26" s="1300"/>
      <c r="GA26" s="1300"/>
      <c r="GB26" s="1300"/>
      <c r="GC26" s="1300"/>
      <c r="GD26" s="1300"/>
      <c r="GE26" s="1300"/>
      <c r="GF26" s="1300"/>
      <c r="GG26" s="1300"/>
      <c r="GH26" s="1300"/>
      <c r="GI26" s="1300"/>
      <c r="GJ26" s="1300"/>
      <c r="GK26" s="1300"/>
      <c r="GL26" s="1300"/>
      <c r="GM26" s="1300"/>
      <c r="GN26" s="1300"/>
      <c r="GO26" s="1300"/>
      <c r="GP26" s="1300"/>
      <c r="GQ26" s="1300"/>
      <c r="GR26" s="1300"/>
      <c r="GS26" s="1300"/>
      <c r="GT26" s="1300"/>
      <c r="GU26" s="1300"/>
      <c r="GV26" s="1300"/>
      <c r="GW26" s="1300"/>
      <c r="GX26" s="1300"/>
      <c r="GY26" s="1300"/>
      <c r="GZ26" s="1300"/>
      <c r="HA26" s="1300"/>
      <c r="HB26" s="1300"/>
      <c r="HC26" s="1300"/>
      <c r="HD26" s="1300"/>
      <c r="HE26" s="1300"/>
      <c r="HF26" s="1300"/>
      <c r="HG26" s="1300"/>
      <c r="HH26" s="1300"/>
      <c r="HI26" s="1300"/>
      <c r="HJ26" s="1300"/>
      <c r="HK26" s="1300"/>
      <c r="HL26" s="1300"/>
      <c r="HM26" s="1300"/>
      <c r="HN26" s="1300"/>
      <c r="HO26" s="1300"/>
      <c r="HP26" s="1300"/>
      <c r="HQ26" s="1300"/>
      <c r="HR26" s="1300"/>
      <c r="HS26" s="1300"/>
      <c r="HT26" s="1300"/>
      <c r="HU26" s="1300"/>
      <c r="HV26" s="1300"/>
      <c r="HW26" s="1300"/>
      <c r="HX26" s="1300"/>
      <c r="HY26" s="1300"/>
      <c r="HZ26" s="1300"/>
      <c r="IA26" s="1300"/>
      <c r="IB26" s="1300"/>
      <c r="IC26" s="1300"/>
      <c r="ID26" s="1300"/>
      <c r="IE26" s="1300"/>
      <c r="IF26" s="1300"/>
      <c r="IG26" s="1300"/>
      <c r="IH26" s="1300"/>
      <c r="II26" s="1300"/>
      <c r="IJ26" s="1300"/>
      <c r="IK26" s="1300"/>
      <c r="IL26" s="1300"/>
      <c r="IM26" s="1300"/>
      <c r="IN26" s="1300"/>
      <c r="IO26" s="1300"/>
      <c r="IP26" s="1300"/>
      <c r="IQ26" s="1300"/>
      <c r="IR26" s="1300"/>
      <c r="IS26" s="1300"/>
      <c r="IT26" s="1300"/>
      <c r="IU26" s="1300"/>
      <c r="IV26" s="1300"/>
    </row>
    <row r="27" spans="1:256" s="1297" customFormat="1" ht="21.75" customHeight="1">
      <c r="A27" s="1302"/>
      <c r="B27" s="1303"/>
      <c r="C27" s="1303"/>
      <c r="D27" s="1302"/>
      <c r="E27" s="1481"/>
      <c r="F27" s="1481"/>
      <c r="G27" s="1481"/>
      <c r="H27" s="1481"/>
      <c r="I27" s="1481"/>
      <c r="J27" s="1481"/>
      <c r="K27" s="1481"/>
      <c r="L27" s="1300"/>
      <c r="M27" s="1300"/>
      <c r="N27" s="1300"/>
      <c r="O27" s="1300"/>
      <c r="P27" s="1300"/>
      <c r="Q27" s="1300"/>
      <c r="R27" s="1300"/>
      <c r="S27" s="1300"/>
      <c r="T27" s="1300"/>
      <c r="U27" s="1300"/>
      <c r="V27" s="1300"/>
      <c r="W27" s="1300"/>
      <c r="X27" s="1300"/>
      <c r="Y27" s="1300"/>
      <c r="Z27" s="1300"/>
      <c r="AA27" s="1300"/>
      <c r="AB27" s="1300"/>
      <c r="AC27" s="1300"/>
      <c r="AD27" s="1300"/>
      <c r="AE27" s="1300"/>
      <c r="AF27" s="1300"/>
      <c r="AG27" s="1300"/>
      <c r="AH27" s="1300"/>
      <c r="AI27" s="1300"/>
      <c r="AJ27" s="1300"/>
      <c r="AK27" s="1300"/>
      <c r="AL27" s="1300"/>
      <c r="AM27" s="1300"/>
      <c r="AN27" s="1300"/>
      <c r="AO27" s="1300"/>
      <c r="AP27" s="1300"/>
      <c r="AQ27" s="1300"/>
      <c r="AR27" s="1300"/>
      <c r="AS27" s="1300"/>
      <c r="AT27" s="1300"/>
      <c r="AU27" s="1300"/>
      <c r="AV27" s="1300"/>
      <c r="AW27" s="1300"/>
      <c r="AX27" s="1300"/>
      <c r="AY27" s="1300"/>
      <c r="AZ27" s="1300"/>
      <c r="BA27" s="1300"/>
      <c r="BB27" s="1300"/>
      <c r="BC27" s="1300"/>
      <c r="BD27" s="1300"/>
      <c r="BE27" s="1300"/>
      <c r="BF27" s="1300"/>
      <c r="BG27" s="1300"/>
      <c r="BH27" s="1300"/>
      <c r="BI27" s="1300"/>
      <c r="BJ27" s="1300"/>
      <c r="BK27" s="1300"/>
      <c r="BL27" s="1300"/>
      <c r="BM27" s="1300"/>
      <c r="BN27" s="1300"/>
      <c r="BO27" s="1300"/>
      <c r="BP27" s="1300"/>
      <c r="BQ27" s="1300"/>
      <c r="BR27" s="1300"/>
      <c r="BS27" s="1300"/>
      <c r="BT27" s="1300"/>
      <c r="BU27" s="1300"/>
      <c r="BV27" s="1300"/>
      <c r="BW27" s="1300"/>
      <c r="BX27" s="1300"/>
      <c r="BY27" s="1300"/>
      <c r="BZ27" s="1300"/>
      <c r="CA27" s="1300"/>
      <c r="CB27" s="1300"/>
      <c r="CC27" s="1300"/>
      <c r="CD27" s="1300"/>
      <c r="CE27" s="1300"/>
      <c r="CF27" s="1300"/>
      <c r="CG27" s="1300"/>
      <c r="CH27" s="1300"/>
      <c r="CI27" s="1300"/>
      <c r="CJ27" s="1300"/>
      <c r="CK27" s="1300"/>
      <c r="CL27" s="1300"/>
      <c r="CM27" s="1300"/>
      <c r="CN27" s="1300"/>
      <c r="CO27" s="1300"/>
      <c r="CP27" s="1300"/>
      <c r="CQ27" s="1300"/>
      <c r="CR27" s="1300"/>
      <c r="CS27" s="1300"/>
      <c r="CT27" s="1300"/>
      <c r="CU27" s="1300"/>
      <c r="CV27" s="1300"/>
      <c r="CW27" s="1300"/>
      <c r="CX27" s="1300"/>
      <c r="CY27" s="1300"/>
      <c r="CZ27" s="1300"/>
      <c r="DA27" s="1300"/>
      <c r="DB27" s="1300"/>
      <c r="DC27" s="1300"/>
      <c r="DD27" s="1300"/>
      <c r="DE27" s="1300"/>
      <c r="DF27" s="1300"/>
      <c r="DG27" s="1300"/>
      <c r="DH27" s="1300"/>
      <c r="DI27" s="1300"/>
      <c r="DJ27" s="1300"/>
      <c r="DK27" s="1300"/>
      <c r="DL27" s="1300"/>
      <c r="DM27" s="1300"/>
      <c r="DN27" s="1300"/>
      <c r="DO27" s="1300"/>
      <c r="DP27" s="1300"/>
      <c r="DQ27" s="1300"/>
      <c r="DR27" s="1300"/>
      <c r="DS27" s="1300"/>
      <c r="DT27" s="1300"/>
      <c r="DU27" s="1300"/>
      <c r="DV27" s="1300"/>
      <c r="DW27" s="1300"/>
      <c r="DX27" s="1300"/>
      <c r="DY27" s="1300"/>
      <c r="DZ27" s="1300"/>
      <c r="EA27" s="1300"/>
      <c r="EB27" s="1300"/>
      <c r="EC27" s="1300"/>
      <c r="ED27" s="1300"/>
      <c r="EE27" s="1300"/>
      <c r="EF27" s="1300"/>
      <c r="EG27" s="1300"/>
      <c r="EH27" s="1300"/>
      <c r="EI27" s="1300"/>
      <c r="EJ27" s="1300"/>
      <c r="EK27" s="1300"/>
      <c r="EL27" s="1300"/>
      <c r="EM27" s="1300"/>
      <c r="EN27" s="1300"/>
      <c r="EO27" s="1300"/>
      <c r="EP27" s="1300"/>
      <c r="EQ27" s="1300"/>
      <c r="ER27" s="1300"/>
      <c r="ES27" s="1300"/>
      <c r="ET27" s="1300"/>
      <c r="EU27" s="1300"/>
      <c r="EV27" s="1300"/>
      <c r="EW27" s="1300"/>
      <c r="EX27" s="1300"/>
      <c r="EY27" s="1300"/>
      <c r="EZ27" s="1300"/>
      <c r="FA27" s="1300"/>
      <c r="FB27" s="1300"/>
      <c r="FC27" s="1300"/>
      <c r="FD27" s="1300"/>
      <c r="FE27" s="1300"/>
      <c r="FF27" s="1300"/>
      <c r="FG27" s="1300"/>
      <c r="FH27" s="1300"/>
      <c r="FI27" s="1300"/>
      <c r="FJ27" s="1300"/>
      <c r="FK27" s="1300"/>
      <c r="FL27" s="1300"/>
      <c r="FM27" s="1300"/>
      <c r="FN27" s="1300"/>
      <c r="FO27" s="1300"/>
      <c r="FP27" s="1300"/>
      <c r="FQ27" s="1300"/>
      <c r="FR27" s="1300"/>
      <c r="FS27" s="1300"/>
      <c r="FT27" s="1300"/>
      <c r="FU27" s="1300"/>
      <c r="FV27" s="1300"/>
      <c r="FW27" s="1300"/>
      <c r="FX27" s="1300"/>
      <c r="FY27" s="1300"/>
      <c r="FZ27" s="1300"/>
      <c r="GA27" s="1300"/>
      <c r="GB27" s="1300"/>
      <c r="GC27" s="1300"/>
      <c r="GD27" s="1300"/>
      <c r="GE27" s="1300"/>
      <c r="GF27" s="1300"/>
      <c r="GG27" s="1300"/>
      <c r="GH27" s="1300"/>
      <c r="GI27" s="1300"/>
      <c r="GJ27" s="1300"/>
      <c r="GK27" s="1300"/>
      <c r="GL27" s="1300"/>
      <c r="GM27" s="1300"/>
      <c r="GN27" s="1300"/>
      <c r="GO27" s="1300"/>
      <c r="GP27" s="1300"/>
      <c r="GQ27" s="1300"/>
      <c r="GR27" s="1300"/>
      <c r="GS27" s="1300"/>
      <c r="GT27" s="1300"/>
      <c r="GU27" s="1300"/>
      <c r="GV27" s="1300"/>
      <c r="GW27" s="1300"/>
      <c r="GX27" s="1300"/>
      <c r="GY27" s="1300"/>
      <c r="GZ27" s="1300"/>
      <c r="HA27" s="1300"/>
      <c r="HB27" s="1300"/>
      <c r="HC27" s="1300"/>
      <c r="HD27" s="1300"/>
      <c r="HE27" s="1300"/>
      <c r="HF27" s="1300"/>
      <c r="HG27" s="1300"/>
      <c r="HH27" s="1300"/>
      <c r="HI27" s="1300"/>
      <c r="HJ27" s="1300"/>
      <c r="HK27" s="1300"/>
      <c r="HL27" s="1300"/>
      <c r="HM27" s="1300"/>
      <c r="HN27" s="1300"/>
      <c r="HO27" s="1300"/>
      <c r="HP27" s="1300"/>
      <c r="HQ27" s="1300"/>
      <c r="HR27" s="1300"/>
      <c r="HS27" s="1300"/>
      <c r="HT27" s="1300"/>
      <c r="HU27" s="1300"/>
      <c r="HV27" s="1300"/>
      <c r="HW27" s="1300"/>
      <c r="HX27" s="1300"/>
      <c r="HY27" s="1300"/>
      <c r="HZ27" s="1300"/>
      <c r="IA27" s="1300"/>
      <c r="IB27" s="1300"/>
      <c r="IC27" s="1300"/>
      <c r="ID27" s="1300"/>
      <c r="IE27" s="1300"/>
      <c r="IF27" s="1300"/>
      <c r="IG27" s="1300"/>
      <c r="IH27" s="1300"/>
      <c r="II27" s="1300"/>
      <c r="IJ27" s="1300"/>
      <c r="IK27" s="1300"/>
      <c r="IL27" s="1300"/>
      <c r="IM27" s="1300"/>
      <c r="IN27" s="1300"/>
      <c r="IO27" s="1300"/>
      <c r="IP27" s="1300"/>
      <c r="IQ27" s="1300"/>
      <c r="IR27" s="1300"/>
      <c r="IS27" s="1300"/>
      <c r="IT27" s="1300"/>
      <c r="IU27" s="1300"/>
      <c r="IV27" s="1300"/>
    </row>
    <row r="28" spans="1:256" s="1297" customFormat="1" ht="21.75" customHeight="1">
      <c r="A28" s="1303"/>
      <c r="B28" s="1303"/>
      <c r="C28" s="1303"/>
      <c r="D28" s="1303"/>
      <c r="E28" s="1481"/>
      <c r="F28" s="1481"/>
      <c r="G28" s="1481"/>
      <c r="H28" s="1481"/>
      <c r="I28" s="1481"/>
      <c r="J28" s="1481"/>
      <c r="K28" s="1481"/>
      <c r="L28" s="1300"/>
      <c r="M28" s="1300"/>
      <c r="N28" s="1300"/>
      <c r="O28" s="1300"/>
      <c r="P28" s="1300"/>
      <c r="Q28" s="1300"/>
      <c r="R28" s="1300"/>
      <c r="S28" s="1300"/>
      <c r="T28" s="1300"/>
      <c r="U28" s="1300"/>
      <c r="V28" s="1300"/>
      <c r="W28" s="1300"/>
      <c r="X28" s="1300"/>
      <c r="Y28" s="1300"/>
      <c r="Z28" s="1300"/>
      <c r="AA28" s="1300"/>
      <c r="AB28" s="1300"/>
      <c r="AC28" s="1300"/>
      <c r="AD28" s="1300"/>
      <c r="AE28" s="1300"/>
      <c r="AF28" s="1300"/>
      <c r="AG28" s="1300"/>
      <c r="AH28" s="1300"/>
      <c r="AI28" s="1300"/>
      <c r="AJ28" s="1300"/>
      <c r="AK28" s="1300"/>
      <c r="AL28" s="1300"/>
      <c r="AM28" s="1300"/>
      <c r="AN28" s="1300"/>
      <c r="AO28" s="1300"/>
      <c r="AP28" s="1300"/>
      <c r="AQ28" s="1300"/>
      <c r="AR28" s="1300"/>
      <c r="AS28" s="1300"/>
      <c r="AT28" s="1300"/>
      <c r="AU28" s="1300"/>
      <c r="AV28" s="1300"/>
      <c r="AW28" s="1300"/>
      <c r="AX28" s="1300"/>
      <c r="AY28" s="1300"/>
      <c r="AZ28" s="1300"/>
      <c r="BA28" s="1300"/>
      <c r="BB28" s="1300"/>
      <c r="BC28" s="1300"/>
      <c r="BD28" s="1300"/>
      <c r="BE28" s="1300"/>
      <c r="BF28" s="1300"/>
      <c r="BG28" s="1300"/>
      <c r="BH28" s="1300"/>
      <c r="BI28" s="1300"/>
      <c r="BJ28" s="1300"/>
      <c r="BK28" s="1300"/>
      <c r="BL28" s="1300"/>
      <c r="BM28" s="1300"/>
      <c r="BN28" s="1300"/>
      <c r="BO28" s="1300"/>
      <c r="BP28" s="1300"/>
      <c r="BQ28" s="1300"/>
      <c r="BR28" s="1300"/>
      <c r="BS28" s="1300"/>
      <c r="BT28" s="1300"/>
      <c r="BU28" s="1300"/>
      <c r="BV28" s="1300"/>
      <c r="BW28" s="1300"/>
      <c r="BX28" s="1300"/>
      <c r="BY28" s="1300"/>
      <c r="BZ28" s="1300"/>
      <c r="CA28" s="1300"/>
      <c r="CB28" s="1300"/>
      <c r="CC28" s="1300"/>
      <c r="CD28" s="1300"/>
      <c r="CE28" s="1300"/>
      <c r="CF28" s="1300"/>
      <c r="CG28" s="1300"/>
      <c r="CH28" s="1300"/>
      <c r="CI28" s="1300"/>
      <c r="CJ28" s="1300"/>
      <c r="CK28" s="1300"/>
      <c r="CL28" s="1300"/>
      <c r="CM28" s="1300"/>
      <c r="CN28" s="1300"/>
      <c r="CO28" s="1300"/>
      <c r="CP28" s="1300"/>
      <c r="CQ28" s="1300"/>
      <c r="CR28" s="1300"/>
      <c r="CS28" s="1300"/>
      <c r="CT28" s="1300"/>
      <c r="CU28" s="1300"/>
      <c r="CV28" s="1300"/>
      <c r="CW28" s="1300"/>
      <c r="CX28" s="1300"/>
      <c r="CY28" s="1300"/>
      <c r="CZ28" s="1300"/>
      <c r="DA28" s="1300"/>
      <c r="DB28" s="1300"/>
      <c r="DC28" s="1300"/>
      <c r="DD28" s="1300"/>
      <c r="DE28" s="1300"/>
      <c r="DF28" s="1300"/>
      <c r="DG28" s="1300"/>
      <c r="DH28" s="1300"/>
      <c r="DI28" s="1300"/>
      <c r="DJ28" s="1300"/>
      <c r="DK28" s="1300"/>
      <c r="DL28" s="1300"/>
      <c r="DM28" s="1300"/>
      <c r="DN28" s="1300"/>
      <c r="DO28" s="1300"/>
      <c r="DP28" s="1300"/>
      <c r="DQ28" s="1300"/>
      <c r="DR28" s="1300"/>
      <c r="DS28" s="1300"/>
      <c r="DT28" s="1300"/>
      <c r="DU28" s="1300"/>
      <c r="DV28" s="1300"/>
      <c r="DW28" s="1300"/>
      <c r="DX28" s="1300"/>
      <c r="DY28" s="1300"/>
      <c r="DZ28" s="1300"/>
      <c r="EA28" s="1300"/>
      <c r="EB28" s="1300"/>
      <c r="EC28" s="1300"/>
      <c r="ED28" s="1300"/>
      <c r="EE28" s="1300"/>
      <c r="EF28" s="1300"/>
      <c r="EG28" s="1300"/>
      <c r="EH28" s="1300"/>
      <c r="EI28" s="1300"/>
      <c r="EJ28" s="1300"/>
      <c r="EK28" s="1300"/>
      <c r="EL28" s="1300"/>
      <c r="EM28" s="1300"/>
      <c r="EN28" s="1300"/>
      <c r="EO28" s="1300"/>
      <c r="EP28" s="1300"/>
      <c r="EQ28" s="1300"/>
      <c r="ER28" s="1300"/>
      <c r="ES28" s="1300"/>
      <c r="ET28" s="1300"/>
      <c r="EU28" s="1300"/>
      <c r="EV28" s="1300"/>
      <c r="EW28" s="1300"/>
      <c r="EX28" s="1300"/>
      <c r="EY28" s="1300"/>
      <c r="EZ28" s="1300"/>
      <c r="FA28" s="1300"/>
      <c r="FB28" s="1300"/>
      <c r="FC28" s="1300"/>
      <c r="FD28" s="1300"/>
      <c r="FE28" s="1300"/>
      <c r="FF28" s="1300"/>
      <c r="FG28" s="1300"/>
      <c r="FH28" s="1300"/>
      <c r="FI28" s="1300"/>
      <c r="FJ28" s="1300"/>
      <c r="FK28" s="1300"/>
      <c r="FL28" s="1300"/>
      <c r="FM28" s="1300"/>
      <c r="FN28" s="1300"/>
      <c r="FO28" s="1300"/>
      <c r="FP28" s="1300"/>
      <c r="FQ28" s="1300"/>
      <c r="FR28" s="1300"/>
      <c r="FS28" s="1300"/>
      <c r="FT28" s="1300"/>
      <c r="FU28" s="1300"/>
      <c r="FV28" s="1300"/>
      <c r="FW28" s="1300"/>
      <c r="FX28" s="1300"/>
      <c r="FY28" s="1300"/>
      <c r="FZ28" s="1300"/>
      <c r="GA28" s="1300"/>
      <c r="GB28" s="1300"/>
      <c r="GC28" s="1300"/>
      <c r="GD28" s="1300"/>
      <c r="GE28" s="1300"/>
      <c r="GF28" s="1300"/>
      <c r="GG28" s="1300"/>
      <c r="GH28" s="1300"/>
      <c r="GI28" s="1300"/>
      <c r="GJ28" s="1300"/>
      <c r="GK28" s="1300"/>
      <c r="GL28" s="1300"/>
      <c r="GM28" s="1300"/>
      <c r="GN28" s="1300"/>
      <c r="GO28" s="1300"/>
      <c r="GP28" s="1300"/>
      <c r="GQ28" s="1300"/>
      <c r="GR28" s="1300"/>
      <c r="GS28" s="1300"/>
      <c r="GT28" s="1300"/>
      <c r="GU28" s="1300"/>
      <c r="GV28" s="1300"/>
      <c r="GW28" s="1300"/>
      <c r="GX28" s="1300"/>
      <c r="GY28" s="1300"/>
      <c r="GZ28" s="1300"/>
      <c r="HA28" s="1300"/>
      <c r="HB28" s="1300"/>
      <c r="HC28" s="1300"/>
      <c r="HD28" s="1300"/>
      <c r="HE28" s="1300"/>
      <c r="HF28" s="1300"/>
      <c r="HG28" s="1300"/>
      <c r="HH28" s="1300"/>
      <c r="HI28" s="1300"/>
      <c r="HJ28" s="1300"/>
      <c r="HK28" s="1300"/>
      <c r="HL28" s="1300"/>
      <c r="HM28" s="1300"/>
      <c r="HN28" s="1300"/>
      <c r="HO28" s="1300"/>
      <c r="HP28" s="1300"/>
      <c r="HQ28" s="1300"/>
      <c r="HR28" s="1300"/>
      <c r="HS28" s="1300"/>
      <c r="HT28" s="1300"/>
      <c r="HU28" s="1300"/>
      <c r="HV28" s="1300"/>
      <c r="HW28" s="1300"/>
      <c r="HX28" s="1300"/>
      <c r="HY28" s="1300"/>
      <c r="HZ28" s="1300"/>
      <c r="IA28" s="1300"/>
      <c r="IB28" s="1300"/>
      <c r="IC28" s="1300"/>
      <c r="ID28" s="1300"/>
      <c r="IE28" s="1300"/>
      <c r="IF28" s="1300"/>
      <c r="IG28" s="1300"/>
      <c r="IH28" s="1300"/>
      <c r="II28" s="1300"/>
      <c r="IJ28" s="1300"/>
      <c r="IK28" s="1300"/>
      <c r="IL28" s="1300"/>
      <c r="IM28" s="1300"/>
      <c r="IN28" s="1300"/>
      <c r="IO28" s="1300"/>
      <c r="IP28" s="1300"/>
      <c r="IQ28" s="1300"/>
      <c r="IR28" s="1300"/>
      <c r="IS28" s="1300"/>
      <c r="IT28" s="1300"/>
      <c r="IU28" s="1300"/>
      <c r="IV28" s="1300"/>
    </row>
    <row r="29" spans="1:256" s="1297" customFormat="1" ht="21.75" customHeight="1">
      <c r="A29" s="1303"/>
      <c r="B29" s="1303"/>
      <c r="C29" s="1303"/>
      <c r="D29" s="1303"/>
      <c r="E29" s="1481"/>
      <c r="F29" s="1481"/>
      <c r="G29" s="1481"/>
      <c r="H29" s="1481"/>
      <c r="I29" s="1481"/>
      <c r="J29" s="1481"/>
      <c r="K29" s="1481"/>
      <c r="L29" s="1300"/>
      <c r="M29" s="1300"/>
      <c r="N29" s="1300"/>
      <c r="O29" s="1300"/>
      <c r="P29" s="1300"/>
      <c r="Q29" s="1300"/>
      <c r="R29" s="1300"/>
      <c r="S29" s="1300"/>
      <c r="T29" s="1300"/>
      <c r="U29" s="1300"/>
      <c r="V29" s="1300"/>
      <c r="W29" s="1300"/>
      <c r="X29" s="1300"/>
      <c r="Y29" s="1300"/>
      <c r="Z29" s="1300"/>
      <c r="AA29" s="1300"/>
      <c r="AB29" s="1300"/>
      <c r="AC29" s="1300"/>
      <c r="AD29" s="1300"/>
      <c r="AE29" s="1300"/>
      <c r="AF29" s="1300"/>
      <c r="AG29" s="1300"/>
      <c r="AH29" s="1300"/>
      <c r="AI29" s="1300"/>
      <c r="AJ29" s="1300"/>
      <c r="AK29" s="1300"/>
      <c r="AL29" s="1300"/>
      <c r="AM29" s="1300"/>
      <c r="AN29" s="1300"/>
      <c r="AO29" s="1300"/>
      <c r="AP29" s="1300"/>
      <c r="AQ29" s="1300"/>
      <c r="AR29" s="1300"/>
      <c r="AS29" s="1300"/>
      <c r="AT29" s="1300"/>
      <c r="AU29" s="1300"/>
      <c r="AV29" s="1300"/>
      <c r="AW29" s="1300"/>
      <c r="AX29" s="1300"/>
      <c r="AY29" s="1300"/>
      <c r="AZ29" s="1300"/>
      <c r="BA29" s="1300"/>
      <c r="BB29" s="1300"/>
      <c r="BC29" s="1300"/>
      <c r="BD29" s="1300"/>
      <c r="BE29" s="1300"/>
      <c r="BF29" s="1300"/>
      <c r="BG29" s="1300"/>
      <c r="BH29" s="1300"/>
      <c r="BI29" s="1300"/>
      <c r="BJ29" s="1300"/>
      <c r="BK29" s="1300"/>
      <c r="BL29" s="1300"/>
      <c r="BM29" s="1300"/>
      <c r="BN29" s="1300"/>
      <c r="BO29" s="1300"/>
      <c r="BP29" s="1300"/>
      <c r="BQ29" s="1300"/>
      <c r="BR29" s="1300"/>
      <c r="BS29" s="1300"/>
      <c r="BT29" s="1300"/>
      <c r="BU29" s="1300"/>
      <c r="BV29" s="1300"/>
      <c r="BW29" s="1300"/>
      <c r="BX29" s="1300"/>
      <c r="BY29" s="1300"/>
      <c r="BZ29" s="1300"/>
      <c r="CA29" s="1300"/>
      <c r="CB29" s="1300"/>
      <c r="CC29" s="1300"/>
      <c r="CD29" s="1300"/>
      <c r="CE29" s="1300"/>
      <c r="CF29" s="1300"/>
      <c r="CG29" s="1300"/>
      <c r="CH29" s="1300"/>
      <c r="CI29" s="1300"/>
      <c r="CJ29" s="1300"/>
      <c r="CK29" s="1300"/>
      <c r="CL29" s="1300"/>
      <c r="CM29" s="1300"/>
      <c r="CN29" s="1300"/>
      <c r="CO29" s="1300"/>
      <c r="CP29" s="1300"/>
      <c r="CQ29" s="1300"/>
      <c r="CR29" s="1300"/>
      <c r="CS29" s="1300"/>
      <c r="CT29" s="1300"/>
      <c r="CU29" s="1300"/>
      <c r="CV29" s="1300"/>
      <c r="CW29" s="1300"/>
      <c r="CX29" s="1300"/>
      <c r="CY29" s="1300"/>
      <c r="CZ29" s="1300"/>
      <c r="DA29" s="1300"/>
      <c r="DB29" s="1300"/>
      <c r="DC29" s="1300"/>
      <c r="DD29" s="1300"/>
      <c r="DE29" s="1300"/>
      <c r="DF29" s="1300"/>
      <c r="DG29" s="1300"/>
      <c r="DH29" s="1300"/>
      <c r="DI29" s="1300"/>
      <c r="DJ29" s="1300"/>
      <c r="DK29" s="1300"/>
      <c r="DL29" s="1300"/>
      <c r="DM29" s="1300"/>
      <c r="DN29" s="1300"/>
      <c r="DO29" s="1300"/>
      <c r="DP29" s="1300"/>
      <c r="DQ29" s="1300"/>
      <c r="DR29" s="1300"/>
      <c r="DS29" s="1300"/>
      <c r="DT29" s="1300"/>
      <c r="DU29" s="1300"/>
      <c r="DV29" s="1300"/>
      <c r="DW29" s="1300"/>
      <c r="DX29" s="1300"/>
      <c r="DY29" s="1300"/>
      <c r="DZ29" s="1300"/>
      <c r="EA29" s="1300"/>
      <c r="EB29" s="1300"/>
      <c r="EC29" s="1300"/>
      <c r="ED29" s="1300"/>
      <c r="EE29" s="1300"/>
      <c r="EF29" s="1300"/>
      <c r="EG29" s="1300"/>
      <c r="EH29" s="1300"/>
      <c r="EI29" s="1300"/>
      <c r="EJ29" s="1300"/>
      <c r="EK29" s="1300"/>
      <c r="EL29" s="1300"/>
      <c r="EM29" s="1300"/>
      <c r="EN29" s="1300"/>
      <c r="EO29" s="1300"/>
      <c r="EP29" s="1300"/>
      <c r="EQ29" s="1300"/>
      <c r="ER29" s="1300"/>
      <c r="ES29" s="1300"/>
      <c r="ET29" s="1300"/>
      <c r="EU29" s="1300"/>
      <c r="EV29" s="1300"/>
      <c r="EW29" s="1300"/>
      <c r="EX29" s="1300"/>
      <c r="EY29" s="1300"/>
      <c r="EZ29" s="1300"/>
      <c r="FA29" s="1300"/>
      <c r="FB29" s="1300"/>
      <c r="FC29" s="1300"/>
      <c r="FD29" s="1300"/>
      <c r="FE29" s="1300"/>
      <c r="FF29" s="1300"/>
      <c r="FG29" s="1300"/>
      <c r="FH29" s="1300"/>
      <c r="FI29" s="1300"/>
      <c r="FJ29" s="1300"/>
      <c r="FK29" s="1300"/>
      <c r="FL29" s="1300"/>
      <c r="FM29" s="1300"/>
      <c r="FN29" s="1300"/>
      <c r="FO29" s="1300"/>
      <c r="FP29" s="1300"/>
      <c r="FQ29" s="1300"/>
      <c r="FR29" s="1300"/>
      <c r="FS29" s="1300"/>
      <c r="FT29" s="1300"/>
      <c r="FU29" s="1300"/>
      <c r="FV29" s="1300"/>
      <c r="FW29" s="1300"/>
      <c r="FX29" s="1300"/>
      <c r="FY29" s="1300"/>
      <c r="FZ29" s="1300"/>
      <c r="GA29" s="1300"/>
      <c r="GB29" s="1300"/>
      <c r="GC29" s="1300"/>
      <c r="GD29" s="1300"/>
      <c r="GE29" s="1300"/>
      <c r="GF29" s="1300"/>
      <c r="GG29" s="1300"/>
      <c r="GH29" s="1300"/>
      <c r="GI29" s="1300"/>
      <c r="GJ29" s="1300"/>
      <c r="GK29" s="1300"/>
      <c r="GL29" s="1300"/>
      <c r="GM29" s="1300"/>
      <c r="GN29" s="1300"/>
      <c r="GO29" s="1300"/>
      <c r="GP29" s="1300"/>
      <c r="GQ29" s="1300"/>
      <c r="GR29" s="1300"/>
      <c r="GS29" s="1300"/>
      <c r="GT29" s="1300"/>
      <c r="GU29" s="1300"/>
      <c r="GV29" s="1300"/>
      <c r="GW29" s="1300"/>
      <c r="GX29" s="1300"/>
      <c r="GY29" s="1300"/>
      <c r="GZ29" s="1300"/>
      <c r="HA29" s="1300"/>
      <c r="HB29" s="1300"/>
      <c r="HC29" s="1300"/>
      <c r="HD29" s="1300"/>
      <c r="HE29" s="1300"/>
      <c r="HF29" s="1300"/>
      <c r="HG29" s="1300"/>
      <c r="HH29" s="1300"/>
      <c r="HI29" s="1300"/>
      <c r="HJ29" s="1300"/>
      <c r="HK29" s="1300"/>
      <c r="HL29" s="1300"/>
      <c r="HM29" s="1300"/>
      <c r="HN29" s="1300"/>
      <c r="HO29" s="1300"/>
      <c r="HP29" s="1300"/>
      <c r="HQ29" s="1300"/>
      <c r="HR29" s="1300"/>
      <c r="HS29" s="1300"/>
      <c r="HT29" s="1300"/>
      <c r="HU29" s="1300"/>
      <c r="HV29" s="1300"/>
      <c r="HW29" s="1300"/>
      <c r="HX29" s="1300"/>
      <c r="HY29" s="1300"/>
      <c r="HZ29" s="1300"/>
      <c r="IA29" s="1300"/>
      <c r="IB29" s="1300"/>
      <c r="IC29" s="1300"/>
      <c r="ID29" s="1300"/>
      <c r="IE29" s="1300"/>
      <c r="IF29" s="1300"/>
      <c r="IG29" s="1300"/>
      <c r="IH29" s="1300"/>
      <c r="II29" s="1300"/>
      <c r="IJ29" s="1300"/>
      <c r="IK29" s="1300"/>
      <c r="IL29" s="1300"/>
      <c r="IM29" s="1300"/>
      <c r="IN29" s="1300"/>
      <c r="IO29" s="1300"/>
      <c r="IP29" s="1300"/>
      <c r="IQ29" s="1300"/>
      <c r="IR29" s="1300"/>
      <c r="IS29" s="1300"/>
      <c r="IT29" s="1300"/>
      <c r="IU29" s="1300"/>
      <c r="IV29" s="1300"/>
    </row>
    <row r="30" spans="1:256" s="1297" customFormat="1" ht="21.75" customHeight="1">
      <c r="A30" s="1303"/>
      <c r="B30" s="1303"/>
      <c r="C30" s="1303"/>
      <c r="D30" s="1303"/>
      <c r="E30" s="1302"/>
      <c r="F30" s="1302"/>
      <c r="G30" s="1302"/>
      <c r="H30" s="1302"/>
      <c r="I30" s="1302"/>
      <c r="J30" s="1302"/>
      <c r="K30" s="1302"/>
      <c r="L30" s="1300"/>
      <c r="M30" s="1300"/>
      <c r="N30" s="1300"/>
      <c r="O30" s="1300"/>
      <c r="P30" s="1300"/>
      <c r="Q30" s="1300"/>
      <c r="R30" s="1300"/>
      <c r="S30" s="1300"/>
      <c r="T30" s="1300"/>
      <c r="U30" s="1300"/>
      <c r="V30" s="1300"/>
      <c r="W30" s="1300"/>
      <c r="X30" s="1300"/>
      <c r="Y30" s="1300"/>
      <c r="Z30" s="1300"/>
      <c r="AA30" s="1300"/>
      <c r="AB30" s="1300"/>
      <c r="AC30" s="1300"/>
      <c r="AD30" s="1300"/>
      <c r="AE30" s="1300"/>
      <c r="AF30" s="1300"/>
      <c r="AG30" s="1300"/>
      <c r="AH30" s="1300"/>
      <c r="AI30" s="1300"/>
      <c r="AJ30" s="1300"/>
      <c r="AK30" s="1300"/>
      <c r="AL30" s="1300"/>
      <c r="AM30" s="1300"/>
      <c r="AN30" s="1300"/>
      <c r="AO30" s="1300"/>
      <c r="AP30" s="1300"/>
      <c r="AQ30" s="1300"/>
      <c r="AR30" s="1300"/>
      <c r="AS30" s="1300"/>
      <c r="AT30" s="1300"/>
      <c r="AU30" s="1300"/>
      <c r="AV30" s="1300"/>
      <c r="AW30" s="1300"/>
      <c r="AX30" s="1300"/>
      <c r="AY30" s="1300"/>
      <c r="AZ30" s="1300"/>
      <c r="BA30" s="1300"/>
      <c r="BB30" s="1300"/>
      <c r="BC30" s="1300"/>
      <c r="BD30" s="1300"/>
      <c r="BE30" s="1300"/>
      <c r="BF30" s="1300"/>
      <c r="BG30" s="1300"/>
      <c r="BH30" s="1300"/>
      <c r="BI30" s="1300"/>
      <c r="BJ30" s="1300"/>
      <c r="BK30" s="1300"/>
      <c r="BL30" s="1300"/>
      <c r="BM30" s="1300"/>
      <c r="BN30" s="1300"/>
      <c r="BO30" s="1300"/>
      <c r="BP30" s="1300"/>
      <c r="BQ30" s="1300"/>
      <c r="BR30" s="1300"/>
      <c r="BS30" s="1300"/>
      <c r="BT30" s="1300"/>
      <c r="BU30" s="1300"/>
      <c r="BV30" s="1300"/>
      <c r="BW30" s="1300"/>
      <c r="BX30" s="1300"/>
      <c r="BY30" s="1300"/>
      <c r="BZ30" s="1300"/>
      <c r="CA30" s="1300"/>
      <c r="CB30" s="1300"/>
      <c r="CC30" s="1300"/>
      <c r="CD30" s="1300"/>
      <c r="CE30" s="1300"/>
      <c r="CF30" s="1300"/>
      <c r="CG30" s="1300"/>
      <c r="CH30" s="1300"/>
      <c r="CI30" s="1300"/>
      <c r="CJ30" s="1300"/>
      <c r="CK30" s="1300"/>
      <c r="CL30" s="1300"/>
      <c r="CM30" s="1300"/>
      <c r="CN30" s="1300"/>
      <c r="CO30" s="1300"/>
      <c r="CP30" s="1300"/>
      <c r="CQ30" s="1300"/>
      <c r="CR30" s="1300"/>
      <c r="CS30" s="1300"/>
      <c r="CT30" s="1300"/>
      <c r="CU30" s="1300"/>
      <c r="CV30" s="1300"/>
      <c r="CW30" s="1300"/>
      <c r="CX30" s="1300"/>
      <c r="CY30" s="1300"/>
      <c r="CZ30" s="1300"/>
      <c r="DA30" s="1300"/>
      <c r="DB30" s="1300"/>
      <c r="DC30" s="1300"/>
      <c r="DD30" s="1300"/>
      <c r="DE30" s="1300"/>
      <c r="DF30" s="1300"/>
      <c r="DG30" s="1300"/>
      <c r="DH30" s="1300"/>
      <c r="DI30" s="1300"/>
      <c r="DJ30" s="1300"/>
      <c r="DK30" s="1300"/>
      <c r="DL30" s="1300"/>
      <c r="DM30" s="1300"/>
      <c r="DN30" s="1300"/>
      <c r="DO30" s="1300"/>
      <c r="DP30" s="1300"/>
      <c r="DQ30" s="1300"/>
      <c r="DR30" s="1300"/>
      <c r="DS30" s="1300"/>
      <c r="DT30" s="1300"/>
      <c r="DU30" s="1300"/>
      <c r="DV30" s="1300"/>
      <c r="DW30" s="1300"/>
      <c r="DX30" s="1300"/>
      <c r="DY30" s="1300"/>
      <c r="DZ30" s="1300"/>
      <c r="EA30" s="1300"/>
      <c r="EB30" s="1300"/>
      <c r="EC30" s="1300"/>
      <c r="ED30" s="1300"/>
      <c r="EE30" s="1300"/>
      <c r="EF30" s="1300"/>
      <c r="EG30" s="1300"/>
      <c r="EH30" s="1300"/>
      <c r="EI30" s="1300"/>
      <c r="EJ30" s="1300"/>
      <c r="EK30" s="1300"/>
      <c r="EL30" s="1300"/>
      <c r="EM30" s="1300"/>
      <c r="EN30" s="1300"/>
      <c r="EO30" s="1300"/>
      <c r="EP30" s="1300"/>
      <c r="EQ30" s="1300"/>
      <c r="ER30" s="1300"/>
      <c r="ES30" s="1300"/>
      <c r="ET30" s="1300"/>
      <c r="EU30" s="1300"/>
      <c r="EV30" s="1300"/>
      <c r="EW30" s="1300"/>
      <c r="EX30" s="1300"/>
      <c r="EY30" s="1300"/>
      <c r="EZ30" s="1300"/>
      <c r="FA30" s="1300"/>
      <c r="FB30" s="1300"/>
      <c r="FC30" s="1300"/>
      <c r="FD30" s="1300"/>
      <c r="FE30" s="1300"/>
      <c r="FF30" s="1300"/>
      <c r="FG30" s="1300"/>
      <c r="FH30" s="1300"/>
      <c r="FI30" s="1300"/>
      <c r="FJ30" s="1300"/>
      <c r="FK30" s="1300"/>
      <c r="FL30" s="1300"/>
      <c r="FM30" s="1300"/>
      <c r="FN30" s="1300"/>
      <c r="FO30" s="1300"/>
      <c r="FP30" s="1300"/>
      <c r="FQ30" s="1300"/>
      <c r="FR30" s="1300"/>
      <c r="FS30" s="1300"/>
      <c r="FT30" s="1300"/>
      <c r="FU30" s="1300"/>
      <c r="FV30" s="1300"/>
      <c r="FW30" s="1300"/>
      <c r="FX30" s="1300"/>
      <c r="FY30" s="1300"/>
      <c r="FZ30" s="1300"/>
      <c r="GA30" s="1300"/>
      <c r="GB30" s="1300"/>
      <c r="GC30" s="1300"/>
      <c r="GD30" s="1300"/>
      <c r="GE30" s="1300"/>
      <c r="GF30" s="1300"/>
      <c r="GG30" s="1300"/>
      <c r="GH30" s="1300"/>
      <c r="GI30" s="1300"/>
      <c r="GJ30" s="1300"/>
      <c r="GK30" s="1300"/>
      <c r="GL30" s="1300"/>
      <c r="GM30" s="1300"/>
      <c r="GN30" s="1300"/>
      <c r="GO30" s="1300"/>
      <c r="GP30" s="1300"/>
      <c r="GQ30" s="1300"/>
      <c r="GR30" s="1300"/>
      <c r="GS30" s="1300"/>
      <c r="GT30" s="1300"/>
      <c r="GU30" s="1300"/>
      <c r="GV30" s="1300"/>
      <c r="GW30" s="1300"/>
      <c r="GX30" s="1300"/>
      <c r="GY30" s="1300"/>
      <c r="GZ30" s="1300"/>
      <c r="HA30" s="1300"/>
      <c r="HB30" s="1300"/>
      <c r="HC30" s="1300"/>
      <c r="HD30" s="1300"/>
      <c r="HE30" s="1300"/>
      <c r="HF30" s="1300"/>
      <c r="HG30" s="1300"/>
      <c r="HH30" s="1300"/>
      <c r="HI30" s="1300"/>
      <c r="HJ30" s="1300"/>
      <c r="HK30" s="1300"/>
      <c r="HL30" s="1300"/>
      <c r="HM30" s="1300"/>
      <c r="HN30" s="1300"/>
      <c r="HO30" s="1300"/>
      <c r="HP30" s="1300"/>
      <c r="HQ30" s="1300"/>
      <c r="HR30" s="1300"/>
      <c r="HS30" s="1300"/>
      <c r="HT30" s="1300"/>
      <c r="HU30" s="1300"/>
      <c r="HV30" s="1300"/>
      <c r="HW30" s="1300"/>
      <c r="HX30" s="1300"/>
      <c r="HY30" s="1300"/>
      <c r="HZ30" s="1300"/>
      <c r="IA30" s="1300"/>
      <c r="IB30" s="1300"/>
      <c r="IC30" s="1300"/>
      <c r="ID30" s="1300"/>
      <c r="IE30" s="1300"/>
      <c r="IF30" s="1300"/>
      <c r="IG30" s="1300"/>
      <c r="IH30" s="1300"/>
      <c r="II30" s="1300"/>
      <c r="IJ30" s="1300"/>
      <c r="IK30" s="1300"/>
      <c r="IL30" s="1300"/>
      <c r="IM30" s="1300"/>
      <c r="IN30" s="1300"/>
      <c r="IO30" s="1300"/>
      <c r="IP30" s="1300"/>
      <c r="IQ30" s="1300"/>
      <c r="IR30" s="1300"/>
      <c r="IS30" s="1300"/>
      <c r="IT30" s="1300"/>
      <c r="IU30" s="1300"/>
      <c r="IV30" s="1300"/>
    </row>
    <row r="31" spans="1:256" s="1297" customFormat="1" ht="21.75" customHeight="1">
      <c r="A31" s="1302"/>
      <c r="B31" s="1303"/>
      <c r="C31" s="1499"/>
      <c r="D31" s="1499"/>
      <c r="E31" s="1499"/>
      <c r="F31" s="1500"/>
      <c r="G31" s="1500"/>
      <c r="H31" s="1500"/>
      <c r="I31" s="1500"/>
      <c r="J31" s="1500"/>
      <c r="K31" s="1300"/>
      <c r="L31" s="1300"/>
      <c r="M31" s="1300"/>
      <c r="N31" s="1300"/>
      <c r="O31" s="1300"/>
      <c r="P31" s="1300"/>
      <c r="Q31" s="1300"/>
      <c r="R31" s="1300"/>
      <c r="S31" s="1300"/>
      <c r="T31" s="1300"/>
      <c r="U31" s="1300"/>
      <c r="V31" s="1300"/>
      <c r="W31" s="1300"/>
      <c r="X31" s="1300"/>
      <c r="Y31" s="1300"/>
      <c r="Z31" s="1300"/>
      <c r="AA31" s="1300"/>
      <c r="AB31" s="1300"/>
      <c r="AC31" s="1300"/>
      <c r="AD31" s="1300"/>
      <c r="AE31" s="1300"/>
      <c r="AF31" s="1300"/>
      <c r="AG31" s="1300"/>
      <c r="AH31" s="1300"/>
      <c r="AI31" s="1300"/>
      <c r="AJ31" s="1300"/>
      <c r="AK31" s="1300"/>
      <c r="AL31" s="1300"/>
      <c r="AM31" s="1300"/>
      <c r="AN31" s="1300"/>
      <c r="AO31" s="1300"/>
      <c r="AP31" s="1300"/>
      <c r="AQ31" s="1300"/>
      <c r="AR31" s="1300"/>
      <c r="AS31" s="1300"/>
      <c r="AT31" s="1300"/>
      <c r="AU31" s="1300"/>
      <c r="AV31" s="1300"/>
      <c r="AW31" s="1300"/>
      <c r="AX31" s="1300"/>
      <c r="AY31" s="1300"/>
      <c r="AZ31" s="1300"/>
      <c r="BA31" s="1300"/>
      <c r="BB31" s="1300"/>
      <c r="BC31" s="1300"/>
      <c r="BD31" s="1300"/>
      <c r="BE31" s="1300"/>
      <c r="BF31" s="1300"/>
      <c r="BG31" s="1300"/>
      <c r="BH31" s="1300"/>
      <c r="BI31" s="1300"/>
      <c r="BJ31" s="1300"/>
      <c r="BK31" s="1300"/>
      <c r="BL31" s="1300"/>
      <c r="BM31" s="1300"/>
      <c r="BN31" s="1300"/>
      <c r="BO31" s="1300"/>
      <c r="BP31" s="1300"/>
      <c r="BQ31" s="1300"/>
      <c r="BR31" s="1300"/>
      <c r="BS31" s="1300"/>
      <c r="BT31" s="1300"/>
      <c r="BU31" s="1300"/>
      <c r="BV31" s="1300"/>
      <c r="BW31" s="1300"/>
      <c r="BX31" s="1300"/>
      <c r="BY31" s="1300"/>
      <c r="BZ31" s="1300"/>
      <c r="CA31" s="1300"/>
      <c r="CB31" s="1300"/>
      <c r="CC31" s="1300"/>
      <c r="CD31" s="1300"/>
      <c r="CE31" s="1300"/>
      <c r="CF31" s="1300"/>
      <c r="CG31" s="1300"/>
      <c r="CH31" s="1300"/>
      <c r="CI31" s="1300"/>
      <c r="CJ31" s="1300"/>
      <c r="CK31" s="1300"/>
      <c r="CL31" s="1300"/>
      <c r="CM31" s="1300"/>
      <c r="CN31" s="1300"/>
      <c r="CO31" s="1300"/>
      <c r="CP31" s="1300"/>
      <c r="CQ31" s="1300"/>
      <c r="CR31" s="1300"/>
      <c r="CS31" s="1300"/>
      <c r="CT31" s="1300"/>
      <c r="CU31" s="1300"/>
      <c r="CV31" s="1300"/>
      <c r="CW31" s="1300"/>
      <c r="CX31" s="1300"/>
      <c r="CY31" s="1300"/>
      <c r="CZ31" s="1300"/>
      <c r="DA31" s="1300"/>
      <c r="DB31" s="1300"/>
      <c r="DC31" s="1300"/>
      <c r="DD31" s="1300"/>
      <c r="DE31" s="1300"/>
      <c r="DF31" s="1300"/>
      <c r="DG31" s="1300"/>
      <c r="DH31" s="1300"/>
      <c r="DI31" s="1300"/>
      <c r="DJ31" s="1300"/>
      <c r="DK31" s="1300"/>
      <c r="DL31" s="1300"/>
      <c r="DM31" s="1300"/>
      <c r="DN31" s="1300"/>
      <c r="DO31" s="1300"/>
      <c r="DP31" s="1300"/>
      <c r="DQ31" s="1300"/>
      <c r="DR31" s="1300"/>
      <c r="DS31" s="1300"/>
      <c r="DT31" s="1300"/>
      <c r="DU31" s="1300"/>
      <c r="DV31" s="1300"/>
      <c r="DW31" s="1300"/>
      <c r="DX31" s="1300"/>
      <c r="DY31" s="1300"/>
      <c r="DZ31" s="1300"/>
      <c r="EA31" s="1300"/>
      <c r="EB31" s="1300"/>
      <c r="EC31" s="1300"/>
      <c r="ED31" s="1300"/>
      <c r="EE31" s="1300"/>
      <c r="EF31" s="1300"/>
      <c r="EG31" s="1300"/>
      <c r="EH31" s="1300"/>
      <c r="EI31" s="1300"/>
      <c r="EJ31" s="1300"/>
      <c r="EK31" s="1300"/>
      <c r="EL31" s="1300"/>
      <c r="EM31" s="1300"/>
      <c r="EN31" s="1300"/>
      <c r="EO31" s="1300"/>
      <c r="EP31" s="1300"/>
      <c r="EQ31" s="1300"/>
      <c r="ER31" s="1300"/>
      <c r="ES31" s="1300"/>
      <c r="ET31" s="1300"/>
      <c r="EU31" s="1300"/>
      <c r="EV31" s="1300"/>
      <c r="EW31" s="1300"/>
      <c r="EX31" s="1300"/>
      <c r="EY31" s="1300"/>
      <c r="EZ31" s="1300"/>
      <c r="FA31" s="1300"/>
      <c r="FB31" s="1300"/>
      <c r="FC31" s="1300"/>
      <c r="FD31" s="1300"/>
      <c r="FE31" s="1300"/>
      <c r="FF31" s="1300"/>
      <c r="FG31" s="1300"/>
      <c r="FH31" s="1300"/>
      <c r="FI31" s="1300"/>
      <c r="FJ31" s="1300"/>
      <c r="FK31" s="1300"/>
      <c r="FL31" s="1300"/>
      <c r="FM31" s="1300"/>
      <c r="FN31" s="1300"/>
      <c r="FO31" s="1300"/>
      <c r="FP31" s="1300"/>
      <c r="FQ31" s="1300"/>
      <c r="FR31" s="1300"/>
      <c r="FS31" s="1300"/>
      <c r="FT31" s="1300"/>
      <c r="FU31" s="1300"/>
      <c r="FV31" s="1300"/>
      <c r="FW31" s="1300"/>
      <c r="FX31" s="1300"/>
      <c r="FY31" s="1300"/>
      <c r="FZ31" s="1300"/>
      <c r="GA31" s="1300"/>
      <c r="GB31" s="1300"/>
      <c r="GC31" s="1300"/>
      <c r="GD31" s="1300"/>
      <c r="GE31" s="1300"/>
      <c r="GF31" s="1300"/>
      <c r="GG31" s="1300"/>
      <c r="GH31" s="1300"/>
      <c r="GI31" s="1300"/>
      <c r="GJ31" s="1300"/>
      <c r="GK31" s="1300"/>
      <c r="GL31" s="1300"/>
      <c r="GM31" s="1300"/>
      <c r="GN31" s="1300"/>
      <c r="GO31" s="1300"/>
      <c r="GP31" s="1300"/>
      <c r="GQ31" s="1300"/>
      <c r="GR31" s="1300"/>
      <c r="GS31" s="1300"/>
      <c r="GT31" s="1300"/>
      <c r="GU31" s="1300"/>
      <c r="GV31" s="1300"/>
      <c r="GW31" s="1300"/>
      <c r="GX31" s="1300"/>
      <c r="GY31" s="1300"/>
      <c r="GZ31" s="1300"/>
      <c r="HA31" s="1300"/>
      <c r="HB31" s="1300"/>
      <c r="HC31" s="1300"/>
      <c r="HD31" s="1300"/>
      <c r="HE31" s="1300"/>
      <c r="HF31" s="1300"/>
      <c r="HG31" s="1300"/>
      <c r="HH31" s="1300"/>
      <c r="HI31" s="1300"/>
      <c r="HJ31" s="1300"/>
      <c r="HK31" s="1300"/>
      <c r="HL31" s="1300"/>
      <c r="HM31" s="1300"/>
      <c r="HN31" s="1300"/>
      <c r="HO31" s="1300"/>
      <c r="HP31" s="1300"/>
      <c r="HQ31" s="1300"/>
      <c r="HR31" s="1300"/>
      <c r="HS31" s="1300"/>
      <c r="HT31" s="1300"/>
      <c r="HU31" s="1300"/>
      <c r="HV31" s="1300"/>
      <c r="HW31" s="1300"/>
      <c r="HX31" s="1300"/>
      <c r="HY31" s="1300"/>
      <c r="HZ31" s="1300"/>
      <c r="IA31" s="1300"/>
      <c r="IB31" s="1300"/>
      <c r="IC31" s="1300"/>
      <c r="ID31" s="1300"/>
      <c r="IE31" s="1300"/>
      <c r="IF31" s="1300"/>
      <c r="IG31" s="1300"/>
      <c r="IH31" s="1300"/>
      <c r="II31" s="1300"/>
      <c r="IJ31" s="1300"/>
      <c r="IK31" s="1300"/>
      <c r="IL31" s="1300"/>
      <c r="IM31" s="1300"/>
      <c r="IN31" s="1300"/>
      <c r="IO31" s="1300"/>
      <c r="IP31" s="1300"/>
      <c r="IQ31" s="1300"/>
      <c r="IR31" s="1300"/>
      <c r="IS31" s="1300"/>
      <c r="IT31" s="1300"/>
      <c r="IU31" s="1300"/>
      <c r="IV31" s="1300"/>
    </row>
    <row r="32" spans="1:256" s="1297" customFormat="1" ht="21.75" customHeight="1">
      <c r="A32" s="1302"/>
      <c r="B32" s="1303"/>
      <c r="C32" s="1303"/>
      <c r="D32" s="1302"/>
      <c r="E32" s="1481"/>
      <c r="F32" s="1481"/>
      <c r="G32" s="1481"/>
      <c r="H32" s="1481"/>
      <c r="I32" s="1481"/>
      <c r="J32" s="1481"/>
      <c r="K32" s="1481"/>
      <c r="L32" s="1300"/>
      <c r="M32" s="1300"/>
      <c r="N32" s="1300"/>
      <c r="O32" s="1300"/>
      <c r="P32" s="1300"/>
      <c r="Q32" s="1300"/>
      <c r="R32" s="1300"/>
      <c r="S32" s="1300"/>
      <c r="T32" s="1300"/>
      <c r="U32" s="1300"/>
      <c r="V32" s="1300"/>
      <c r="W32" s="1300"/>
      <c r="X32" s="1300"/>
      <c r="Y32" s="1300"/>
      <c r="Z32" s="1300"/>
      <c r="AA32" s="1300"/>
      <c r="AB32" s="1300"/>
      <c r="AC32" s="1300"/>
      <c r="AD32" s="1300"/>
      <c r="AE32" s="1300"/>
      <c r="AF32" s="1300"/>
      <c r="AG32" s="1300"/>
      <c r="AH32" s="1300"/>
      <c r="AI32" s="1300"/>
      <c r="AJ32" s="1300"/>
      <c r="AK32" s="1300"/>
      <c r="AL32" s="1300"/>
      <c r="AM32" s="1300"/>
      <c r="AN32" s="1300"/>
      <c r="AO32" s="1300"/>
      <c r="AP32" s="1300"/>
      <c r="AQ32" s="1300"/>
      <c r="AR32" s="1300"/>
      <c r="AS32" s="1300"/>
      <c r="AT32" s="1300"/>
      <c r="AU32" s="1300"/>
      <c r="AV32" s="1300"/>
      <c r="AW32" s="1300"/>
      <c r="AX32" s="1300"/>
      <c r="AY32" s="1300"/>
      <c r="AZ32" s="1300"/>
      <c r="BA32" s="1300"/>
      <c r="BB32" s="1300"/>
      <c r="BC32" s="1300"/>
      <c r="BD32" s="1300"/>
      <c r="BE32" s="1300"/>
      <c r="BF32" s="1300"/>
      <c r="BG32" s="1300"/>
      <c r="BH32" s="1300"/>
      <c r="BI32" s="1300"/>
      <c r="BJ32" s="1300"/>
      <c r="BK32" s="1300"/>
      <c r="BL32" s="1300"/>
      <c r="BM32" s="1300"/>
      <c r="BN32" s="1300"/>
      <c r="BO32" s="1300"/>
      <c r="BP32" s="1300"/>
      <c r="BQ32" s="1300"/>
      <c r="BR32" s="1300"/>
      <c r="BS32" s="1300"/>
      <c r="BT32" s="1300"/>
      <c r="BU32" s="1300"/>
      <c r="BV32" s="1300"/>
      <c r="BW32" s="1300"/>
      <c r="BX32" s="1300"/>
      <c r="BY32" s="1300"/>
      <c r="BZ32" s="1300"/>
      <c r="CA32" s="1300"/>
      <c r="CB32" s="1300"/>
      <c r="CC32" s="1300"/>
      <c r="CD32" s="1300"/>
      <c r="CE32" s="1300"/>
      <c r="CF32" s="1300"/>
      <c r="CG32" s="1300"/>
      <c r="CH32" s="1300"/>
      <c r="CI32" s="1300"/>
      <c r="CJ32" s="1300"/>
      <c r="CK32" s="1300"/>
      <c r="CL32" s="1300"/>
      <c r="CM32" s="1300"/>
      <c r="CN32" s="1300"/>
      <c r="CO32" s="1300"/>
      <c r="CP32" s="1300"/>
      <c r="CQ32" s="1300"/>
      <c r="CR32" s="1300"/>
      <c r="CS32" s="1300"/>
      <c r="CT32" s="1300"/>
      <c r="CU32" s="1300"/>
      <c r="CV32" s="1300"/>
      <c r="CW32" s="1300"/>
      <c r="CX32" s="1300"/>
      <c r="CY32" s="1300"/>
      <c r="CZ32" s="1300"/>
      <c r="DA32" s="1300"/>
      <c r="DB32" s="1300"/>
      <c r="DC32" s="1300"/>
      <c r="DD32" s="1300"/>
      <c r="DE32" s="1300"/>
      <c r="DF32" s="1300"/>
      <c r="DG32" s="1300"/>
      <c r="DH32" s="1300"/>
      <c r="DI32" s="1300"/>
      <c r="DJ32" s="1300"/>
      <c r="DK32" s="1300"/>
      <c r="DL32" s="1300"/>
      <c r="DM32" s="1300"/>
      <c r="DN32" s="1300"/>
      <c r="DO32" s="1300"/>
      <c r="DP32" s="1300"/>
      <c r="DQ32" s="1300"/>
      <c r="DR32" s="1300"/>
      <c r="DS32" s="1300"/>
      <c r="DT32" s="1300"/>
      <c r="DU32" s="1300"/>
      <c r="DV32" s="1300"/>
      <c r="DW32" s="1300"/>
      <c r="DX32" s="1300"/>
      <c r="DY32" s="1300"/>
      <c r="DZ32" s="1300"/>
      <c r="EA32" s="1300"/>
      <c r="EB32" s="1300"/>
      <c r="EC32" s="1300"/>
      <c r="ED32" s="1300"/>
      <c r="EE32" s="1300"/>
      <c r="EF32" s="1300"/>
      <c r="EG32" s="1300"/>
      <c r="EH32" s="1300"/>
      <c r="EI32" s="1300"/>
      <c r="EJ32" s="1300"/>
      <c r="EK32" s="1300"/>
      <c r="EL32" s="1300"/>
      <c r="EM32" s="1300"/>
      <c r="EN32" s="1300"/>
      <c r="EO32" s="1300"/>
      <c r="EP32" s="1300"/>
      <c r="EQ32" s="1300"/>
      <c r="ER32" s="1300"/>
      <c r="ES32" s="1300"/>
      <c r="ET32" s="1300"/>
      <c r="EU32" s="1300"/>
      <c r="EV32" s="1300"/>
      <c r="EW32" s="1300"/>
      <c r="EX32" s="1300"/>
      <c r="EY32" s="1300"/>
      <c r="EZ32" s="1300"/>
      <c r="FA32" s="1300"/>
      <c r="FB32" s="1300"/>
      <c r="FC32" s="1300"/>
      <c r="FD32" s="1300"/>
      <c r="FE32" s="1300"/>
      <c r="FF32" s="1300"/>
      <c r="FG32" s="1300"/>
      <c r="FH32" s="1300"/>
      <c r="FI32" s="1300"/>
      <c r="FJ32" s="1300"/>
      <c r="FK32" s="1300"/>
      <c r="FL32" s="1300"/>
      <c r="FM32" s="1300"/>
      <c r="FN32" s="1300"/>
      <c r="FO32" s="1300"/>
      <c r="FP32" s="1300"/>
      <c r="FQ32" s="1300"/>
      <c r="FR32" s="1300"/>
      <c r="FS32" s="1300"/>
      <c r="FT32" s="1300"/>
      <c r="FU32" s="1300"/>
      <c r="FV32" s="1300"/>
      <c r="FW32" s="1300"/>
      <c r="FX32" s="1300"/>
      <c r="FY32" s="1300"/>
      <c r="FZ32" s="1300"/>
      <c r="GA32" s="1300"/>
      <c r="GB32" s="1300"/>
      <c r="GC32" s="1300"/>
      <c r="GD32" s="1300"/>
      <c r="GE32" s="1300"/>
      <c r="GF32" s="1300"/>
      <c r="GG32" s="1300"/>
      <c r="GH32" s="1300"/>
      <c r="GI32" s="1300"/>
      <c r="GJ32" s="1300"/>
      <c r="GK32" s="1300"/>
      <c r="GL32" s="1300"/>
      <c r="GM32" s="1300"/>
      <c r="GN32" s="1300"/>
      <c r="GO32" s="1300"/>
      <c r="GP32" s="1300"/>
      <c r="GQ32" s="1300"/>
      <c r="GR32" s="1300"/>
      <c r="GS32" s="1300"/>
      <c r="GT32" s="1300"/>
      <c r="GU32" s="1300"/>
      <c r="GV32" s="1300"/>
      <c r="GW32" s="1300"/>
      <c r="GX32" s="1300"/>
      <c r="GY32" s="1300"/>
      <c r="GZ32" s="1300"/>
      <c r="HA32" s="1300"/>
      <c r="HB32" s="1300"/>
      <c r="HC32" s="1300"/>
      <c r="HD32" s="1300"/>
      <c r="HE32" s="1300"/>
      <c r="HF32" s="1300"/>
      <c r="HG32" s="1300"/>
      <c r="HH32" s="1300"/>
      <c r="HI32" s="1300"/>
      <c r="HJ32" s="1300"/>
      <c r="HK32" s="1300"/>
      <c r="HL32" s="1300"/>
      <c r="HM32" s="1300"/>
      <c r="HN32" s="1300"/>
      <c r="HO32" s="1300"/>
      <c r="HP32" s="1300"/>
      <c r="HQ32" s="1300"/>
      <c r="HR32" s="1300"/>
      <c r="HS32" s="1300"/>
      <c r="HT32" s="1300"/>
      <c r="HU32" s="1300"/>
      <c r="HV32" s="1300"/>
      <c r="HW32" s="1300"/>
      <c r="HX32" s="1300"/>
      <c r="HY32" s="1300"/>
      <c r="HZ32" s="1300"/>
      <c r="IA32" s="1300"/>
      <c r="IB32" s="1300"/>
      <c r="IC32" s="1300"/>
      <c r="ID32" s="1300"/>
      <c r="IE32" s="1300"/>
      <c r="IF32" s="1300"/>
      <c r="IG32" s="1300"/>
      <c r="IH32" s="1300"/>
      <c r="II32" s="1300"/>
      <c r="IJ32" s="1300"/>
      <c r="IK32" s="1300"/>
      <c r="IL32" s="1300"/>
      <c r="IM32" s="1300"/>
      <c r="IN32" s="1300"/>
      <c r="IO32" s="1300"/>
      <c r="IP32" s="1300"/>
      <c r="IQ32" s="1300"/>
      <c r="IR32" s="1300"/>
      <c r="IS32" s="1300"/>
      <c r="IT32" s="1300"/>
      <c r="IU32" s="1300"/>
      <c r="IV32" s="1300"/>
    </row>
    <row r="33" spans="1:256" s="1297" customFormat="1" ht="21.75" customHeight="1">
      <c r="A33" s="1303"/>
      <c r="B33" s="1303"/>
      <c r="C33" s="1303"/>
      <c r="D33" s="1303"/>
      <c r="E33" s="1481"/>
      <c r="F33" s="1481"/>
      <c r="G33" s="1481"/>
      <c r="H33" s="1481"/>
      <c r="I33" s="1481"/>
      <c r="J33" s="1481"/>
      <c r="K33" s="1481"/>
      <c r="L33" s="1300"/>
      <c r="M33" s="1300"/>
      <c r="N33" s="1300"/>
      <c r="O33" s="1300"/>
      <c r="P33" s="1300"/>
      <c r="Q33" s="1300"/>
      <c r="R33" s="1300"/>
      <c r="S33" s="1300"/>
      <c r="T33" s="1300"/>
      <c r="U33" s="1300"/>
      <c r="V33" s="1300"/>
      <c r="W33" s="1300"/>
      <c r="X33" s="1300"/>
      <c r="Y33" s="1300"/>
      <c r="Z33" s="1300"/>
      <c r="AA33" s="1300"/>
      <c r="AB33" s="1300"/>
      <c r="AC33" s="1300"/>
      <c r="AD33" s="1300"/>
      <c r="AE33" s="1300"/>
      <c r="AF33" s="1300"/>
      <c r="AG33" s="1300"/>
      <c r="AH33" s="1300"/>
      <c r="AI33" s="1300"/>
      <c r="AJ33" s="1300"/>
      <c r="AK33" s="1300"/>
      <c r="AL33" s="1300"/>
      <c r="AM33" s="1300"/>
      <c r="AN33" s="1300"/>
      <c r="AO33" s="1300"/>
      <c r="AP33" s="1300"/>
      <c r="AQ33" s="1300"/>
      <c r="AR33" s="1300"/>
      <c r="AS33" s="1300"/>
      <c r="AT33" s="1300"/>
      <c r="AU33" s="1300"/>
      <c r="AV33" s="1300"/>
      <c r="AW33" s="1300"/>
      <c r="AX33" s="1300"/>
      <c r="AY33" s="1300"/>
      <c r="AZ33" s="1300"/>
      <c r="BA33" s="1300"/>
      <c r="BB33" s="1300"/>
      <c r="BC33" s="1300"/>
      <c r="BD33" s="1300"/>
      <c r="BE33" s="1300"/>
      <c r="BF33" s="1300"/>
      <c r="BG33" s="1300"/>
      <c r="BH33" s="1300"/>
      <c r="BI33" s="1300"/>
      <c r="BJ33" s="1300"/>
      <c r="BK33" s="1300"/>
      <c r="BL33" s="1300"/>
      <c r="BM33" s="1300"/>
      <c r="BN33" s="1300"/>
      <c r="BO33" s="1300"/>
      <c r="BP33" s="1300"/>
      <c r="BQ33" s="1300"/>
      <c r="BR33" s="1300"/>
      <c r="BS33" s="1300"/>
      <c r="BT33" s="1300"/>
      <c r="BU33" s="1300"/>
      <c r="BV33" s="1300"/>
      <c r="BW33" s="1300"/>
      <c r="BX33" s="1300"/>
      <c r="BY33" s="1300"/>
      <c r="BZ33" s="1300"/>
      <c r="CA33" s="1300"/>
      <c r="CB33" s="1300"/>
      <c r="CC33" s="1300"/>
      <c r="CD33" s="1300"/>
      <c r="CE33" s="1300"/>
      <c r="CF33" s="1300"/>
      <c r="CG33" s="1300"/>
      <c r="CH33" s="1300"/>
      <c r="CI33" s="1300"/>
      <c r="CJ33" s="1300"/>
      <c r="CK33" s="1300"/>
      <c r="CL33" s="1300"/>
      <c r="CM33" s="1300"/>
      <c r="CN33" s="1300"/>
      <c r="CO33" s="1300"/>
      <c r="CP33" s="1300"/>
      <c r="CQ33" s="1300"/>
      <c r="CR33" s="1300"/>
      <c r="CS33" s="1300"/>
      <c r="CT33" s="1300"/>
      <c r="CU33" s="1300"/>
      <c r="CV33" s="1300"/>
      <c r="CW33" s="1300"/>
      <c r="CX33" s="1300"/>
      <c r="CY33" s="1300"/>
      <c r="CZ33" s="1300"/>
      <c r="DA33" s="1300"/>
      <c r="DB33" s="1300"/>
      <c r="DC33" s="1300"/>
      <c r="DD33" s="1300"/>
      <c r="DE33" s="1300"/>
      <c r="DF33" s="1300"/>
      <c r="DG33" s="1300"/>
      <c r="DH33" s="1300"/>
      <c r="DI33" s="1300"/>
      <c r="DJ33" s="1300"/>
      <c r="DK33" s="1300"/>
      <c r="DL33" s="1300"/>
      <c r="DM33" s="1300"/>
      <c r="DN33" s="1300"/>
      <c r="DO33" s="1300"/>
      <c r="DP33" s="1300"/>
      <c r="DQ33" s="1300"/>
      <c r="DR33" s="1300"/>
      <c r="DS33" s="1300"/>
      <c r="DT33" s="1300"/>
      <c r="DU33" s="1300"/>
      <c r="DV33" s="1300"/>
      <c r="DW33" s="1300"/>
      <c r="DX33" s="1300"/>
      <c r="DY33" s="1300"/>
      <c r="DZ33" s="1300"/>
      <c r="EA33" s="1300"/>
      <c r="EB33" s="1300"/>
      <c r="EC33" s="1300"/>
      <c r="ED33" s="1300"/>
      <c r="EE33" s="1300"/>
      <c r="EF33" s="1300"/>
      <c r="EG33" s="1300"/>
      <c r="EH33" s="1300"/>
      <c r="EI33" s="1300"/>
      <c r="EJ33" s="1300"/>
      <c r="EK33" s="1300"/>
      <c r="EL33" s="1300"/>
      <c r="EM33" s="1300"/>
      <c r="EN33" s="1300"/>
      <c r="EO33" s="1300"/>
      <c r="EP33" s="1300"/>
      <c r="EQ33" s="1300"/>
      <c r="ER33" s="1300"/>
      <c r="ES33" s="1300"/>
      <c r="ET33" s="1300"/>
      <c r="EU33" s="1300"/>
      <c r="EV33" s="1300"/>
      <c r="EW33" s="1300"/>
      <c r="EX33" s="1300"/>
      <c r="EY33" s="1300"/>
      <c r="EZ33" s="1300"/>
      <c r="FA33" s="1300"/>
      <c r="FB33" s="1300"/>
      <c r="FC33" s="1300"/>
      <c r="FD33" s="1300"/>
      <c r="FE33" s="1300"/>
      <c r="FF33" s="1300"/>
      <c r="FG33" s="1300"/>
      <c r="FH33" s="1300"/>
      <c r="FI33" s="1300"/>
      <c r="FJ33" s="1300"/>
      <c r="FK33" s="1300"/>
      <c r="FL33" s="1300"/>
      <c r="FM33" s="1300"/>
      <c r="FN33" s="1300"/>
      <c r="FO33" s="1300"/>
      <c r="FP33" s="1300"/>
      <c r="FQ33" s="1300"/>
      <c r="FR33" s="1300"/>
      <c r="FS33" s="1300"/>
      <c r="FT33" s="1300"/>
      <c r="FU33" s="1300"/>
      <c r="FV33" s="1300"/>
      <c r="FW33" s="1300"/>
      <c r="FX33" s="1300"/>
      <c r="FY33" s="1300"/>
      <c r="FZ33" s="1300"/>
      <c r="GA33" s="1300"/>
      <c r="GB33" s="1300"/>
      <c r="GC33" s="1300"/>
      <c r="GD33" s="1300"/>
      <c r="GE33" s="1300"/>
      <c r="GF33" s="1300"/>
      <c r="GG33" s="1300"/>
      <c r="GH33" s="1300"/>
      <c r="GI33" s="1300"/>
      <c r="GJ33" s="1300"/>
      <c r="GK33" s="1300"/>
      <c r="GL33" s="1300"/>
      <c r="GM33" s="1300"/>
      <c r="GN33" s="1300"/>
      <c r="GO33" s="1300"/>
      <c r="GP33" s="1300"/>
      <c r="GQ33" s="1300"/>
      <c r="GR33" s="1300"/>
      <c r="GS33" s="1300"/>
      <c r="GT33" s="1300"/>
      <c r="GU33" s="1300"/>
      <c r="GV33" s="1300"/>
      <c r="GW33" s="1300"/>
      <c r="GX33" s="1300"/>
      <c r="GY33" s="1300"/>
      <c r="GZ33" s="1300"/>
      <c r="HA33" s="1300"/>
      <c r="HB33" s="1300"/>
      <c r="HC33" s="1300"/>
      <c r="HD33" s="1300"/>
      <c r="HE33" s="1300"/>
      <c r="HF33" s="1300"/>
      <c r="HG33" s="1300"/>
      <c r="HH33" s="1300"/>
      <c r="HI33" s="1300"/>
      <c r="HJ33" s="1300"/>
      <c r="HK33" s="1300"/>
      <c r="HL33" s="1300"/>
      <c r="HM33" s="1300"/>
      <c r="HN33" s="1300"/>
      <c r="HO33" s="1300"/>
      <c r="HP33" s="1300"/>
      <c r="HQ33" s="1300"/>
      <c r="HR33" s="1300"/>
      <c r="HS33" s="1300"/>
      <c r="HT33" s="1300"/>
      <c r="HU33" s="1300"/>
      <c r="HV33" s="1300"/>
      <c r="HW33" s="1300"/>
      <c r="HX33" s="1300"/>
      <c r="HY33" s="1300"/>
      <c r="HZ33" s="1300"/>
      <c r="IA33" s="1300"/>
      <c r="IB33" s="1300"/>
      <c r="IC33" s="1300"/>
      <c r="ID33" s="1300"/>
      <c r="IE33" s="1300"/>
      <c r="IF33" s="1300"/>
      <c r="IG33" s="1300"/>
      <c r="IH33" s="1300"/>
      <c r="II33" s="1300"/>
      <c r="IJ33" s="1300"/>
      <c r="IK33" s="1300"/>
      <c r="IL33" s="1300"/>
      <c r="IM33" s="1300"/>
      <c r="IN33" s="1300"/>
      <c r="IO33" s="1300"/>
      <c r="IP33" s="1300"/>
      <c r="IQ33" s="1300"/>
      <c r="IR33" s="1300"/>
      <c r="IS33" s="1300"/>
      <c r="IT33" s="1300"/>
      <c r="IU33" s="1300"/>
      <c r="IV33" s="1300"/>
    </row>
    <row r="34" spans="1:256" s="1297" customFormat="1" ht="21.75" customHeight="1">
      <c r="A34" s="1303"/>
      <c r="B34" s="1303"/>
      <c r="C34" s="1303"/>
      <c r="D34" s="1303"/>
      <c r="E34" s="1481"/>
      <c r="F34" s="1481"/>
      <c r="G34" s="1481"/>
      <c r="H34" s="1481"/>
      <c r="I34" s="1481"/>
      <c r="J34" s="1481"/>
      <c r="K34" s="1481"/>
      <c r="L34" s="1300"/>
      <c r="M34" s="1300"/>
      <c r="N34" s="1300"/>
      <c r="O34" s="1300"/>
      <c r="P34" s="1300"/>
      <c r="Q34" s="1300"/>
      <c r="R34" s="1300"/>
      <c r="S34" s="1300"/>
      <c r="T34" s="1300"/>
      <c r="U34" s="1300"/>
      <c r="V34" s="1300"/>
      <c r="W34" s="1300"/>
      <c r="X34" s="1300"/>
      <c r="Y34" s="1300"/>
      <c r="Z34" s="1300"/>
      <c r="AA34" s="1300"/>
      <c r="AB34" s="1300"/>
      <c r="AC34" s="1300"/>
      <c r="AD34" s="1300"/>
      <c r="AE34" s="1300"/>
      <c r="AF34" s="1300"/>
      <c r="AG34" s="1300"/>
      <c r="AH34" s="1300"/>
      <c r="AI34" s="1300"/>
      <c r="AJ34" s="1300"/>
      <c r="AK34" s="1300"/>
      <c r="AL34" s="1300"/>
      <c r="AM34" s="1300"/>
      <c r="AN34" s="1300"/>
      <c r="AO34" s="1300"/>
      <c r="AP34" s="1300"/>
      <c r="AQ34" s="1300"/>
      <c r="AR34" s="1300"/>
      <c r="AS34" s="1300"/>
      <c r="AT34" s="1300"/>
      <c r="AU34" s="1300"/>
      <c r="AV34" s="1300"/>
      <c r="AW34" s="1300"/>
      <c r="AX34" s="1300"/>
      <c r="AY34" s="1300"/>
      <c r="AZ34" s="1300"/>
      <c r="BA34" s="1300"/>
      <c r="BB34" s="1300"/>
      <c r="BC34" s="1300"/>
      <c r="BD34" s="1300"/>
      <c r="BE34" s="1300"/>
      <c r="BF34" s="1300"/>
      <c r="BG34" s="1300"/>
      <c r="BH34" s="1300"/>
      <c r="BI34" s="1300"/>
      <c r="BJ34" s="1300"/>
      <c r="BK34" s="1300"/>
      <c r="BL34" s="1300"/>
      <c r="BM34" s="1300"/>
      <c r="BN34" s="1300"/>
      <c r="BO34" s="1300"/>
      <c r="BP34" s="1300"/>
      <c r="BQ34" s="1300"/>
      <c r="BR34" s="1300"/>
      <c r="BS34" s="1300"/>
      <c r="BT34" s="1300"/>
      <c r="BU34" s="1300"/>
      <c r="BV34" s="1300"/>
      <c r="BW34" s="1300"/>
      <c r="BX34" s="1300"/>
      <c r="BY34" s="1300"/>
      <c r="BZ34" s="1300"/>
      <c r="CA34" s="1300"/>
      <c r="CB34" s="1300"/>
      <c r="CC34" s="1300"/>
      <c r="CD34" s="1300"/>
      <c r="CE34" s="1300"/>
      <c r="CF34" s="1300"/>
      <c r="CG34" s="1300"/>
      <c r="CH34" s="1300"/>
      <c r="CI34" s="1300"/>
      <c r="CJ34" s="1300"/>
      <c r="CK34" s="1300"/>
      <c r="CL34" s="1300"/>
      <c r="CM34" s="1300"/>
      <c r="CN34" s="1300"/>
      <c r="CO34" s="1300"/>
      <c r="CP34" s="1300"/>
      <c r="CQ34" s="1300"/>
      <c r="CR34" s="1300"/>
      <c r="CS34" s="1300"/>
      <c r="CT34" s="1300"/>
      <c r="CU34" s="1300"/>
      <c r="CV34" s="1300"/>
      <c r="CW34" s="1300"/>
      <c r="CX34" s="1300"/>
      <c r="CY34" s="1300"/>
      <c r="CZ34" s="1300"/>
      <c r="DA34" s="1300"/>
      <c r="DB34" s="1300"/>
      <c r="DC34" s="1300"/>
      <c r="DD34" s="1300"/>
      <c r="DE34" s="1300"/>
      <c r="DF34" s="1300"/>
      <c r="DG34" s="1300"/>
      <c r="DH34" s="1300"/>
      <c r="DI34" s="1300"/>
      <c r="DJ34" s="1300"/>
      <c r="DK34" s="1300"/>
      <c r="DL34" s="1300"/>
      <c r="DM34" s="1300"/>
      <c r="DN34" s="1300"/>
      <c r="DO34" s="1300"/>
      <c r="DP34" s="1300"/>
      <c r="DQ34" s="1300"/>
      <c r="DR34" s="1300"/>
      <c r="DS34" s="1300"/>
      <c r="DT34" s="1300"/>
      <c r="DU34" s="1300"/>
      <c r="DV34" s="1300"/>
      <c r="DW34" s="1300"/>
      <c r="DX34" s="1300"/>
      <c r="DY34" s="1300"/>
      <c r="DZ34" s="1300"/>
      <c r="EA34" s="1300"/>
      <c r="EB34" s="1300"/>
      <c r="EC34" s="1300"/>
      <c r="ED34" s="1300"/>
      <c r="EE34" s="1300"/>
      <c r="EF34" s="1300"/>
      <c r="EG34" s="1300"/>
      <c r="EH34" s="1300"/>
      <c r="EI34" s="1300"/>
      <c r="EJ34" s="1300"/>
      <c r="EK34" s="1300"/>
      <c r="EL34" s="1300"/>
      <c r="EM34" s="1300"/>
      <c r="EN34" s="1300"/>
      <c r="EO34" s="1300"/>
      <c r="EP34" s="1300"/>
      <c r="EQ34" s="1300"/>
      <c r="ER34" s="1300"/>
      <c r="ES34" s="1300"/>
      <c r="ET34" s="1300"/>
      <c r="EU34" s="1300"/>
      <c r="EV34" s="1300"/>
      <c r="EW34" s="1300"/>
      <c r="EX34" s="1300"/>
      <c r="EY34" s="1300"/>
      <c r="EZ34" s="1300"/>
      <c r="FA34" s="1300"/>
      <c r="FB34" s="1300"/>
      <c r="FC34" s="1300"/>
      <c r="FD34" s="1300"/>
      <c r="FE34" s="1300"/>
      <c r="FF34" s="1300"/>
      <c r="FG34" s="1300"/>
      <c r="FH34" s="1300"/>
      <c r="FI34" s="1300"/>
      <c r="FJ34" s="1300"/>
      <c r="FK34" s="1300"/>
      <c r="FL34" s="1300"/>
      <c r="FM34" s="1300"/>
      <c r="FN34" s="1300"/>
      <c r="FO34" s="1300"/>
      <c r="FP34" s="1300"/>
      <c r="FQ34" s="1300"/>
      <c r="FR34" s="1300"/>
      <c r="FS34" s="1300"/>
      <c r="FT34" s="1300"/>
      <c r="FU34" s="1300"/>
      <c r="FV34" s="1300"/>
      <c r="FW34" s="1300"/>
      <c r="FX34" s="1300"/>
      <c r="FY34" s="1300"/>
      <c r="FZ34" s="1300"/>
      <c r="GA34" s="1300"/>
      <c r="GB34" s="1300"/>
      <c r="GC34" s="1300"/>
      <c r="GD34" s="1300"/>
      <c r="GE34" s="1300"/>
      <c r="GF34" s="1300"/>
      <c r="GG34" s="1300"/>
      <c r="GH34" s="1300"/>
      <c r="GI34" s="1300"/>
      <c r="GJ34" s="1300"/>
      <c r="GK34" s="1300"/>
      <c r="GL34" s="1300"/>
      <c r="GM34" s="1300"/>
      <c r="GN34" s="1300"/>
      <c r="GO34" s="1300"/>
      <c r="GP34" s="1300"/>
      <c r="GQ34" s="1300"/>
      <c r="GR34" s="1300"/>
      <c r="GS34" s="1300"/>
      <c r="GT34" s="1300"/>
      <c r="GU34" s="1300"/>
      <c r="GV34" s="1300"/>
      <c r="GW34" s="1300"/>
      <c r="GX34" s="1300"/>
      <c r="GY34" s="1300"/>
      <c r="GZ34" s="1300"/>
      <c r="HA34" s="1300"/>
      <c r="HB34" s="1300"/>
      <c r="HC34" s="1300"/>
      <c r="HD34" s="1300"/>
      <c r="HE34" s="1300"/>
      <c r="HF34" s="1300"/>
      <c r="HG34" s="1300"/>
      <c r="HH34" s="1300"/>
      <c r="HI34" s="1300"/>
      <c r="HJ34" s="1300"/>
      <c r="HK34" s="1300"/>
      <c r="HL34" s="1300"/>
      <c r="HM34" s="1300"/>
      <c r="HN34" s="1300"/>
      <c r="HO34" s="1300"/>
      <c r="HP34" s="1300"/>
      <c r="HQ34" s="1300"/>
      <c r="HR34" s="1300"/>
      <c r="HS34" s="1300"/>
      <c r="HT34" s="1300"/>
      <c r="HU34" s="1300"/>
      <c r="HV34" s="1300"/>
      <c r="HW34" s="1300"/>
      <c r="HX34" s="1300"/>
      <c r="HY34" s="1300"/>
      <c r="HZ34" s="1300"/>
      <c r="IA34" s="1300"/>
      <c r="IB34" s="1300"/>
      <c r="IC34" s="1300"/>
      <c r="ID34" s="1300"/>
      <c r="IE34" s="1300"/>
      <c r="IF34" s="1300"/>
      <c r="IG34" s="1300"/>
      <c r="IH34" s="1300"/>
      <c r="II34" s="1300"/>
      <c r="IJ34" s="1300"/>
      <c r="IK34" s="1300"/>
      <c r="IL34" s="1300"/>
      <c r="IM34" s="1300"/>
      <c r="IN34" s="1300"/>
      <c r="IO34" s="1300"/>
      <c r="IP34" s="1300"/>
      <c r="IQ34" s="1300"/>
      <c r="IR34" s="1300"/>
      <c r="IS34" s="1300"/>
      <c r="IT34" s="1300"/>
      <c r="IU34" s="1300"/>
      <c r="IV34" s="1300"/>
    </row>
    <row r="35" spans="1:256" s="1309" customFormat="1" ht="21" customHeight="1">
      <c r="A35" s="1304"/>
      <c r="B35" s="1305"/>
      <c r="C35" s="1305"/>
      <c r="D35" s="1306"/>
      <c r="E35" s="1470"/>
      <c r="F35" s="1470"/>
      <c r="G35" s="1470"/>
      <c r="H35" s="1470"/>
      <c r="I35" s="1470"/>
      <c r="J35" s="1306"/>
      <c r="K35" s="1472"/>
      <c r="L35" s="1472"/>
      <c r="M35" s="1472"/>
      <c r="N35" s="1472"/>
      <c r="O35" s="1307"/>
      <c r="P35" s="1308"/>
      <c r="Q35" s="1308"/>
      <c r="R35" s="1308"/>
      <c r="S35" s="1308"/>
      <c r="T35" s="1308"/>
      <c r="U35" s="1308"/>
    </row>
    <row r="36" spans="1:256" s="1309" customFormat="1" ht="21" customHeight="1">
      <c r="A36" s="1469"/>
      <c r="B36" s="1469"/>
      <c r="C36" s="1305"/>
      <c r="D36" s="1310"/>
      <c r="E36" s="1468"/>
      <c r="F36" s="1468"/>
      <c r="G36" s="1468"/>
      <c r="H36" s="1468"/>
      <c r="I36" s="1468"/>
      <c r="J36" s="1310"/>
      <c r="K36" s="1468"/>
      <c r="L36" s="1468"/>
      <c r="M36" s="1468"/>
      <c r="N36" s="1468"/>
      <c r="O36" s="1310"/>
      <c r="P36" s="1310"/>
      <c r="Q36" s="1310"/>
      <c r="R36" s="1310"/>
      <c r="S36" s="1310"/>
      <c r="T36" s="1310"/>
      <c r="U36" s="1310"/>
    </row>
    <row r="37" spans="1:256" s="1309" customFormat="1" ht="21" customHeight="1">
      <c r="A37" s="1469"/>
      <c r="B37" s="1469"/>
      <c r="C37" s="1305"/>
      <c r="D37" s="1310"/>
      <c r="E37" s="1468"/>
      <c r="F37" s="1468"/>
      <c r="G37" s="1468"/>
      <c r="H37" s="1468"/>
      <c r="I37" s="1468"/>
      <c r="J37" s="1310"/>
      <c r="K37" s="1468"/>
      <c r="L37" s="1468"/>
      <c r="M37" s="1468"/>
      <c r="N37" s="1468"/>
      <c r="O37" s="1310"/>
      <c r="P37" s="1310"/>
      <c r="Q37" s="1310"/>
      <c r="R37" s="1310"/>
      <c r="S37" s="1310"/>
      <c r="T37" s="1310"/>
      <c r="U37" s="1310"/>
    </row>
    <row r="38" spans="1:256" ht="21" customHeight="1"/>
    <row r="41" spans="1:256" s="1309" customFormat="1" ht="21" customHeight="1">
      <c r="A41" s="1305"/>
      <c r="B41" s="1469"/>
      <c r="C41" s="1469"/>
      <c r="D41" s="1470"/>
      <c r="E41" s="1470"/>
      <c r="F41" s="1470"/>
      <c r="G41" s="1470"/>
      <c r="H41" s="1470"/>
      <c r="I41" s="1471"/>
      <c r="J41" s="1471"/>
      <c r="K41" s="1472"/>
      <c r="L41" s="1472"/>
      <c r="M41" s="1472"/>
      <c r="N41" s="1472"/>
      <c r="O41" s="1308"/>
      <c r="P41" s="1308"/>
      <c r="Q41" s="1308"/>
      <c r="R41" s="1308"/>
      <c r="S41" s="1308"/>
      <c r="T41" s="1308"/>
    </row>
    <row r="43" spans="1:256" s="1309" customFormat="1" ht="21" customHeight="1">
      <c r="A43" s="1469"/>
      <c r="B43" s="1469"/>
      <c r="C43" s="1469"/>
      <c r="D43" s="1470"/>
      <c r="E43" s="1470"/>
      <c r="F43" s="1470"/>
      <c r="G43" s="1470"/>
      <c r="H43" s="1470"/>
      <c r="I43" s="1471"/>
      <c r="J43" s="1471"/>
      <c r="K43" s="1472"/>
      <c r="L43" s="1472"/>
      <c r="M43" s="1472"/>
      <c r="N43" s="1472"/>
      <c r="O43" s="1308"/>
      <c r="P43" s="1308"/>
      <c r="Q43" s="1308"/>
      <c r="R43" s="1308"/>
      <c r="S43" s="1308"/>
      <c r="T43" s="1308"/>
    </row>
    <row r="44" spans="1:256" s="1309" customFormat="1" ht="21" customHeight="1">
      <c r="A44" s="1469"/>
      <c r="B44" s="1469"/>
      <c r="C44" s="1305"/>
      <c r="D44" s="1468"/>
      <c r="E44" s="1468"/>
      <c r="F44" s="1468"/>
      <c r="G44" s="1468"/>
      <c r="H44" s="1468"/>
      <c r="I44" s="1310"/>
      <c r="J44" s="1310"/>
      <c r="K44" s="1468"/>
      <c r="L44" s="1468"/>
      <c r="M44" s="1468"/>
      <c r="N44" s="1468"/>
      <c r="O44" s="1310"/>
      <c r="P44" s="1310"/>
      <c r="Q44" s="1310"/>
      <c r="R44" s="1310"/>
      <c r="S44" s="1310"/>
      <c r="T44" s="1310"/>
    </row>
    <row r="45" spans="1:256" s="1309" customFormat="1" ht="21" customHeight="1">
      <c r="A45" s="1469"/>
      <c r="B45" s="1469"/>
      <c r="C45" s="1468"/>
      <c r="D45" s="1468"/>
      <c r="E45" s="1468"/>
      <c r="F45" s="1468"/>
      <c r="G45" s="1468"/>
      <c r="H45" s="1468"/>
      <c r="I45" s="1468"/>
      <c r="J45" s="1310"/>
      <c r="K45" s="1468"/>
      <c r="L45" s="1468"/>
      <c r="M45" s="1468"/>
      <c r="N45" s="1468"/>
      <c r="O45" s="1310"/>
      <c r="P45" s="1310"/>
      <c r="Q45" s="1310"/>
      <c r="R45" s="1310"/>
      <c r="S45" s="1310"/>
      <c r="T45" s="1310"/>
    </row>
  </sheetData>
  <mergeCells count="59">
    <mergeCell ref="E34:K34"/>
    <mergeCell ref="E29:K29"/>
    <mergeCell ref="C31:E31"/>
    <mergeCell ref="F31:J31"/>
    <mergeCell ref="E32:K32"/>
    <mergeCell ref="E33:K33"/>
    <mergeCell ref="E23:K23"/>
    <mergeCell ref="E24:K24"/>
    <mergeCell ref="D26:E26"/>
    <mergeCell ref="F26:J26"/>
    <mergeCell ref="B16:L16"/>
    <mergeCell ref="B17:L17"/>
    <mergeCell ref="C21:E21"/>
    <mergeCell ref="F21:J21"/>
    <mergeCell ref="E22:K22"/>
    <mergeCell ref="E28:K28"/>
    <mergeCell ref="A1:E1"/>
    <mergeCell ref="F1:P1"/>
    <mergeCell ref="A2:C2"/>
    <mergeCell ref="A3:C3"/>
    <mergeCell ref="O16:P16"/>
    <mergeCell ref="O12:P12"/>
    <mergeCell ref="B10:C10"/>
    <mergeCell ref="D10:M10"/>
    <mergeCell ref="O10:P10"/>
    <mergeCell ref="L4:P4"/>
    <mergeCell ref="L5:P5"/>
    <mergeCell ref="B6:M6"/>
    <mergeCell ref="O6:P6"/>
    <mergeCell ref="C7:M7"/>
    <mergeCell ref="O17:P17"/>
    <mergeCell ref="O7:P7"/>
    <mergeCell ref="B41:C41"/>
    <mergeCell ref="D41:H41"/>
    <mergeCell ref="I41:J41"/>
    <mergeCell ref="K41:N41"/>
    <mergeCell ref="O11:P11"/>
    <mergeCell ref="C8:M8"/>
    <mergeCell ref="O8:P8"/>
    <mergeCell ref="O13:P13"/>
    <mergeCell ref="A37:B37"/>
    <mergeCell ref="E37:I37"/>
    <mergeCell ref="K37:N37"/>
    <mergeCell ref="E35:I35"/>
    <mergeCell ref="K35:N35"/>
    <mergeCell ref="A36:B36"/>
    <mergeCell ref="E27:K27"/>
    <mergeCell ref="E36:I36"/>
    <mergeCell ref="K36:N36"/>
    <mergeCell ref="A45:B45"/>
    <mergeCell ref="C45:I45"/>
    <mergeCell ref="K45:N45"/>
    <mergeCell ref="A43:C43"/>
    <mergeCell ref="D43:H43"/>
    <mergeCell ref="I43:J43"/>
    <mergeCell ref="K43:N43"/>
    <mergeCell ref="A44:B44"/>
    <mergeCell ref="D44:H44"/>
    <mergeCell ref="K44:N44"/>
  </mergeCells>
  <printOptions horizontalCentered="1"/>
  <pageMargins left="0.31496062992125984" right="0.19685039370078741" top="0.59055118110236227" bottom="0.39370078740157483" header="0.39370078740157483" footer="0.51181102362204722"/>
  <pageSetup paperSize="9" scale="95" orientation="portrait" r:id="rId1"/>
  <headerFooter alignWithMargins="0">
    <oddHeader>&amp;Rแบบ ปร.6</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V493"/>
  <sheetViews>
    <sheetView showGridLines="0" zoomScale="115" zoomScaleNormal="115" workbookViewId="0">
      <selection activeCell="E5" sqref="E5:V5"/>
    </sheetView>
  </sheetViews>
  <sheetFormatPr defaultColWidth="0" defaultRowHeight="0" customHeight="1" zeroHeight="1"/>
  <cols>
    <col min="1" max="1" width="7.25" style="1217" customWidth="1"/>
    <col min="2" max="4" width="4.75" style="1217" customWidth="1"/>
    <col min="5" max="5" width="4" style="1217" customWidth="1"/>
    <col min="6" max="6" width="3" style="1217" customWidth="1"/>
    <col min="7" max="7" width="3.25" style="1217" customWidth="1"/>
    <col min="8" max="8" width="1.75" style="1217" customWidth="1"/>
    <col min="9" max="9" width="4.875" style="1217" customWidth="1"/>
    <col min="10" max="10" width="2.75" style="1217" customWidth="1"/>
    <col min="11" max="14" width="4.75" style="1217" customWidth="1"/>
    <col min="15" max="15" width="3.25" style="1217" customWidth="1"/>
    <col min="16" max="16" width="5.75" style="1217" customWidth="1"/>
    <col min="17" max="17" width="1.75" style="1217" customWidth="1"/>
    <col min="18" max="22" width="4.75" style="1217" customWidth="1"/>
    <col min="23" max="23" width="9.125" style="1217" customWidth="1"/>
    <col min="24" max="16384" width="0" style="1217" hidden="1"/>
  </cols>
  <sheetData>
    <row r="1" spans="1:22" ht="20.100000000000001" customHeight="1">
      <c r="A1" s="1572" t="s">
        <v>706</v>
      </c>
      <c r="B1" s="1572"/>
      <c r="C1" s="1572"/>
      <c r="D1" s="1572"/>
      <c r="E1" s="1572"/>
      <c r="F1" s="1572"/>
      <c r="G1" s="1572"/>
      <c r="H1" s="1572"/>
      <c r="I1" s="1572"/>
      <c r="J1" s="1572"/>
      <c r="K1" s="1572"/>
      <c r="L1" s="1572"/>
      <c r="M1" s="1572"/>
      <c r="N1" s="1572"/>
      <c r="O1" s="1572"/>
      <c r="P1" s="1572"/>
      <c r="Q1" s="1572"/>
      <c r="R1" s="1572"/>
      <c r="S1" s="1572"/>
      <c r="T1" s="1572"/>
      <c r="U1" s="1572"/>
      <c r="V1" s="1572"/>
    </row>
    <row r="2" spans="1:22" ht="20.100000000000001" customHeight="1">
      <c r="A2" s="1573" t="s">
        <v>1088</v>
      </c>
      <c r="B2" s="1573"/>
      <c r="C2" s="1573"/>
      <c r="D2" s="1573"/>
      <c r="E2" s="1573"/>
      <c r="F2" s="1573"/>
      <c r="G2" s="1573"/>
      <c r="H2" s="1573"/>
      <c r="I2" s="1573"/>
      <c r="J2" s="1573"/>
      <c r="K2" s="1573"/>
      <c r="L2" s="1573"/>
      <c r="M2" s="1573"/>
      <c r="N2" s="1573"/>
      <c r="O2" s="1573"/>
      <c r="P2" s="1573"/>
      <c r="Q2" s="1573"/>
      <c r="R2" s="1573"/>
      <c r="S2" s="1573"/>
      <c r="T2" s="1573"/>
      <c r="U2" s="1573"/>
      <c r="V2" s="1573"/>
    </row>
    <row r="3" spans="1:22" ht="20.100000000000001" customHeight="1">
      <c r="A3" s="1218" t="s">
        <v>707</v>
      </c>
      <c r="B3" s="1520" t="s">
        <v>708</v>
      </c>
      <c r="C3" s="1520"/>
      <c r="D3" s="1520"/>
      <c r="E3" s="1574" t="s">
        <v>1337</v>
      </c>
      <c r="F3" s="1574"/>
      <c r="G3" s="1574"/>
      <c r="H3" s="1574"/>
      <c r="I3" s="1574"/>
      <c r="J3" s="1574"/>
      <c r="K3" s="1574"/>
      <c r="L3" s="1574"/>
      <c r="M3" s="1574"/>
      <c r="N3" s="1574"/>
      <c r="O3" s="1574"/>
      <c r="P3" s="1574"/>
      <c r="Q3" s="1574"/>
      <c r="R3" s="1574"/>
      <c r="S3" s="1574"/>
      <c r="T3" s="1574"/>
      <c r="U3" s="1574"/>
      <c r="V3" s="1574"/>
    </row>
    <row r="4" spans="1:22" ht="20.100000000000001" customHeight="1">
      <c r="A4" s="1219" t="s">
        <v>707</v>
      </c>
      <c r="B4" s="1565" t="s">
        <v>709</v>
      </c>
      <c r="C4" s="1565"/>
      <c r="D4" s="1565"/>
      <c r="E4" s="1575" t="s">
        <v>1340</v>
      </c>
      <c r="F4" s="1575"/>
      <c r="G4" s="1575"/>
      <c r="H4" s="1575"/>
      <c r="I4" s="1575"/>
      <c r="J4" s="1575"/>
      <c r="K4" s="1575"/>
      <c r="L4" s="1575"/>
      <c r="M4" s="1575"/>
      <c r="N4" s="1575"/>
      <c r="O4" s="1575"/>
      <c r="P4" s="1575"/>
      <c r="Q4" s="1575"/>
      <c r="R4" s="1575"/>
      <c r="S4" s="1575"/>
      <c r="T4" s="1575"/>
      <c r="U4" s="1575"/>
      <c r="V4" s="1575"/>
    </row>
    <row r="5" spans="1:22" ht="20.100000000000001" customHeight="1">
      <c r="A5" s="1219" t="s">
        <v>707</v>
      </c>
      <c r="B5" s="1565" t="s">
        <v>684</v>
      </c>
      <c r="C5" s="1565"/>
      <c r="D5" s="1565"/>
      <c r="E5" s="1571" t="s">
        <v>1339</v>
      </c>
      <c r="F5" s="1571"/>
      <c r="G5" s="1571"/>
      <c r="H5" s="1571"/>
      <c r="I5" s="1571"/>
      <c r="J5" s="1571"/>
      <c r="K5" s="1571"/>
      <c r="L5" s="1571"/>
      <c r="M5" s="1571"/>
      <c r="N5" s="1571"/>
      <c r="O5" s="1571"/>
      <c r="P5" s="1571"/>
      <c r="Q5" s="1571"/>
      <c r="R5" s="1571"/>
      <c r="S5" s="1571"/>
      <c r="T5" s="1571"/>
      <c r="U5" s="1571"/>
      <c r="V5" s="1571"/>
    </row>
    <row r="6" spans="1:22" ht="20.100000000000001" customHeight="1">
      <c r="A6" s="1219" t="s">
        <v>707</v>
      </c>
      <c r="B6" s="1220" t="s">
        <v>1235</v>
      </c>
      <c r="C6" s="1220"/>
      <c r="D6" s="1220"/>
      <c r="E6" s="1220"/>
      <c r="F6" s="1220"/>
      <c r="G6" s="1220"/>
      <c r="H6" s="1220"/>
      <c r="I6" s="1220"/>
      <c r="J6" s="1220"/>
      <c r="K6" s="1220"/>
      <c r="L6" s="1220"/>
      <c r="M6" s="1220"/>
      <c r="N6" s="1220"/>
      <c r="O6" s="1220"/>
      <c r="P6" s="1220"/>
      <c r="Q6" s="1220"/>
      <c r="R6" s="1220"/>
      <c r="S6" s="1220"/>
      <c r="T6" s="1220"/>
      <c r="U6" s="1220"/>
      <c r="V6" s="1220"/>
    </row>
    <row r="7" spans="1:22" ht="20.100000000000001" customHeight="1">
      <c r="A7" s="1219" t="s">
        <v>707</v>
      </c>
      <c r="B7" s="1220" t="s">
        <v>680</v>
      </c>
      <c r="C7" s="1220"/>
      <c r="D7" s="1220"/>
      <c r="E7" s="1220" t="s">
        <v>1334</v>
      </c>
      <c r="F7" s="1220"/>
      <c r="G7" s="1220"/>
      <c r="H7" s="1220"/>
      <c r="I7" s="1220"/>
      <c r="J7" s="1220"/>
      <c r="K7" s="1220"/>
      <c r="L7" s="1220"/>
      <c r="M7" s="1220"/>
      <c r="N7" s="1220"/>
      <c r="O7" s="1220"/>
      <c r="P7" s="1220"/>
      <c r="Q7" s="1220"/>
      <c r="R7" s="1220"/>
      <c r="S7" s="1220"/>
      <c r="T7" s="1220"/>
      <c r="U7" s="1220"/>
      <c r="V7" s="1220"/>
    </row>
    <row r="8" spans="1:22" ht="20.100000000000001" customHeight="1">
      <c r="A8" s="1219" t="s">
        <v>707</v>
      </c>
      <c r="B8" s="1565" t="s">
        <v>710</v>
      </c>
      <c r="C8" s="1565"/>
      <c r="D8" s="1565"/>
      <c r="E8" s="1565"/>
      <c r="F8" s="1565" t="s">
        <v>711</v>
      </c>
      <c r="G8" s="1565"/>
      <c r="H8" s="1565"/>
      <c r="I8" s="1565"/>
      <c r="J8" s="1565" t="s">
        <v>671</v>
      </c>
      <c r="K8" s="1565"/>
      <c r="L8" s="1221">
        <v>5</v>
      </c>
      <c r="M8" s="1222" t="s">
        <v>712</v>
      </c>
      <c r="N8" s="1565"/>
      <c r="O8" s="1565"/>
      <c r="P8" s="1565"/>
      <c r="Q8" s="1565"/>
      <c r="R8" s="1565"/>
      <c r="S8" s="1565"/>
      <c r="T8" s="1565"/>
      <c r="U8" s="1565"/>
      <c r="V8" s="1565"/>
    </row>
    <row r="9" spans="1:22" s="1223" customFormat="1" ht="20.100000000000001" customHeight="1">
      <c r="A9" s="1219" t="s">
        <v>707</v>
      </c>
      <c r="B9" s="1565" t="s">
        <v>693</v>
      </c>
      <c r="C9" s="1565"/>
      <c r="D9" s="1565"/>
      <c r="E9" s="1565"/>
      <c r="F9" s="1566" t="s">
        <v>1350</v>
      </c>
      <c r="G9" s="1524"/>
      <c r="H9" s="1524"/>
      <c r="I9" s="1524"/>
      <c r="J9" s="1524"/>
      <c r="K9" s="1567"/>
      <c r="L9" s="1568"/>
      <c r="M9" s="1565"/>
      <c r="N9" s="1565"/>
      <c r="O9" s="1565"/>
      <c r="P9" s="1565"/>
      <c r="Q9" s="1565"/>
      <c r="R9" s="1565"/>
      <c r="S9" s="1565"/>
      <c r="T9" s="1565"/>
      <c r="U9" s="1565"/>
      <c r="V9" s="1565"/>
    </row>
    <row r="10" spans="1:22" ht="43.5" customHeight="1" thickBot="1">
      <c r="A10" s="1224" t="s">
        <v>582</v>
      </c>
      <c r="B10" s="1569" t="s">
        <v>583</v>
      </c>
      <c r="C10" s="1569"/>
      <c r="D10" s="1569"/>
      <c r="E10" s="1569"/>
      <c r="F10" s="1569"/>
      <c r="G10" s="1569"/>
      <c r="H10" s="1569"/>
      <c r="I10" s="1569"/>
      <c r="J10" s="1569"/>
      <c r="K10" s="1570" t="s">
        <v>713</v>
      </c>
      <c r="L10" s="1569"/>
      <c r="M10" s="1569"/>
      <c r="N10" s="1569"/>
      <c r="O10" s="1569" t="s">
        <v>714</v>
      </c>
      <c r="P10" s="1569"/>
      <c r="Q10" s="1569"/>
      <c r="R10" s="1570" t="s">
        <v>666</v>
      </c>
      <c r="S10" s="1569"/>
      <c r="T10" s="1569"/>
      <c r="U10" s="1569" t="s">
        <v>631</v>
      </c>
      <c r="V10" s="1569"/>
    </row>
    <row r="11" spans="1:22" ht="20.100000000000001" customHeight="1" thickTop="1">
      <c r="A11" s="1225">
        <v>1</v>
      </c>
      <c r="B11" s="1555" t="s">
        <v>715</v>
      </c>
      <c r="C11" s="1555"/>
      <c r="D11" s="1555"/>
      <c r="E11" s="1555"/>
      <c r="F11" s="1555"/>
      <c r="G11" s="1555"/>
      <c r="H11" s="1555"/>
      <c r="I11" s="1555"/>
      <c r="J11" s="1555"/>
      <c r="K11" s="1556">
        <f>'ปร.4 ศาลากลาง'!I23</f>
        <v>721293</v>
      </c>
      <c r="L11" s="1556"/>
      <c r="M11" s="1556"/>
      <c r="N11" s="1556"/>
      <c r="O11" s="1557">
        <f>'Fater F งานอาคาร  (2)'!N5-0.0001</f>
        <v>1.3080000000000001</v>
      </c>
      <c r="P11" s="1557"/>
      <c r="Q11" s="1557"/>
      <c r="R11" s="1558">
        <f>ROUND(K11*O11,0)</f>
        <v>943451</v>
      </c>
      <c r="S11" s="1559"/>
      <c r="T11" s="1560"/>
      <c r="U11" s="1561"/>
      <c r="V11" s="1561"/>
    </row>
    <row r="12" spans="1:22" ht="20.100000000000001" customHeight="1">
      <c r="A12" s="1226"/>
      <c r="B12" s="1562" t="s">
        <v>716</v>
      </c>
      <c r="C12" s="1563"/>
      <c r="D12" s="1563"/>
      <c r="E12" s="1563"/>
      <c r="F12" s="1563"/>
      <c r="G12" s="1563"/>
      <c r="H12" s="1563"/>
      <c r="I12" s="1563"/>
      <c r="J12" s="1564"/>
      <c r="K12" s="1536"/>
      <c r="L12" s="1536"/>
      <c r="M12" s="1536"/>
      <c r="N12" s="1536"/>
      <c r="O12" s="1537"/>
      <c r="P12" s="1537"/>
      <c r="Q12" s="1537"/>
      <c r="R12" s="1538"/>
      <c r="S12" s="1539"/>
      <c r="T12" s="1540"/>
      <c r="U12" s="1541"/>
      <c r="V12" s="1541"/>
    </row>
    <row r="13" spans="1:22" ht="20.100000000000001" customHeight="1">
      <c r="A13" s="1226"/>
      <c r="B13" s="1551" t="s">
        <v>717</v>
      </c>
      <c r="C13" s="1551"/>
      <c r="D13" s="1551"/>
      <c r="E13" s="1551"/>
      <c r="F13" s="1551"/>
      <c r="G13" s="1551"/>
      <c r="H13" s="1552"/>
      <c r="I13" s="1553">
        <v>0</v>
      </c>
      <c r="J13" s="1554"/>
      <c r="K13" s="1536"/>
      <c r="L13" s="1536"/>
      <c r="M13" s="1536"/>
      <c r="N13" s="1536"/>
      <c r="O13" s="1537"/>
      <c r="P13" s="1537"/>
      <c r="Q13" s="1537"/>
      <c r="R13" s="1538"/>
      <c r="S13" s="1539"/>
      <c r="T13" s="1540"/>
      <c r="U13" s="1541"/>
      <c r="V13" s="1541"/>
    </row>
    <row r="14" spans="1:22" ht="20.100000000000001" customHeight="1">
      <c r="A14" s="1227"/>
      <c r="B14" s="1532" t="s">
        <v>718</v>
      </c>
      <c r="C14" s="1532"/>
      <c r="D14" s="1532"/>
      <c r="E14" s="1532"/>
      <c r="F14" s="1532"/>
      <c r="G14" s="1532"/>
      <c r="H14" s="1533"/>
      <c r="I14" s="1534">
        <v>0</v>
      </c>
      <c r="J14" s="1535"/>
      <c r="K14" s="1536"/>
      <c r="L14" s="1536"/>
      <c r="M14" s="1536"/>
      <c r="N14" s="1536"/>
      <c r="O14" s="1537"/>
      <c r="P14" s="1537"/>
      <c r="Q14" s="1537"/>
      <c r="R14" s="1538"/>
      <c r="S14" s="1539"/>
      <c r="T14" s="1540"/>
      <c r="U14" s="1541"/>
      <c r="V14" s="1541"/>
    </row>
    <row r="15" spans="1:22" ht="20.100000000000001" customHeight="1">
      <c r="A15" s="1227"/>
      <c r="B15" s="1532" t="s">
        <v>719</v>
      </c>
      <c r="C15" s="1532"/>
      <c r="D15" s="1532"/>
      <c r="E15" s="1532"/>
      <c r="F15" s="1532"/>
      <c r="G15" s="1532"/>
      <c r="H15" s="1533"/>
      <c r="I15" s="1534">
        <v>7</v>
      </c>
      <c r="J15" s="1535"/>
      <c r="K15" s="1536"/>
      <c r="L15" s="1536"/>
      <c r="M15" s="1536"/>
      <c r="N15" s="1536"/>
      <c r="O15" s="1537"/>
      <c r="P15" s="1537"/>
      <c r="Q15" s="1537"/>
      <c r="R15" s="1538"/>
      <c r="S15" s="1539"/>
      <c r="T15" s="1540"/>
      <c r="U15" s="1541"/>
      <c r="V15" s="1541"/>
    </row>
    <row r="16" spans="1:22" ht="20.100000000000001" customHeight="1">
      <c r="A16" s="1228"/>
      <c r="B16" s="1542" t="s">
        <v>720</v>
      </c>
      <c r="C16" s="1542"/>
      <c r="D16" s="1542"/>
      <c r="E16" s="1542"/>
      <c r="F16" s="1542"/>
      <c r="G16" s="1542"/>
      <c r="H16" s="1543"/>
      <c r="I16" s="1544">
        <v>7</v>
      </c>
      <c r="J16" s="1545"/>
      <c r="K16" s="1546"/>
      <c r="L16" s="1546"/>
      <c r="M16" s="1546"/>
      <c r="N16" s="1546"/>
      <c r="O16" s="1547"/>
      <c r="P16" s="1547"/>
      <c r="Q16" s="1547"/>
      <c r="R16" s="1548"/>
      <c r="S16" s="1549"/>
      <c r="T16" s="1550"/>
      <c r="U16" s="1531"/>
      <c r="V16" s="1531"/>
    </row>
    <row r="17" spans="1:22" ht="20.100000000000001" customHeight="1">
      <c r="A17" s="1229" t="s">
        <v>93</v>
      </c>
      <c r="B17" s="1514" t="s">
        <v>721</v>
      </c>
      <c r="C17" s="1515"/>
      <c r="D17" s="1515"/>
      <c r="E17" s="1515"/>
      <c r="F17" s="1515"/>
      <c r="G17" s="1515"/>
      <c r="H17" s="1515"/>
      <c r="I17" s="1515"/>
      <c r="J17" s="1515"/>
      <c r="K17" s="1515"/>
      <c r="L17" s="1515"/>
      <c r="M17" s="1515"/>
      <c r="N17" s="1515"/>
      <c r="O17" s="1515"/>
      <c r="P17" s="1515"/>
      <c r="Q17" s="1516"/>
      <c r="R17" s="1517">
        <f>R11</f>
        <v>943451</v>
      </c>
      <c r="S17" s="1518"/>
      <c r="T17" s="1519"/>
      <c r="U17" s="1520"/>
      <c r="V17" s="1521"/>
    </row>
    <row r="18" spans="1:22" ht="20.100000000000001" customHeight="1" thickBot="1">
      <c r="A18" s="1228"/>
      <c r="B18" s="1522" t="s">
        <v>722</v>
      </c>
      <c r="C18" s="1523"/>
      <c r="D18" s="1523"/>
      <c r="E18" s="1523"/>
      <c r="F18" s="1524" t="str">
        <f>"( "&amp;(BAHTTEXT(R18))&amp;")"</f>
        <v>( เก้าแสนสี่หมื่นสามพันบาทถ้วน)</v>
      </c>
      <c r="G18" s="1524"/>
      <c r="H18" s="1524"/>
      <c r="I18" s="1524"/>
      <c r="J18" s="1524"/>
      <c r="K18" s="1524"/>
      <c r="L18" s="1524"/>
      <c r="M18" s="1524"/>
      <c r="N18" s="1524"/>
      <c r="O18" s="1524"/>
      <c r="P18" s="1524"/>
      <c r="Q18" s="1525"/>
      <c r="R18" s="1526">
        <f>FLOOR(R17,1000)</f>
        <v>943000</v>
      </c>
      <c r="S18" s="1527"/>
      <c r="T18" s="1528"/>
      <c r="U18" s="1529" t="s">
        <v>723</v>
      </c>
      <c r="V18" s="1530"/>
    </row>
    <row r="19" spans="1:22" ht="20.100000000000001" customHeight="1" thickTop="1">
      <c r="A19" s="1218" t="s">
        <v>707</v>
      </c>
      <c r="B19" s="1508" t="s">
        <v>724</v>
      </c>
      <c r="C19" s="1508"/>
      <c r="D19" s="1508"/>
      <c r="E19" s="1508"/>
      <c r="F19" s="1508"/>
      <c r="G19" s="1509"/>
      <c r="H19" s="1509"/>
      <c r="I19" s="1509"/>
      <c r="J19" s="1510" t="s">
        <v>725</v>
      </c>
      <c r="K19" s="1510"/>
      <c r="L19" s="1510"/>
      <c r="M19" s="1511"/>
      <c r="N19" s="1511"/>
      <c r="O19" s="1511"/>
      <c r="P19" s="1511"/>
      <c r="Q19" s="1511"/>
      <c r="R19" s="1511"/>
      <c r="S19" s="1511"/>
      <c r="T19" s="1511"/>
      <c r="U19" s="1511"/>
      <c r="V19" s="1511"/>
    </row>
    <row r="20" spans="1:22" ht="20.100000000000001" customHeight="1">
      <c r="A20" s="1230" t="s">
        <v>707</v>
      </c>
      <c r="B20" s="1512" t="s">
        <v>726</v>
      </c>
      <c r="C20" s="1512"/>
      <c r="D20" s="1512"/>
      <c r="E20" s="1512"/>
      <c r="F20" s="1512"/>
      <c r="G20" s="1513"/>
      <c r="H20" s="1513"/>
      <c r="I20" s="1513"/>
      <c r="J20" s="1231" t="s">
        <v>727</v>
      </c>
      <c r="K20" s="1231"/>
      <c r="L20" s="1231"/>
      <c r="M20" s="1231"/>
      <c r="N20" s="1231"/>
      <c r="O20" s="1231"/>
      <c r="P20" s="1231"/>
      <c r="Q20" s="1231"/>
      <c r="R20" s="1231"/>
      <c r="S20" s="1231"/>
      <c r="T20" s="1231"/>
      <c r="U20" s="1231"/>
      <c r="V20" s="1231"/>
    </row>
    <row r="21" spans="1:22" s="1235" customFormat="1" ht="21.75" customHeight="1">
      <c r="A21" s="1215" t="s">
        <v>1344</v>
      </c>
      <c r="C21" s="1215"/>
      <c r="D21" s="1215"/>
      <c r="E21" s="1215"/>
      <c r="F21" s="1215"/>
      <c r="G21" s="1233"/>
      <c r="H21" s="1233"/>
      <c r="I21" s="1233"/>
      <c r="J21" s="1234"/>
      <c r="K21" s="1234"/>
      <c r="L21" s="1234"/>
      <c r="M21" s="1234"/>
      <c r="N21" s="1234"/>
      <c r="O21" s="1234"/>
      <c r="P21" s="1234"/>
      <c r="Q21" s="1234"/>
      <c r="R21" s="1234"/>
      <c r="S21" s="1234"/>
      <c r="T21" s="1234"/>
      <c r="U21" s="1234"/>
      <c r="V21" s="1234"/>
    </row>
    <row r="22" spans="1:22" s="1235" customFormat="1" ht="21.75" customHeight="1">
      <c r="A22" s="1232"/>
      <c r="C22" s="1215"/>
      <c r="D22" s="1215"/>
      <c r="E22" s="1215"/>
      <c r="F22" s="1215"/>
      <c r="G22" s="1233"/>
      <c r="H22" s="1233"/>
      <c r="I22" s="1233"/>
      <c r="J22" s="1234"/>
      <c r="K22" s="1234"/>
      <c r="L22" s="1234"/>
      <c r="M22" s="1234"/>
      <c r="N22" s="1234"/>
      <c r="O22" s="1234"/>
      <c r="P22" s="1234"/>
      <c r="Q22" s="1234"/>
      <c r="R22" s="1234"/>
      <c r="S22" s="1234"/>
      <c r="T22" s="1234"/>
      <c r="U22" s="1234"/>
      <c r="V22" s="1234"/>
    </row>
    <row r="23" spans="1:22" s="1238" customFormat="1" ht="20.25">
      <c r="A23" s="1236"/>
      <c r="B23" s="1237"/>
      <c r="C23" s="1237"/>
      <c r="E23" s="1237"/>
      <c r="F23" s="1237"/>
      <c r="G23" s="1237"/>
      <c r="H23" s="1237"/>
      <c r="I23" s="1237"/>
      <c r="J23" s="1239"/>
    </row>
    <row r="24" spans="1:22" s="1238" customFormat="1" ht="24.75">
      <c r="A24" s="1240"/>
      <c r="B24" s="1241"/>
      <c r="C24" s="1505"/>
      <c r="D24" s="1505"/>
      <c r="E24" s="1505"/>
      <c r="F24" s="1506"/>
      <c r="G24" s="1506"/>
      <c r="H24" s="1506"/>
      <c r="I24" s="1506"/>
      <c r="J24" s="1506"/>
      <c r="K24" s="1506"/>
      <c r="L24" s="1506"/>
      <c r="M24" s="1506"/>
    </row>
    <row r="25" spans="1:22" s="1238" customFormat="1" ht="20.25">
      <c r="A25" s="1240"/>
      <c r="B25" s="1241"/>
      <c r="C25" s="1241"/>
      <c r="D25" s="1240"/>
      <c r="E25" s="1242"/>
      <c r="F25" s="1507"/>
      <c r="G25" s="1507"/>
      <c r="H25" s="1507"/>
      <c r="I25" s="1507"/>
      <c r="J25" s="1507"/>
      <c r="K25" s="1507"/>
      <c r="L25" s="1507"/>
      <c r="M25" s="1507"/>
    </row>
    <row r="26" spans="1:22" s="1238" customFormat="1" ht="20.25">
      <c r="A26" s="1240"/>
      <c r="B26" s="1241"/>
      <c r="C26" s="1241"/>
      <c r="D26" s="1240"/>
      <c r="E26" s="1242"/>
      <c r="F26" s="1240"/>
      <c r="G26" s="1240"/>
      <c r="H26" s="1240"/>
      <c r="I26" s="1240"/>
      <c r="J26" s="1240"/>
      <c r="K26" s="1240"/>
      <c r="L26" s="1240"/>
      <c r="M26" s="1240"/>
    </row>
    <row r="27" spans="1:22" s="1238" customFormat="1" ht="20.25">
      <c r="A27" s="1240"/>
      <c r="B27" s="1241"/>
      <c r="C27" s="1241"/>
      <c r="D27" s="1240"/>
      <c r="E27" s="1242"/>
      <c r="F27" s="1240"/>
      <c r="G27" s="1240"/>
      <c r="H27" s="1240"/>
      <c r="I27" s="1240"/>
      <c r="J27" s="1240"/>
      <c r="K27" s="1240"/>
      <c r="L27" s="1240"/>
      <c r="M27" s="1240"/>
    </row>
    <row r="28" spans="1:22" s="1238" customFormat="1" ht="20.25">
      <c r="A28" s="1241"/>
      <c r="B28" s="1241"/>
      <c r="C28" s="1241"/>
      <c r="D28" s="1241"/>
      <c r="E28" s="1241"/>
      <c r="F28" s="1241"/>
      <c r="G28" s="1241"/>
      <c r="H28" s="1241"/>
      <c r="I28" s="1241"/>
      <c r="J28" s="1243"/>
      <c r="N28" s="1241"/>
    </row>
    <row r="29" spans="1:22" s="1238" customFormat="1" ht="24.75">
      <c r="A29" s="1240"/>
      <c r="B29" s="1241"/>
      <c r="C29" s="1241"/>
      <c r="D29" s="1505"/>
      <c r="E29" s="1505"/>
      <c r="F29" s="1506"/>
      <c r="G29" s="1506"/>
      <c r="H29" s="1506"/>
      <c r="I29" s="1506"/>
      <c r="J29" s="1506"/>
      <c r="K29" s="1506"/>
      <c r="L29" s="1506"/>
      <c r="M29" s="1506"/>
    </row>
    <row r="30" spans="1:22" s="1238" customFormat="1" ht="20.25">
      <c r="A30" s="1240"/>
      <c r="B30" s="1241"/>
      <c r="C30" s="1241"/>
      <c r="D30" s="1240"/>
      <c r="E30" s="1240"/>
      <c r="F30" s="1507"/>
      <c r="G30" s="1507"/>
      <c r="H30" s="1507"/>
      <c r="I30" s="1507"/>
      <c r="J30" s="1507"/>
      <c r="K30" s="1507"/>
      <c r="L30" s="1507"/>
      <c r="M30" s="1507"/>
    </row>
    <row r="31" spans="1:22" s="1238" customFormat="1" ht="20.25">
      <c r="A31" s="1240"/>
      <c r="B31" s="1241"/>
      <c r="C31" s="1241"/>
      <c r="D31" s="1240"/>
      <c r="E31" s="1240"/>
      <c r="F31" s="1240"/>
      <c r="G31" s="1240"/>
      <c r="H31" s="1240"/>
      <c r="I31" s="1240"/>
      <c r="J31" s="1240"/>
      <c r="K31" s="1240"/>
      <c r="L31" s="1240"/>
      <c r="M31" s="1240"/>
    </row>
    <row r="32" spans="1:22" s="1238" customFormat="1" ht="20.25">
      <c r="A32" s="1240"/>
      <c r="B32" s="1241"/>
      <c r="C32" s="1241"/>
      <c r="D32" s="1240"/>
      <c r="E32" s="1240"/>
      <c r="F32" s="1240"/>
      <c r="G32" s="1240"/>
      <c r="H32" s="1240"/>
      <c r="I32" s="1240"/>
      <c r="J32" s="1240"/>
      <c r="K32" s="1240"/>
      <c r="L32" s="1240"/>
      <c r="M32" s="1240"/>
    </row>
    <row r="33" spans="1:13" s="1238" customFormat="1" ht="20.25">
      <c r="A33" s="1240"/>
      <c r="B33" s="1241"/>
      <c r="C33" s="1241"/>
      <c r="D33" s="1240"/>
      <c r="E33" s="1240"/>
      <c r="F33" s="1240"/>
      <c r="G33" s="1240"/>
      <c r="H33" s="1240"/>
      <c r="I33" s="1240"/>
      <c r="J33" s="1240"/>
      <c r="K33" s="1240"/>
      <c r="L33" s="1240"/>
      <c r="M33" s="1240"/>
    </row>
    <row r="34" spans="1:13" s="1238" customFormat="1" ht="24.75">
      <c r="A34" s="1240"/>
      <c r="B34" s="1241"/>
      <c r="C34" s="1241"/>
      <c r="D34" s="1505"/>
      <c r="E34" s="1505"/>
      <c r="F34" s="1506"/>
      <c r="G34" s="1506"/>
      <c r="H34" s="1506"/>
      <c r="I34" s="1506"/>
      <c r="J34" s="1506"/>
      <c r="K34" s="1506"/>
      <c r="L34" s="1506"/>
      <c r="M34" s="1506"/>
    </row>
    <row r="35" spans="1:13" s="1238" customFormat="1" ht="20.25">
      <c r="A35" s="1240"/>
      <c r="B35" s="1241"/>
      <c r="C35" s="1241"/>
      <c r="D35" s="1240"/>
      <c r="E35" s="1240"/>
      <c r="F35" s="1507"/>
      <c r="G35" s="1507"/>
      <c r="H35" s="1507"/>
      <c r="I35" s="1507"/>
      <c r="J35" s="1507"/>
      <c r="K35" s="1507"/>
      <c r="L35" s="1507"/>
      <c r="M35" s="1507"/>
    </row>
    <row r="36" spans="1:13" s="1238" customFormat="1" ht="20.25">
      <c r="A36" s="1240"/>
      <c r="B36" s="1241"/>
      <c r="C36" s="1241"/>
      <c r="D36" s="1240"/>
      <c r="E36" s="1240"/>
      <c r="F36" s="1240"/>
      <c r="G36" s="1240"/>
      <c r="H36" s="1240"/>
      <c r="I36" s="1240"/>
      <c r="J36" s="1240"/>
      <c r="K36" s="1240"/>
      <c r="L36" s="1240"/>
      <c r="M36" s="1240"/>
    </row>
    <row r="37" spans="1:13" ht="20.100000000000001" customHeight="1"/>
    <row r="38" spans="1:13" ht="20.100000000000001" customHeight="1"/>
    <row r="39" spans="1:13" ht="20.100000000000001" customHeight="1"/>
    <row r="40" spans="1:13" ht="20.100000000000001" customHeight="1"/>
    <row r="41" spans="1:13" ht="20.100000000000001" customHeight="1"/>
    <row r="42" spans="1:13" ht="20.100000000000001" customHeight="1"/>
    <row r="43" spans="1:13" ht="20.100000000000001" customHeight="1"/>
    <row r="44" spans="1:13" ht="20.100000000000001" customHeight="1"/>
    <row r="45" spans="1:13" ht="20.100000000000001" customHeight="1"/>
    <row r="46" spans="1:13" ht="20.100000000000001" customHeight="1"/>
    <row r="47" spans="1:13" ht="20.100000000000001" customHeight="1"/>
    <row r="48" spans="1:13" ht="20.100000000000001" customHeight="1"/>
    <row r="49" s="1217" customFormat="1" ht="20.100000000000001" customHeight="1"/>
    <row r="50" s="1217" customFormat="1" ht="20.100000000000001" customHeight="1"/>
    <row r="51" s="1217" customFormat="1" ht="20.100000000000001" customHeight="1"/>
    <row r="52" s="1217" customFormat="1" ht="20.100000000000001" customHeight="1"/>
    <row r="53" s="1217" customFormat="1" ht="20.100000000000001" customHeight="1"/>
    <row r="54" s="1217" customFormat="1" ht="18.75"/>
    <row r="55" s="1217" customFormat="1" ht="18.75"/>
    <row r="56" s="1217" customFormat="1" ht="18.75"/>
    <row r="57" s="1217" customFormat="1" ht="18.75"/>
    <row r="58" s="1217" customFormat="1" ht="18.75"/>
    <row r="59" s="1217" customFormat="1" ht="18.75"/>
    <row r="60" s="1217" customFormat="1" ht="18.75"/>
    <row r="61" s="1217" customFormat="1" ht="18.75"/>
    <row r="62" s="1217" customFormat="1" ht="18.75"/>
    <row r="63" s="1217" customFormat="1" ht="18.75"/>
    <row r="64" s="1217" customFormat="1" ht="18.75"/>
    <row r="65" s="1217" customFormat="1" ht="18.75"/>
    <row r="66" s="1217" customFormat="1" ht="18.75"/>
    <row r="67" s="1217" customFormat="1" ht="18.75"/>
    <row r="68" s="1217" customFormat="1" ht="18.75"/>
    <row r="69" s="1217" customFormat="1" ht="18.75"/>
    <row r="70" s="1217" customFormat="1" ht="18.75"/>
    <row r="71" s="1217" customFormat="1" ht="18.75"/>
    <row r="72" s="1217" customFormat="1" ht="21" customHeight="1"/>
    <row r="73" s="1217" customFormat="1" ht="21" customHeight="1"/>
    <row r="74" s="1217" customFormat="1" ht="21" customHeight="1"/>
    <row r="75" s="1217" customFormat="1" ht="21" customHeight="1"/>
    <row r="76" s="1217" customFormat="1" ht="21" customHeight="1"/>
    <row r="77" s="1217" customFormat="1" ht="21" customHeight="1"/>
    <row r="78" s="1217" customFormat="1" ht="21" customHeight="1"/>
    <row r="79" s="1217" customFormat="1" ht="21" customHeight="1"/>
    <row r="80" s="1217" customFormat="1" ht="21" customHeight="1"/>
    <row r="81" s="1217" customFormat="1" ht="21" customHeight="1"/>
    <row r="82" s="1217" customFormat="1" ht="21" customHeight="1"/>
    <row r="83" s="1217" customFormat="1" ht="21" customHeight="1"/>
    <row r="84" s="1217" customFormat="1" ht="21" customHeight="1"/>
    <row r="85" s="1217" customFormat="1" ht="21" customHeight="1"/>
    <row r="86" s="1217" customFormat="1" ht="21" customHeight="1"/>
    <row r="87" s="1217" customFormat="1" ht="21" customHeight="1"/>
    <row r="88" s="1217" customFormat="1" ht="21" customHeight="1"/>
    <row r="89" s="1217" customFormat="1" ht="21" customHeight="1"/>
    <row r="90" s="1217" customFormat="1" ht="18.75" customHeight="1"/>
    <row r="91" s="1217" customFormat="1" ht="18.75" customHeight="1"/>
    <row r="92" s="1217" customFormat="1" ht="18.75" customHeight="1"/>
    <row r="93" s="1217" customFormat="1" ht="18.75" customHeight="1"/>
    <row r="94" s="1217" customFormat="1" ht="18.75" customHeight="1"/>
    <row r="95" s="1217" customFormat="1" ht="18.75" customHeight="1"/>
    <row r="96" s="1217" customFormat="1" ht="18.75" customHeight="1"/>
    <row r="97" s="1217" customFormat="1" ht="18.75" customHeight="1"/>
    <row r="98" s="1217" customFormat="1" ht="18.75" customHeight="1"/>
    <row r="99" s="1217" customFormat="1" ht="18.75" customHeight="1"/>
    <row r="100" s="1217" customFormat="1" ht="18.75" customHeight="1"/>
    <row r="101" s="1217" customFormat="1" ht="18.75" customHeight="1"/>
    <row r="102" s="1217" customFormat="1" ht="18.75" customHeight="1"/>
    <row r="103" s="1217" customFormat="1" ht="18.75" customHeight="1"/>
    <row r="104" s="1217" customFormat="1" ht="18.75" customHeight="1"/>
    <row r="105" s="1217" customFormat="1" ht="18.75" customHeight="1"/>
    <row r="106" s="1217" customFormat="1" ht="18.75" customHeight="1"/>
    <row r="107" s="1217" customFormat="1" ht="18.75" customHeight="1"/>
    <row r="108" s="1217" customFormat="1" ht="18.75" customHeight="1"/>
    <row r="109" s="1217" customFormat="1" ht="18.75" customHeight="1"/>
    <row r="110" s="1217" customFormat="1" ht="18.75" customHeight="1"/>
    <row r="111" s="1217" customFormat="1" ht="18.75" customHeight="1"/>
    <row r="112" s="1217" customFormat="1" ht="18.75" customHeight="1"/>
    <row r="113" s="1217" customFormat="1" ht="18.75" customHeight="1"/>
    <row r="114" s="1217" customFormat="1" ht="18.75" customHeight="1"/>
    <row r="115" s="1217" customFormat="1" ht="18.75" customHeight="1"/>
    <row r="116" s="1217" customFormat="1" ht="18.75" customHeight="1"/>
    <row r="117" s="1217" customFormat="1" ht="18.75" customHeight="1"/>
    <row r="118" s="1217" customFormat="1" ht="18.75" customHeight="1"/>
    <row r="119" s="1217" customFormat="1" ht="18.75" customHeight="1"/>
    <row r="120" s="1217" customFormat="1" ht="18.75" customHeight="1"/>
    <row r="121" s="1217" customFormat="1" ht="18.75" customHeight="1"/>
    <row r="122" s="1217" customFormat="1" ht="18.75" customHeight="1"/>
    <row r="123" s="1217" customFormat="1" ht="18.75" customHeight="1"/>
    <row r="124" s="1217" customFormat="1" ht="18.75" customHeight="1"/>
    <row r="125" s="1217" customFormat="1" ht="18.75" customHeight="1"/>
    <row r="126" s="1217" customFormat="1" ht="18.75" customHeight="1"/>
    <row r="127" s="1217" customFormat="1" ht="18.75" customHeight="1"/>
    <row r="128" s="1217" customFormat="1" ht="18.75" customHeight="1"/>
    <row r="129" s="1217" customFormat="1" ht="18.75" customHeight="1"/>
    <row r="130" s="1217" customFormat="1" ht="18.75" customHeight="1"/>
    <row r="131" s="1217" customFormat="1" ht="18.75" customHeight="1"/>
    <row r="132" s="1217" customFormat="1" ht="18.75" customHeight="1"/>
    <row r="133" s="1217" customFormat="1" ht="18.75" customHeight="1"/>
    <row r="140" s="1217" customFormat="1" ht="18.75" customHeight="1"/>
    <row r="141" s="1217" customFormat="1" ht="18.75" customHeight="1"/>
    <row r="142" s="1217" customFormat="1" ht="18.75" customHeight="1"/>
    <row r="143" s="1217" customFormat="1" ht="18.75" customHeight="1"/>
    <row r="144" s="1217" customFormat="1" ht="18.75" customHeight="1"/>
    <row r="157" s="1217" customFormat="1" ht="18.75" customHeight="1"/>
    <row r="158" s="1217" customFormat="1" ht="18.75" customHeight="1"/>
    <row r="277" spans="1:10" ht="18.75" hidden="1" customHeight="1"/>
    <row r="278" spans="1:10" ht="18.75" hidden="1" customHeight="1">
      <c r="A278" s="1244"/>
      <c r="B278" s="1245"/>
      <c r="C278" s="1245"/>
      <c r="D278" s="1245"/>
      <c r="E278" s="1245"/>
      <c r="F278" s="1245"/>
      <c r="G278" s="1245"/>
      <c r="H278" s="1245"/>
      <c r="I278" s="1245"/>
      <c r="J278" s="1246"/>
    </row>
    <row r="279" spans="1:10" ht="18.75" hidden="1" customHeight="1"/>
    <row r="294" spans="9:9" ht="18.75" hidden="1" customHeight="1">
      <c r="I294" s="1217">
        <f>SUM(I263:I293)</f>
        <v>0</v>
      </c>
    </row>
    <row r="311" spans="1:10" ht="18.75" hidden="1" customHeight="1"/>
    <row r="312" spans="1:10" ht="18.75" hidden="1" customHeight="1">
      <c r="A312" s="1244"/>
      <c r="B312" s="1245"/>
      <c r="C312" s="1245"/>
      <c r="D312" s="1245"/>
      <c r="E312" s="1245"/>
      <c r="F312" s="1245"/>
      <c r="G312" s="1245"/>
      <c r="H312" s="1245"/>
      <c r="I312" s="1245"/>
      <c r="J312" s="1246"/>
    </row>
    <row r="313" spans="1:10" ht="18.75" hidden="1" customHeight="1"/>
    <row r="332" s="1217" customFormat="1" ht="18.75" customHeight="1"/>
    <row r="333" s="1217" customFormat="1" ht="18.75" customHeight="1"/>
    <row r="334" s="1217" customFormat="1" ht="18.75" customHeight="1"/>
    <row r="346" s="1217" customFormat="1" ht="21" customHeight="1"/>
    <row r="347" s="1217" customFormat="1" ht="21" customHeight="1"/>
    <row r="348" s="1217" customFormat="1" ht="21" customHeight="1"/>
    <row r="349" s="1217" customFormat="1" ht="21" customHeight="1"/>
    <row r="350" s="1217" customFormat="1" ht="21" customHeight="1"/>
    <row r="351" s="1217" customFormat="1" ht="21" customHeight="1"/>
    <row r="352" s="1217" customFormat="1" ht="21" customHeight="1"/>
    <row r="353" s="1217" customFormat="1" ht="21" customHeight="1"/>
    <row r="354" s="1217" customFormat="1" ht="21" customHeight="1"/>
    <row r="355" s="1217" customFormat="1" ht="21" customHeight="1"/>
    <row r="356" s="1217" customFormat="1" ht="21" customHeight="1"/>
    <row r="357" s="1217" customFormat="1" ht="21" customHeight="1"/>
    <row r="358" s="1217" customFormat="1" ht="21" customHeight="1"/>
    <row r="359" s="1217" customFormat="1" ht="21" customHeight="1"/>
    <row r="360" s="1217" customFormat="1" ht="21" customHeight="1"/>
    <row r="361" s="1217" customFormat="1" ht="21" customHeight="1"/>
    <row r="362" s="1217" customFormat="1" ht="21" customHeight="1"/>
    <row r="363" s="1217" customFormat="1" ht="21" customHeight="1"/>
    <row r="364" s="1217" customFormat="1" ht="18.75" customHeight="1"/>
    <row r="365" s="1217" customFormat="1" ht="18.75" customHeight="1"/>
    <row r="366" s="1217" customFormat="1" ht="18.75" customHeight="1"/>
    <row r="367" s="1217" customFormat="1" ht="18.75" customHeight="1"/>
    <row r="368" s="1217" customFormat="1" ht="18.75" customHeight="1"/>
    <row r="381" s="1217" customFormat="1" ht="18.75" customHeight="1"/>
    <row r="382" s="1217" customFormat="1" ht="18.75" customHeight="1"/>
    <row r="398" s="1217" customFormat="1" ht="18.75" customHeight="1"/>
    <row r="414" spans="9:9" ht="18.75" hidden="1" customHeight="1">
      <c r="I414" s="1217">
        <f>SUM(I399:I413)</f>
        <v>0</v>
      </c>
    </row>
    <row r="420" spans="9:9" ht="18.75" hidden="1" customHeight="1">
      <c r="I420" s="1217">
        <f>SUM(I416:I419)</f>
        <v>0</v>
      </c>
    </row>
    <row r="430" spans="9:9" ht="18.75" customHeight="1"/>
    <row r="444" spans="9:9" ht="18.75" customHeight="1"/>
    <row r="445" spans="9:9" ht="18.75" customHeight="1"/>
    <row r="446" spans="9:9" ht="18.75" customHeight="1"/>
    <row r="448" spans="9:9" ht="18.75" hidden="1" customHeight="1">
      <c r="I448" s="1217">
        <f>SUM(I425:I447)</f>
        <v>0</v>
      </c>
    </row>
    <row r="449" spans="9:9" ht="20.100000000000001" customHeight="1"/>
    <row r="450" spans="9:9" ht="20.100000000000001" customHeight="1"/>
    <row r="451" spans="9:9" ht="20.100000000000001" customHeight="1"/>
    <row r="452" spans="9:9" ht="20.100000000000001" customHeight="1"/>
    <row r="453" spans="9:9" ht="20.100000000000001" customHeight="1"/>
    <row r="454" spans="9:9" ht="20.100000000000001" customHeight="1"/>
    <row r="455" spans="9:9" ht="20.100000000000001" customHeight="1"/>
    <row r="456" spans="9:9" ht="20.100000000000001" customHeight="1"/>
    <row r="457" spans="9:9" ht="20.100000000000001" customHeight="1"/>
    <row r="458" spans="9:9" ht="20.100000000000001" customHeight="1">
      <c r="I458" s="1217">
        <f>F458+H458</f>
        <v>0</v>
      </c>
    </row>
    <row r="459" spans="9:9" ht="20.100000000000001" customHeight="1">
      <c r="I459" s="1247">
        <f>SUM(I450:I458)</f>
        <v>0</v>
      </c>
    </row>
    <row r="460" spans="9:9" ht="20.100000000000001" customHeight="1"/>
    <row r="461" spans="9:9" ht="20.100000000000001" customHeight="1"/>
    <row r="462" spans="9:9" ht="20.100000000000001" customHeight="1"/>
    <row r="463" spans="9:9" ht="20.100000000000001" customHeight="1"/>
    <row r="464" spans="9:9" ht="20.100000000000001" customHeight="1"/>
    <row r="465" spans="9:9" ht="20.100000000000001" customHeight="1"/>
    <row r="466" spans="9:9" ht="20.100000000000001" customHeight="1"/>
    <row r="467" spans="9:9" ht="20.100000000000001" customHeight="1">
      <c r="I467" s="1217">
        <f>SUM(I462:I466)</f>
        <v>0</v>
      </c>
    </row>
    <row r="468" spans="9:9" ht="20.100000000000001" customHeight="1"/>
    <row r="469" spans="9:9" ht="20.100000000000001" customHeight="1"/>
    <row r="470" spans="9:9" ht="20.100000000000001" customHeight="1"/>
    <row r="471" spans="9:9" ht="20.100000000000001" customHeight="1"/>
    <row r="472" spans="9:9" ht="20.100000000000001" customHeight="1"/>
    <row r="473" spans="9:9" ht="20.100000000000001" customHeight="1"/>
    <row r="474" spans="9:9" ht="20.100000000000001" customHeight="1"/>
    <row r="475" spans="9:9" ht="20.100000000000001" customHeight="1"/>
    <row r="476" spans="9:9" ht="20.100000000000001" customHeight="1"/>
    <row r="477" spans="9:9" ht="20.100000000000001" customHeight="1"/>
    <row r="478" spans="9:9" ht="20.100000000000001" customHeight="1"/>
    <row r="479" spans="9:9" ht="20.100000000000001" customHeight="1"/>
    <row r="480" spans="9:9" ht="20.100000000000001" customHeight="1"/>
    <row r="481" spans="9:9" ht="20.100000000000001" customHeight="1"/>
    <row r="482" spans="9:9" ht="20.100000000000001" customHeight="1"/>
    <row r="483" spans="9:9" ht="20.100000000000001" customHeight="1"/>
    <row r="484" spans="9:9" ht="20.100000000000001" customHeight="1"/>
    <row r="485" spans="9:9" ht="20.100000000000001" customHeight="1"/>
    <row r="486" spans="9:9" ht="20.100000000000001" customHeight="1">
      <c r="I486" s="1217">
        <f>SUM(I470:I485)</f>
        <v>0</v>
      </c>
    </row>
    <row r="487" spans="9:9" ht="18.75" customHeight="1"/>
    <row r="488" spans="9:9" ht="18.75" customHeight="1"/>
    <row r="489" spans="9:9" ht="18.75" customHeight="1"/>
    <row r="490" spans="9:9" ht="18.75" customHeight="1"/>
    <row r="491" spans="9:9" ht="18.75" customHeight="1"/>
    <row r="492" spans="9:9" ht="18.75" customHeight="1"/>
    <row r="493" spans="9:9" ht="18.75" customHeight="1"/>
  </sheetData>
  <mergeCells count="77">
    <mergeCell ref="A1:V1"/>
    <mergeCell ref="A2:V2"/>
    <mergeCell ref="B3:D3"/>
    <mergeCell ref="E3:V3"/>
    <mergeCell ref="B4:D4"/>
    <mergeCell ref="E4:V4"/>
    <mergeCell ref="B5:D5"/>
    <mergeCell ref="E5:V5"/>
    <mergeCell ref="B8:E8"/>
    <mergeCell ref="F8:I8"/>
    <mergeCell ref="J8:K8"/>
    <mergeCell ref="N8:V8"/>
    <mergeCell ref="B9:E9"/>
    <mergeCell ref="F9:J9"/>
    <mergeCell ref="K9:L9"/>
    <mergeCell ref="M9:V9"/>
    <mergeCell ref="B10:J10"/>
    <mergeCell ref="K10:N10"/>
    <mergeCell ref="O10:Q10"/>
    <mergeCell ref="R10:T10"/>
    <mergeCell ref="U10:V10"/>
    <mergeCell ref="B12:J12"/>
    <mergeCell ref="K12:N12"/>
    <mergeCell ref="O12:Q12"/>
    <mergeCell ref="R12:T12"/>
    <mergeCell ref="U12:V12"/>
    <mergeCell ref="B11:J11"/>
    <mergeCell ref="K11:N11"/>
    <mergeCell ref="O11:Q11"/>
    <mergeCell ref="R11:T11"/>
    <mergeCell ref="U11:V11"/>
    <mergeCell ref="U14:V14"/>
    <mergeCell ref="B13:H13"/>
    <mergeCell ref="I13:J13"/>
    <mergeCell ref="K13:N13"/>
    <mergeCell ref="O13:Q13"/>
    <mergeCell ref="R13:T13"/>
    <mergeCell ref="U13:V13"/>
    <mergeCell ref="B14:H14"/>
    <mergeCell ref="I14:J14"/>
    <mergeCell ref="K14:N14"/>
    <mergeCell ref="O14:Q14"/>
    <mergeCell ref="R14:T14"/>
    <mergeCell ref="U16:V16"/>
    <mergeCell ref="B15:H15"/>
    <mergeCell ref="I15:J15"/>
    <mergeCell ref="K15:N15"/>
    <mergeCell ref="O15:Q15"/>
    <mergeCell ref="R15:T15"/>
    <mergeCell ref="U15:V15"/>
    <mergeCell ref="B16:H16"/>
    <mergeCell ref="I16:J16"/>
    <mergeCell ref="K16:N16"/>
    <mergeCell ref="O16:Q16"/>
    <mergeCell ref="R16:T16"/>
    <mergeCell ref="B17:Q17"/>
    <mergeCell ref="R17:T17"/>
    <mergeCell ref="U17:V17"/>
    <mergeCell ref="B18:E18"/>
    <mergeCell ref="F18:Q18"/>
    <mergeCell ref="R18:T18"/>
    <mergeCell ref="U18:V18"/>
    <mergeCell ref="B19:F19"/>
    <mergeCell ref="G19:I19"/>
    <mergeCell ref="J19:L19"/>
    <mergeCell ref="M19:V19"/>
    <mergeCell ref="B20:F20"/>
    <mergeCell ref="G20:I20"/>
    <mergeCell ref="D34:E34"/>
    <mergeCell ref="F34:M34"/>
    <mergeCell ref="F35:M35"/>
    <mergeCell ref="C24:E24"/>
    <mergeCell ref="F24:M24"/>
    <mergeCell ref="F25:M25"/>
    <mergeCell ref="D29:E29"/>
    <mergeCell ref="F29:M29"/>
    <mergeCell ref="F30:M30"/>
  </mergeCells>
  <printOptions horizontalCentered="1"/>
  <pageMargins left="0.51181102362204722" right="0.19685039370078741" top="0.47244094488188981" bottom="0.31496062992125984" header="0.31496062992125984" footer="0.11811023622047245"/>
  <pageSetup paperSize="9" scale="95" orientation="portrait" r:id="rId1"/>
  <headerFooter alignWithMargins="0">
    <oddHeader>&amp;Rแบบ ปร.5</oddHead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L92"/>
  <sheetViews>
    <sheetView showGridLines="0" topLeftCell="A40" zoomScaleNormal="100" zoomScaleSheetLayoutView="100" workbookViewId="0">
      <selection activeCell="E59" sqref="E59:J59"/>
    </sheetView>
  </sheetViews>
  <sheetFormatPr defaultColWidth="9" defaultRowHeight="21.75" customHeight="1"/>
  <cols>
    <col min="1" max="1" width="6.375" style="727" customWidth="1"/>
    <col min="2" max="2" width="43" style="727" bestFit="1" customWidth="1"/>
    <col min="3" max="3" width="8" style="727" bestFit="1" customWidth="1"/>
    <col min="4" max="4" width="7.25" style="727" customWidth="1"/>
    <col min="5" max="5" width="10.875" style="987" bestFit="1" customWidth="1"/>
    <col min="6" max="6" width="11.25" style="987" bestFit="1" customWidth="1"/>
    <col min="7" max="7" width="9.625" style="987" bestFit="1" customWidth="1"/>
    <col min="8" max="8" width="11.125" style="987" bestFit="1" customWidth="1"/>
    <col min="9" max="9" width="12.75" style="987" bestFit="1" customWidth="1"/>
    <col min="10" max="10" width="11.875" style="987" bestFit="1" customWidth="1"/>
    <col min="11" max="11" width="10.625" style="727" customWidth="1"/>
    <col min="12" max="12" width="12.375" style="785" hidden="1" customWidth="1"/>
    <col min="13" max="21" width="0" style="727" hidden="1" customWidth="1"/>
    <col min="22" max="16384" width="9" style="727"/>
  </cols>
  <sheetData>
    <row r="1" spans="1:12" ht="21.75" customHeight="1">
      <c r="A1" s="727" t="s">
        <v>1234</v>
      </c>
      <c r="B1" s="783"/>
      <c r="C1" s="783"/>
      <c r="D1" s="784"/>
      <c r="E1" s="974"/>
      <c r="F1" s="974"/>
      <c r="G1" s="974"/>
      <c r="H1" s="974"/>
      <c r="I1" s="974"/>
      <c r="J1" s="974"/>
      <c r="K1" s="784"/>
    </row>
    <row r="2" spans="1:12" ht="21.75" customHeight="1">
      <c r="A2" s="727" t="s">
        <v>1087</v>
      </c>
      <c r="D2" s="727" t="s">
        <v>744</v>
      </c>
      <c r="E2" s="1068"/>
      <c r="F2" s="975"/>
      <c r="G2" s="975"/>
      <c r="H2" s="975"/>
      <c r="I2" s="975"/>
      <c r="J2" s="975"/>
    </row>
    <row r="3" spans="1:12" s="308" customFormat="1" ht="21.75" customHeight="1">
      <c r="A3" s="1580" t="s">
        <v>1088</v>
      </c>
      <c r="B3" s="1580"/>
      <c r="C3" s="1580"/>
      <c r="D3" s="708" t="s">
        <v>1039</v>
      </c>
      <c r="E3" s="976"/>
      <c r="F3" s="1067" t="s">
        <v>1233</v>
      </c>
      <c r="G3" s="976" t="s">
        <v>1221</v>
      </c>
      <c r="H3" s="976"/>
      <c r="I3" s="976"/>
      <c r="J3" s="977"/>
      <c r="L3" s="723"/>
    </row>
    <row r="4" spans="1:12" s="308" customFormat="1" ht="21.75" customHeight="1">
      <c r="A4" s="723" t="s">
        <v>1086</v>
      </c>
      <c r="B4" s="766"/>
      <c r="E4" s="976"/>
      <c r="F4" s="976"/>
      <c r="G4" s="976"/>
      <c r="H4" s="976"/>
      <c r="I4" s="976"/>
      <c r="J4" s="976"/>
      <c r="K4" s="723"/>
    </row>
    <row r="5" spans="1:12" ht="21.75" customHeight="1">
      <c r="A5" s="1581" t="s">
        <v>582</v>
      </c>
      <c r="B5" s="1581" t="s">
        <v>583</v>
      </c>
      <c r="C5" s="1581" t="s">
        <v>671</v>
      </c>
      <c r="D5" s="1581" t="s">
        <v>672</v>
      </c>
      <c r="E5" s="1576" t="s">
        <v>673</v>
      </c>
      <c r="F5" s="1576"/>
      <c r="G5" s="1576" t="s">
        <v>674</v>
      </c>
      <c r="H5" s="1576"/>
      <c r="I5" s="1577" t="s">
        <v>677</v>
      </c>
      <c r="J5" s="1579" t="s">
        <v>631</v>
      </c>
      <c r="K5" s="786"/>
    </row>
    <row r="6" spans="1:12" ht="21.75" customHeight="1">
      <c r="A6" s="1582"/>
      <c r="B6" s="1582"/>
      <c r="C6" s="1582"/>
      <c r="D6" s="1582"/>
      <c r="E6" s="978" t="s">
        <v>675</v>
      </c>
      <c r="F6" s="978" t="s">
        <v>676</v>
      </c>
      <c r="G6" s="978" t="s">
        <v>675</v>
      </c>
      <c r="H6" s="978" t="s">
        <v>676</v>
      </c>
      <c r="I6" s="1578"/>
      <c r="J6" s="1578"/>
      <c r="K6" s="786"/>
    </row>
    <row r="7" spans="1:12" ht="21.75" customHeight="1">
      <c r="A7" s="1005"/>
      <c r="B7" s="1006" t="s">
        <v>678</v>
      </c>
      <c r="C7" s="1005"/>
      <c r="D7" s="1005"/>
      <c r="E7" s="1007"/>
      <c r="F7" s="1007"/>
      <c r="G7" s="1007"/>
      <c r="H7" s="1007"/>
      <c r="I7" s="1007"/>
      <c r="J7" s="1007"/>
    </row>
    <row r="8" spans="1:12" s="783" customFormat="1" ht="21.75" customHeight="1">
      <c r="A8" s="788">
        <v>1</v>
      </c>
      <c r="B8" s="729" t="s">
        <v>1236</v>
      </c>
      <c r="C8" s="1008">
        <v>1</v>
      </c>
      <c r="D8" s="1002" t="s">
        <v>682</v>
      </c>
      <c r="E8" s="1003"/>
      <c r="F8" s="1003"/>
      <c r="G8" s="1003"/>
      <c r="H8" s="1003"/>
      <c r="I8" s="1003">
        <f>I40</f>
        <v>17614</v>
      </c>
      <c r="J8" s="1009"/>
      <c r="L8" s="787"/>
    </row>
    <row r="9" spans="1:12" s="783" customFormat="1" ht="21.75" customHeight="1">
      <c r="A9" s="788">
        <v>2</v>
      </c>
      <c r="B9" s="729" t="s">
        <v>1263</v>
      </c>
      <c r="C9" s="1008">
        <f>19+8+19+10</f>
        <v>56</v>
      </c>
      <c r="D9" s="1002" t="s">
        <v>682</v>
      </c>
      <c r="E9" s="1003">
        <f>I57</f>
        <v>8443</v>
      </c>
      <c r="F9" s="1126">
        <f t="shared" ref="F9" si="0">ROUND(C9*E9,0)</f>
        <v>472808</v>
      </c>
      <c r="G9" s="1127">
        <v>0</v>
      </c>
      <c r="H9" s="1127">
        <f t="shared" ref="H9" si="1">ROUND(C9*G9,0)</f>
        <v>0</v>
      </c>
      <c r="I9" s="1127">
        <f t="shared" ref="I9" si="2">F9+H9</f>
        <v>472808</v>
      </c>
      <c r="J9" s="1009"/>
      <c r="K9" s="1008">
        <f>(19+8+19+10)*3*1</f>
        <v>168</v>
      </c>
      <c r="L9" s="787"/>
    </row>
    <row r="10" spans="1:12" s="783" customFormat="1" ht="21.75" customHeight="1">
      <c r="A10" s="788">
        <v>3</v>
      </c>
      <c r="B10" s="729" t="s">
        <v>1258</v>
      </c>
      <c r="C10" s="1008"/>
      <c r="D10" s="1002" t="s">
        <v>48</v>
      </c>
      <c r="E10" s="1003"/>
      <c r="F10" s="1003"/>
      <c r="G10" s="1003"/>
      <c r="H10" s="1003"/>
      <c r="I10" s="1003">
        <f>I75</f>
        <v>34776</v>
      </c>
      <c r="J10" s="1009"/>
      <c r="L10" s="787"/>
    </row>
    <row r="11" spans="1:12" ht="21.75" customHeight="1">
      <c r="A11" s="788">
        <v>4</v>
      </c>
      <c r="B11" s="729" t="s">
        <v>1037</v>
      </c>
      <c r="C11" s="728"/>
      <c r="D11" s="728"/>
      <c r="E11" s="979"/>
      <c r="F11" s="979"/>
      <c r="G11" s="979"/>
      <c r="H11" s="979"/>
      <c r="I11" s="979"/>
      <c r="J11" s="1009"/>
    </row>
    <row r="12" spans="1:12" s="783" customFormat="1" ht="21.75" customHeight="1">
      <c r="A12" s="788"/>
      <c r="B12" s="729"/>
      <c r="C12" s="1008"/>
      <c r="D12" s="1002"/>
      <c r="E12" s="1003"/>
      <c r="F12" s="1003"/>
      <c r="G12" s="1003"/>
      <c r="H12" s="1003"/>
      <c r="I12" s="1003"/>
      <c r="J12" s="1009"/>
      <c r="L12" s="787"/>
    </row>
    <row r="13" spans="1:12" ht="21.75" customHeight="1">
      <c r="A13" s="788"/>
      <c r="B13" s="729"/>
      <c r="C13" s="728"/>
      <c r="D13" s="728"/>
      <c r="E13" s="979"/>
      <c r="F13" s="979"/>
      <c r="G13" s="979"/>
      <c r="H13" s="979"/>
      <c r="I13" s="979"/>
      <c r="J13" s="980"/>
    </row>
    <row r="14" spans="1:12" ht="21.75" customHeight="1">
      <c r="A14" s="788"/>
      <c r="B14" s="729"/>
      <c r="C14" s="728"/>
      <c r="D14" s="728"/>
      <c r="E14" s="979"/>
      <c r="F14" s="979"/>
      <c r="G14" s="979"/>
      <c r="H14" s="979"/>
      <c r="I14" s="979"/>
      <c r="J14" s="980"/>
      <c r="L14" s="789"/>
    </row>
    <row r="15" spans="1:12" ht="21.75" customHeight="1">
      <c r="A15" s="775"/>
      <c r="B15" s="730"/>
      <c r="C15" s="728"/>
      <c r="D15" s="728"/>
      <c r="E15" s="979"/>
      <c r="F15" s="979"/>
      <c r="G15" s="979"/>
      <c r="H15" s="979"/>
      <c r="I15" s="979"/>
      <c r="J15" s="980"/>
    </row>
    <row r="16" spans="1:12" ht="21.75" customHeight="1">
      <c r="A16" s="775"/>
      <c r="B16" s="730"/>
      <c r="C16" s="728"/>
      <c r="D16" s="728"/>
      <c r="E16" s="979"/>
      <c r="F16" s="979"/>
      <c r="G16" s="979"/>
      <c r="H16" s="979"/>
      <c r="I16" s="979"/>
      <c r="J16" s="980"/>
    </row>
    <row r="17" spans="1:12" ht="21.75" customHeight="1">
      <c r="A17" s="775"/>
      <c r="B17" s="730"/>
      <c r="C17" s="728"/>
      <c r="D17" s="728"/>
      <c r="E17" s="979"/>
      <c r="F17" s="979"/>
      <c r="G17" s="979"/>
      <c r="H17" s="979"/>
      <c r="I17" s="979"/>
      <c r="J17" s="980"/>
    </row>
    <row r="18" spans="1:12" ht="21.75" customHeight="1">
      <c r="A18" s="775"/>
      <c r="B18" s="730"/>
      <c r="C18" s="728"/>
      <c r="D18" s="728"/>
      <c r="E18" s="979"/>
      <c r="F18" s="979"/>
      <c r="G18" s="979"/>
      <c r="H18" s="979"/>
      <c r="I18" s="979"/>
      <c r="J18" s="980"/>
    </row>
    <row r="19" spans="1:12" ht="21.75" customHeight="1">
      <c r="A19" s="775"/>
      <c r="B19" s="730"/>
      <c r="C19" s="728"/>
      <c r="D19" s="728"/>
      <c r="E19" s="979"/>
      <c r="F19" s="979"/>
      <c r="G19" s="979"/>
      <c r="H19" s="979"/>
      <c r="I19" s="979"/>
      <c r="J19" s="980"/>
    </row>
    <row r="20" spans="1:12" ht="21.75" customHeight="1">
      <c r="A20" s="775"/>
      <c r="B20" s="730"/>
      <c r="C20" s="728"/>
      <c r="D20" s="728"/>
      <c r="E20" s="979"/>
      <c r="F20" s="979"/>
      <c r="G20" s="979"/>
      <c r="H20" s="979"/>
      <c r="I20" s="979"/>
      <c r="J20" s="980"/>
    </row>
    <row r="21" spans="1:12" ht="21.75" customHeight="1">
      <c r="A21" s="775"/>
      <c r="B21" s="730"/>
      <c r="C21" s="728"/>
      <c r="D21" s="728"/>
      <c r="E21" s="979"/>
      <c r="F21" s="979"/>
      <c r="G21" s="979"/>
      <c r="H21" s="979"/>
      <c r="I21" s="979"/>
      <c r="J21" s="980"/>
    </row>
    <row r="22" spans="1:12" ht="21.75" customHeight="1">
      <c r="A22" s="775"/>
      <c r="B22" s="730"/>
      <c r="C22" s="728"/>
      <c r="D22" s="728"/>
      <c r="E22" s="979"/>
      <c r="F22" s="979"/>
      <c r="G22" s="979"/>
      <c r="H22" s="979"/>
      <c r="I22" s="979"/>
      <c r="J22" s="980"/>
    </row>
    <row r="23" spans="1:12" ht="21.75" customHeight="1">
      <c r="A23" s="782"/>
      <c r="B23" s="731" t="s">
        <v>679</v>
      </c>
      <c r="C23" s="790"/>
      <c r="D23" s="790"/>
      <c r="E23" s="981"/>
      <c r="F23" s="981"/>
      <c r="G23" s="981"/>
      <c r="H23" s="981"/>
      <c r="I23" s="982">
        <f>SUM(I8:I22)</f>
        <v>525198</v>
      </c>
      <c r="J23" s="983"/>
    </row>
    <row r="24" spans="1:12" s="1079" customFormat="1" ht="21.75" customHeight="1">
      <c r="A24" s="1125">
        <v>1</v>
      </c>
      <c r="B24" s="1073" t="s">
        <v>1236</v>
      </c>
      <c r="C24" s="1073"/>
      <c r="D24" s="1074"/>
      <c r="E24" s="1075"/>
      <c r="F24" s="1075"/>
      <c r="G24" s="1075"/>
      <c r="H24" s="1076"/>
      <c r="I24" s="1077"/>
      <c r="J24" s="1078"/>
      <c r="K24" s="727"/>
      <c r="L24" s="1080"/>
    </row>
    <row r="25" spans="1:12" s="1079" customFormat="1" ht="21.75" customHeight="1">
      <c r="A25" s="1081"/>
      <c r="B25" s="1082" t="s">
        <v>1237</v>
      </c>
      <c r="C25" s="1082"/>
      <c r="D25" s="1083"/>
      <c r="E25" s="1084"/>
      <c r="F25" s="1084"/>
      <c r="G25" s="1085"/>
      <c r="H25" s="1086"/>
      <c r="I25" s="1087"/>
      <c r="J25" s="1088"/>
      <c r="K25" s="727"/>
      <c r="L25" s="1080"/>
    </row>
    <row r="26" spans="1:12" s="1079" customFormat="1" ht="21.75" customHeight="1">
      <c r="A26" s="1089"/>
      <c r="B26" s="1090" t="s">
        <v>1238</v>
      </c>
      <c r="C26" s="1091">
        <v>4</v>
      </c>
      <c r="D26" s="1092" t="s">
        <v>1239</v>
      </c>
      <c r="E26" s="1093">
        <f>26*27.04</f>
        <v>703.04</v>
      </c>
      <c r="F26" s="1094">
        <f t="shared" ref="F26:F35" si="3">ROUND(C26*E26,0)</f>
        <v>2812</v>
      </c>
      <c r="G26" s="1095">
        <v>0</v>
      </c>
      <c r="H26" s="1095">
        <f t="shared" ref="H26:H35" si="4">ROUND(C26*G26,0)</f>
        <v>0</v>
      </c>
      <c r="I26" s="1095">
        <f t="shared" ref="I26:I35" si="5">F26+H26</f>
        <v>2812</v>
      </c>
      <c r="J26" s="1096"/>
      <c r="L26" s="1080"/>
    </row>
    <row r="27" spans="1:12" s="1079" customFormat="1" ht="21.75" customHeight="1">
      <c r="A27" s="1089"/>
      <c r="B27" s="1090" t="s">
        <v>1240</v>
      </c>
      <c r="C27" s="1091">
        <v>13</v>
      </c>
      <c r="D27" s="1092" t="s">
        <v>1239</v>
      </c>
      <c r="E27" s="1097">
        <f>26*9.19</f>
        <v>238.94</v>
      </c>
      <c r="F27" s="1094">
        <f t="shared" si="3"/>
        <v>3106</v>
      </c>
      <c r="G27" s="1095">
        <v>0</v>
      </c>
      <c r="H27" s="1095">
        <f t="shared" si="4"/>
        <v>0</v>
      </c>
      <c r="I27" s="1095">
        <f t="shared" si="5"/>
        <v>3106</v>
      </c>
      <c r="J27" s="1096"/>
      <c r="L27" s="1080"/>
    </row>
    <row r="28" spans="1:12" s="1079" customFormat="1" ht="21.75" customHeight="1">
      <c r="A28" s="1089"/>
      <c r="B28" s="1090" t="s">
        <v>1241</v>
      </c>
      <c r="C28" s="1091">
        <v>1</v>
      </c>
      <c r="D28" s="1092" t="s">
        <v>1239</v>
      </c>
      <c r="E28" s="1098">
        <f>30.06*25</f>
        <v>751.5</v>
      </c>
      <c r="F28" s="1094">
        <f t="shared" si="3"/>
        <v>752</v>
      </c>
      <c r="G28" s="1095">
        <v>0</v>
      </c>
      <c r="H28" s="1095">
        <f t="shared" si="4"/>
        <v>0</v>
      </c>
      <c r="I28" s="1095">
        <f t="shared" si="5"/>
        <v>752</v>
      </c>
      <c r="J28" s="1096"/>
      <c r="L28" s="1080"/>
    </row>
    <row r="29" spans="1:12" s="1079" customFormat="1" ht="21.75" customHeight="1">
      <c r="A29" s="1089"/>
      <c r="B29" s="1090" t="s">
        <v>1242</v>
      </c>
      <c r="C29" s="1091">
        <v>1.45</v>
      </c>
      <c r="D29" s="1092" t="s">
        <v>696</v>
      </c>
      <c r="E29" s="1091">
        <v>21.35</v>
      </c>
      <c r="F29" s="1094">
        <f t="shared" si="3"/>
        <v>31</v>
      </c>
      <c r="G29" s="1095">
        <v>0</v>
      </c>
      <c r="H29" s="1095">
        <f t="shared" si="4"/>
        <v>0</v>
      </c>
      <c r="I29" s="1095">
        <f t="shared" si="5"/>
        <v>31</v>
      </c>
      <c r="J29" s="1096"/>
      <c r="L29" s="1080"/>
    </row>
    <row r="30" spans="1:12" s="1079" customFormat="1" ht="21.75" customHeight="1">
      <c r="A30" s="1089"/>
      <c r="B30" s="1090" t="s">
        <v>1243</v>
      </c>
      <c r="C30" s="1091">
        <v>56</v>
      </c>
      <c r="D30" s="1092" t="s">
        <v>1244</v>
      </c>
      <c r="E30" s="1091">
        <v>38</v>
      </c>
      <c r="F30" s="1094">
        <f t="shared" si="3"/>
        <v>2128</v>
      </c>
      <c r="G30" s="1095">
        <v>0</v>
      </c>
      <c r="H30" s="1095">
        <f t="shared" si="4"/>
        <v>0</v>
      </c>
      <c r="I30" s="1095">
        <f t="shared" si="5"/>
        <v>2128</v>
      </c>
      <c r="J30" s="1099"/>
      <c r="L30" s="1080"/>
    </row>
    <row r="31" spans="1:12" s="1079" customFormat="1" ht="21.75" customHeight="1">
      <c r="A31" s="1089"/>
      <c r="B31" s="1090" t="s">
        <v>1245</v>
      </c>
      <c r="C31" s="1091">
        <v>6</v>
      </c>
      <c r="D31" s="1092" t="s">
        <v>682</v>
      </c>
      <c r="E31" s="1091">
        <v>65</v>
      </c>
      <c r="F31" s="1094">
        <f t="shared" si="3"/>
        <v>390</v>
      </c>
      <c r="G31" s="1095">
        <v>0</v>
      </c>
      <c r="H31" s="1095">
        <f t="shared" si="4"/>
        <v>0</v>
      </c>
      <c r="I31" s="1095">
        <f t="shared" si="5"/>
        <v>390</v>
      </c>
      <c r="J31" s="1096"/>
      <c r="L31" s="1080"/>
    </row>
    <row r="32" spans="1:12" s="1079" customFormat="1" ht="21.75" customHeight="1">
      <c r="A32" s="1089"/>
      <c r="B32" s="1090" t="s">
        <v>1246</v>
      </c>
      <c r="C32" s="1091">
        <v>2</v>
      </c>
      <c r="D32" s="1092" t="s">
        <v>1247</v>
      </c>
      <c r="E32" s="1091">
        <v>45</v>
      </c>
      <c r="F32" s="1094">
        <f t="shared" si="3"/>
        <v>90</v>
      </c>
      <c r="G32" s="1095">
        <v>0</v>
      </c>
      <c r="H32" s="1095">
        <f t="shared" si="4"/>
        <v>0</v>
      </c>
      <c r="I32" s="1095">
        <f t="shared" si="5"/>
        <v>90</v>
      </c>
      <c r="J32" s="1096"/>
      <c r="L32" s="1080"/>
    </row>
    <row r="33" spans="1:12" s="1079" customFormat="1" ht="21.75" customHeight="1">
      <c r="A33" s="1089"/>
      <c r="B33" s="1090" t="s">
        <v>1248</v>
      </c>
      <c r="C33" s="1091">
        <v>2</v>
      </c>
      <c r="D33" s="1092" t="s">
        <v>1244</v>
      </c>
      <c r="E33" s="1091">
        <v>95</v>
      </c>
      <c r="F33" s="1094">
        <f t="shared" si="3"/>
        <v>190</v>
      </c>
      <c r="G33" s="1095">
        <v>0</v>
      </c>
      <c r="H33" s="1095">
        <f t="shared" si="4"/>
        <v>0</v>
      </c>
      <c r="I33" s="1095">
        <f t="shared" si="5"/>
        <v>190</v>
      </c>
      <c r="J33" s="1096"/>
      <c r="L33" s="1080"/>
    </row>
    <row r="34" spans="1:12" s="1079" customFormat="1" ht="21.75" customHeight="1">
      <c r="A34" s="1089"/>
      <c r="B34" s="1090" t="s">
        <v>1249</v>
      </c>
      <c r="C34" s="1091">
        <v>6</v>
      </c>
      <c r="D34" s="1092" t="s">
        <v>1244</v>
      </c>
      <c r="E34" s="1098">
        <f>2.12*25</f>
        <v>53</v>
      </c>
      <c r="F34" s="1094">
        <f t="shared" si="3"/>
        <v>318</v>
      </c>
      <c r="G34" s="1095">
        <v>0</v>
      </c>
      <c r="H34" s="1095">
        <f t="shared" si="4"/>
        <v>0</v>
      </c>
      <c r="I34" s="1095">
        <f t="shared" si="5"/>
        <v>318</v>
      </c>
      <c r="J34" s="1100"/>
      <c r="L34" s="1080"/>
    </row>
    <row r="35" spans="1:12" s="1079" customFormat="1" ht="21.75" customHeight="1">
      <c r="A35" s="1089"/>
      <c r="B35" s="1090" t="s">
        <v>1250</v>
      </c>
      <c r="C35" s="1091">
        <v>13.2</v>
      </c>
      <c r="D35" s="1092" t="s">
        <v>258</v>
      </c>
      <c r="E35" s="1091">
        <v>65</v>
      </c>
      <c r="F35" s="1094">
        <f t="shared" si="3"/>
        <v>858</v>
      </c>
      <c r="G35" s="1095">
        <v>0</v>
      </c>
      <c r="H35" s="1095">
        <f t="shared" si="4"/>
        <v>0</v>
      </c>
      <c r="I35" s="1095">
        <f t="shared" si="5"/>
        <v>858</v>
      </c>
      <c r="J35" s="1096"/>
      <c r="L35" s="1080"/>
    </row>
    <row r="36" spans="1:12" s="1107" customFormat="1" ht="21.75" customHeight="1">
      <c r="A36" s="1101"/>
      <c r="B36" s="1102" t="s">
        <v>1251</v>
      </c>
      <c r="C36" s="1103"/>
      <c r="D36" s="1102"/>
      <c r="E36" s="1103"/>
      <c r="F36" s="1103"/>
      <c r="G36" s="1103"/>
      <c r="H36" s="1104"/>
      <c r="I36" s="1105">
        <f>SUM(I26:I35)</f>
        <v>10675</v>
      </c>
      <c r="J36" s="1106"/>
    </row>
    <row r="37" spans="1:12" s="1079" customFormat="1" ht="21.75" customHeight="1">
      <c r="A37" s="1108"/>
      <c r="B37" s="1109" t="s">
        <v>1252</v>
      </c>
      <c r="C37" s="1098">
        <v>1</v>
      </c>
      <c r="D37" s="1110" t="s">
        <v>1133</v>
      </c>
      <c r="E37" s="1098"/>
      <c r="F37" s="1098"/>
      <c r="G37" s="1098"/>
      <c r="H37" s="1111"/>
      <c r="I37" s="1112">
        <f>ROUND(I36*50/100,0)</f>
        <v>5338</v>
      </c>
      <c r="J37" s="1098"/>
    </row>
    <row r="38" spans="1:12" s="1079" customFormat="1" ht="21.75" customHeight="1">
      <c r="A38" s="1108"/>
      <c r="B38" s="1102" t="s">
        <v>1253</v>
      </c>
      <c r="C38" s="1098"/>
      <c r="D38" s="1110"/>
      <c r="E38" s="1098"/>
      <c r="F38" s="1103"/>
      <c r="G38" s="1098"/>
      <c r="H38" s="1111"/>
      <c r="I38" s="1113">
        <f>SUM(I36:I37)</f>
        <v>16013</v>
      </c>
      <c r="J38" s="1098"/>
    </row>
    <row r="39" spans="1:12" s="1116" customFormat="1" ht="21.75" customHeight="1">
      <c r="A39" s="1108"/>
      <c r="B39" s="1109" t="s">
        <v>1254</v>
      </c>
      <c r="C39" s="1098">
        <v>1</v>
      </c>
      <c r="D39" s="1110" t="s">
        <v>1133</v>
      </c>
      <c r="E39" s="1098"/>
      <c r="F39" s="1098"/>
      <c r="G39" s="1095"/>
      <c r="H39" s="1095"/>
      <c r="I39" s="1112">
        <f>ROUND(I38*10/100,0)</f>
        <v>1601</v>
      </c>
      <c r="J39" s="1114"/>
      <c r="K39" s="1115"/>
      <c r="L39" s="1115"/>
    </row>
    <row r="40" spans="1:12" s="1124" customFormat="1" ht="21.75" customHeight="1">
      <c r="A40" s="1117"/>
      <c r="B40" s="1118" t="s">
        <v>1255</v>
      </c>
      <c r="C40" s="1119"/>
      <c r="D40" s="1118"/>
      <c r="E40" s="1119"/>
      <c r="F40" s="1119"/>
      <c r="G40" s="1120"/>
      <c r="H40" s="1120"/>
      <c r="I40" s="1121">
        <f>SUM(I38:I39)</f>
        <v>17614</v>
      </c>
      <c r="J40" s="1122"/>
      <c r="K40" s="1123"/>
      <c r="L40" s="1123"/>
    </row>
    <row r="41" spans="1:12" s="1135" customFormat="1" ht="21.75" customHeight="1">
      <c r="A41" s="1128">
        <v>2</v>
      </c>
      <c r="B41" s="1129" t="s">
        <v>1263</v>
      </c>
      <c r="C41" s="1129"/>
      <c r="D41" s="1130"/>
      <c r="E41" s="1131"/>
      <c r="F41" s="1131"/>
      <c r="G41" s="1131"/>
      <c r="H41" s="1132"/>
      <c r="I41" s="1133"/>
      <c r="J41" s="1134"/>
      <c r="L41" s="1136"/>
    </row>
    <row r="42" spans="1:12" s="1135" customFormat="1" ht="21.75" customHeight="1">
      <c r="A42" s="1137"/>
      <c r="B42" s="1138" t="s">
        <v>1264</v>
      </c>
      <c r="C42" s="1138"/>
      <c r="D42" s="1139"/>
      <c r="E42" s="1140"/>
      <c r="F42" s="1140"/>
      <c r="G42" s="1141"/>
      <c r="H42" s="1142"/>
      <c r="I42" s="1143"/>
      <c r="J42" s="1144"/>
      <c r="L42" s="1136"/>
    </row>
    <row r="43" spans="1:12" s="1135" customFormat="1" ht="21.75" customHeight="1">
      <c r="A43" s="1145"/>
      <c r="B43" s="1146" t="s">
        <v>1259</v>
      </c>
      <c r="C43" s="1147">
        <v>1.5</v>
      </c>
      <c r="D43" s="1148" t="s">
        <v>1239</v>
      </c>
      <c r="E43" s="1149">
        <v>1230</v>
      </c>
      <c r="F43" s="1150">
        <f t="shared" ref="F43:F45" si="6">ROUND(C43*E43,0)</f>
        <v>1845</v>
      </c>
      <c r="G43" s="1151">
        <v>0</v>
      </c>
      <c r="H43" s="1151">
        <f t="shared" ref="H43:H45" si="7">ROUND(C43*G43,0)</f>
        <v>0</v>
      </c>
      <c r="I43" s="1151">
        <f t="shared" ref="I43:I45" si="8">F43+H43</f>
        <v>1845</v>
      </c>
      <c r="J43" s="1152"/>
      <c r="K43" s="1135">
        <v>1230</v>
      </c>
      <c r="L43" s="1136"/>
    </row>
    <row r="44" spans="1:12" s="1135" customFormat="1" ht="21.75" customHeight="1">
      <c r="A44" s="1145"/>
      <c r="B44" s="1146" t="s">
        <v>1262</v>
      </c>
      <c r="C44" s="1147">
        <v>3</v>
      </c>
      <c r="D44" s="1148" t="s">
        <v>1239</v>
      </c>
      <c r="E44" s="1153">
        <v>800</v>
      </c>
      <c r="F44" s="1150">
        <f t="shared" si="6"/>
        <v>2400</v>
      </c>
      <c r="G44" s="1151">
        <v>0</v>
      </c>
      <c r="H44" s="1151">
        <f t="shared" si="7"/>
        <v>0</v>
      </c>
      <c r="I44" s="1151">
        <f t="shared" si="8"/>
        <v>2400</v>
      </c>
      <c r="J44" s="1152"/>
      <c r="L44" s="1136"/>
    </row>
    <row r="45" spans="1:12" s="1135" customFormat="1" ht="21.75" customHeight="1">
      <c r="A45" s="1145"/>
      <c r="B45" s="1146" t="s">
        <v>1260</v>
      </c>
      <c r="C45" s="1147">
        <v>6</v>
      </c>
      <c r="D45" s="1148" t="s">
        <v>682</v>
      </c>
      <c r="E45" s="1154">
        <f>68+60</f>
        <v>128</v>
      </c>
      <c r="F45" s="1150">
        <f t="shared" si="6"/>
        <v>768</v>
      </c>
      <c r="G45" s="1151">
        <v>0</v>
      </c>
      <c r="H45" s="1151">
        <f t="shared" si="7"/>
        <v>0</v>
      </c>
      <c r="I45" s="1151">
        <f t="shared" si="8"/>
        <v>768</v>
      </c>
      <c r="J45" s="1155"/>
      <c r="K45" s="1135">
        <f>15*4</f>
        <v>60</v>
      </c>
      <c r="L45" s="1136"/>
    </row>
    <row r="46" spans="1:12" s="1079" customFormat="1" ht="21.75" customHeight="1">
      <c r="A46" s="1089"/>
      <c r="B46" s="1090"/>
      <c r="C46" s="1091"/>
      <c r="D46" s="1092"/>
      <c r="E46" s="1098"/>
      <c r="F46" s="1094"/>
      <c r="G46" s="1095"/>
      <c r="H46" s="1095"/>
      <c r="I46" s="1095"/>
      <c r="J46" s="1100"/>
      <c r="L46" s="1080"/>
    </row>
    <row r="47" spans="1:12" s="1079" customFormat="1" ht="21.75" customHeight="1">
      <c r="A47" s="1089"/>
      <c r="B47" s="1090"/>
      <c r="C47" s="1091"/>
      <c r="D47" s="1092"/>
      <c r="E47" s="1091"/>
      <c r="F47" s="1094"/>
      <c r="G47" s="1095"/>
      <c r="H47" s="1095"/>
      <c r="I47" s="1095"/>
      <c r="J47" s="1096"/>
      <c r="L47" s="1080"/>
    </row>
    <row r="48" spans="1:12" s="1079" customFormat="1" ht="21.75" customHeight="1">
      <c r="A48" s="1089"/>
      <c r="B48" s="1090"/>
      <c r="C48" s="1091"/>
      <c r="D48" s="1092"/>
      <c r="E48" s="1091"/>
      <c r="F48" s="1094"/>
      <c r="G48" s="1095"/>
      <c r="H48" s="1095"/>
      <c r="I48" s="1095"/>
      <c r="J48" s="1096"/>
      <c r="L48" s="1080"/>
    </row>
    <row r="49" spans="1:12" s="1079" customFormat="1" ht="21.75" customHeight="1">
      <c r="A49" s="1089"/>
      <c r="B49" s="1090"/>
      <c r="C49" s="1091"/>
      <c r="D49" s="1092"/>
      <c r="E49" s="1091"/>
      <c r="F49" s="1094"/>
      <c r="G49" s="1095"/>
      <c r="H49" s="1095"/>
      <c r="I49" s="1095"/>
      <c r="J49" s="1096"/>
      <c r="L49" s="1080"/>
    </row>
    <row r="50" spans="1:12" s="1079" customFormat="1" ht="21.75" customHeight="1">
      <c r="A50" s="1089"/>
      <c r="B50" s="1090"/>
      <c r="C50" s="1091"/>
      <c r="D50" s="1092"/>
      <c r="E50" s="1098"/>
      <c r="F50" s="1094"/>
      <c r="G50" s="1095"/>
      <c r="H50" s="1095"/>
      <c r="I50" s="1095"/>
      <c r="J50" s="1100"/>
      <c r="L50" s="1080"/>
    </row>
    <row r="51" spans="1:12" s="1079" customFormat="1" ht="21.75" customHeight="1">
      <c r="A51" s="1089"/>
      <c r="B51" s="1090"/>
      <c r="C51" s="1091"/>
      <c r="D51" s="1092"/>
      <c r="E51" s="1091"/>
      <c r="F51" s="1094"/>
      <c r="G51" s="1095"/>
      <c r="H51" s="1095"/>
      <c r="I51" s="1095"/>
      <c r="J51" s="1096"/>
      <c r="L51" s="1080"/>
    </row>
    <row r="52" spans="1:12" s="1162" customFormat="1" ht="21.75" customHeight="1">
      <c r="A52" s="1156"/>
      <c r="B52" s="1157" t="s">
        <v>1251</v>
      </c>
      <c r="C52" s="1158"/>
      <c r="D52" s="1157"/>
      <c r="E52" s="1158"/>
      <c r="F52" s="1158"/>
      <c r="G52" s="1158"/>
      <c r="H52" s="1159"/>
      <c r="I52" s="1160">
        <f>SUM(I43:I51)</f>
        <v>5013</v>
      </c>
      <c r="J52" s="1161"/>
    </row>
    <row r="53" spans="1:12" s="1135" customFormat="1" ht="21.75" customHeight="1">
      <c r="A53" s="1163"/>
      <c r="B53" s="1164" t="s">
        <v>1252</v>
      </c>
      <c r="C53" s="1154">
        <v>1</v>
      </c>
      <c r="D53" s="1165" t="s">
        <v>1133</v>
      </c>
      <c r="E53" s="1154"/>
      <c r="F53" s="1154"/>
      <c r="G53" s="1154"/>
      <c r="H53" s="1166"/>
      <c r="I53" s="1167">
        <f>ROUND(I52*50/100,0)</f>
        <v>2507</v>
      </c>
      <c r="J53" s="1154"/>
    </row>
    <row r="54" spans="1:12" s="1135" customFormat="1" ht="21.75" customHeight="1">
      <c r="A54" s="1145"/>
      <c r="B54" s="1146" t="s">
        <v>1250</v>
      </c>
      <c r="C54" s="1147">
        <f>3*1*0.5</f>
        <v>1.5</v>
      </c>
      <c r="D54" s="1148" t="s">
        <v>258</v>
      </c>
      <c r="E54" s="1147">
        <v>65</v>
      </c>
      <c r="F54" s="1150">
        <f>ROUND(C54*E54,0)</f>
        <v>98</v>
      </c>
      <c r="G54" s="1151">
        <v>38</v>
      </c>
      <c r="H54" s="1151">
        <f>ROUND(C54*G54,0)</f>
        <v>57</v>
      </c>
      <c r="I54" s="1151">
        <f>F54+H54</f>
        <v>155</v>
      </c>
      <c r="J54" s="1152"/>
      <c r="L54" s="1136"/>
    </row>
    <row r="55" spans="1:12" s="1135" customFormat="1" ht="21.75" customHeight="1">
      <c r="A55" s="1163"/>
      <c r="B55" s="1157" t="s">
        <v>1253</v>
      </c>
      <c r="C55" s="1154"/>
      <c r="D55" s="1165"/>
      <c r="E55" s="1154"/>
      <c r="F55" s="1158"/>
      <c r="G55" s="1154"/>
      <c r="H55" s="1166"/>
      <c r="I55" s="1168">
        <f>SUM(I52:I54)</f>
        <v>7675</v>
      </c>
      <c r="J55" s="1154"/>
    </row>
    <row r="56" spans="1:12" s="1171" customFormat="1" ht="21.75" customHeight="1">
      <c r="A56" s="1163"/>
      <c r="B56" s="1164" t="s">
        <v>1254</v>
      </c>
      <c r="C56" s="1154">
        <v>1</v>
      </c>
      <c r="D56" s="1165" t="s">
        <v>1133</v>
      </c>
      <c r="E56" s="1154"/>
      <c r="F56" s="1154"/>
      <c r="G56" s="1151"/>
      <c r="H56" s="1151"/>
      <c r="I56" s="1167">
        <f>ROUND(I55*10/100,0)</f>
        <v>768</v>
      </c>
      <c r="J56" s="1169"/>
      <c r="K56" s="1170"/>
      <c r="L56" s="1170"/>
    </row>
    <row r="57" spans="1:12" s="1179" customFormat="1" ht="21.75" customHeight="1">
      <c r="A57" s="1172"/>
      <c r="B57" s="1173" t="s">
        <v>1261</v>
      </c>
      <c r="C57" s="1174"/>
      <c r="D57" s="1173"/>
      <c r="E57" s="1174"/>
      <c r="F57" s="1174"/>
      <c r="G57" s="1175"/>
      <c r="H57" s="1175"/>
      <c r="I57" s="1176">
        <f>SUM(I55:I56)</f>
        <v>8443</v>
      </c>
      <c r="J57" s="1177"/>
      <c r="K57" s="1178"/>
      <c r="L57" s="1178"/>
    </row>
    <row r="58" spans="1:12" s="1186" customFormat="1" ht="21" customHeight="1">
      <c r="A58" s="1180">
        <v>3</v>
      </c>
      <c r="B58" s="1181" t="s">
        <v>1258</v>
      </c>
      <c r="C58" s="1182"/>
      <c r="D58" s="1183"/>
      <c r="E58" s="1184"/>
      <c r="F58" s="1184"/>
      <c r="G58" s="1184"/>
      <c r="H58" s="1184"/>
      <c r="I58" s="1184"/>
      <c r="J58" s="1184"/>
      <c r="K58" s="1185"/>
    </row>
    <row r="59" spans="1:12" s="1186" customFormat="1" ht="21" customHeight="1">
      <c r="A59" s="1187"/>
      <c r="B59" s="1187" t="s">
        <v>1256</v>
      </c>
      <c r="C59" s="1187">
        <f>168*2</f>
        <v>336</v>
      </c>
      <c r="D59" s="1188" t="s">
        <v>258</v>
      </c>
      <c r="E59" s="1189">
        <v>50</v>
      </c>
      <c r="F59" s="1189">
        <f t="shared" ref="F59" si="9">ROUND(C59*E59,0)</f>
        <v>16800</v>
      </c>
      <c r="G59" s="1189">
        <v>34</v>
      </c>
      <c r="H59" s="1189">
        <f t="shared" ref="H59" si="10">ROUND(C59*G59,0)</f>
        <v>11424</v>
      </c>
      <c r="I59" s="1189">
        <f t="shared" ref="I59" si="11">F59+H59</f>
        <v>28224</v>
      </c>
      <c r="J59" s="1189"/>
      <c r="K59" s="1185"/>
    </row>
    <row r="60" spans="1:12" s="1186" customFormat="1" ht="21" customHeight="1">
      <c r="A60" s="1187"/>
      <c r="B60" s="1187" t="s">
        <v>1257</v>
      </c>
      <c r="C60" s="1187"/>
      <c r="D60" s="1188"/>
      <c r="E60" s="1189"/>
      <c r="F60" s="1189"/>
      <c r="G60" s="1189"/>
      <c r="H60" s="1189"/>
      <c r="I60" s="1189"/>
      <c r="J60" s="1189"/>
      <c r="K60" s="1185"/>
    </row>
    <row r="61" spans="1:12" s="1186" customFormat="1" ht="21" customHeight="1">
      <c r="A61" s="1187"/>
      <c r="B61" s="1187" t="s">
        <v>1200</v>
      </c>
      <c r="C61" s="1187">
        <v>84</v>
      </c>
      <c r="D61" s="1188" t="s">
        <v>258</v>
      </c>
      <c r="E61" s="1189">
        <v>40</v>
      </c>
      <c r="F61" s="1189">
        <f t="shared" ref="F61" si="12">ROUND(C61*E61,0)</f>
        <v>3360</v>
      </c>
      <c r="G61" s="1189">
        <v>38</v>
      </c>
      <c r="H61" s="1189">
        <f t="shared" ref="H61" si="13">ROUND(C61*G61,0)</f>
        <v>3192</v>
      </c>
      <c r="I61" s="1189">
        <f t="shared" ref="I61" si="14">F61+H61</f>
        <v>6552</v>
      </c>
      <c r="J61" s="1189" t="s">
        <v>14</v>
      </c>
      <c r="K61" s="1189">
        <f>1.5*56</f>
        <v>84</v>
      </c>
    </row>
    <row r="62" spans="1:12" s="1186" customFormat="1" ht="21" customHeight="1">
      <c r="A62" s="1187"/>
      <c r="B62" s="1187"/>
      <c r="C62" s="1187"/>
      <c r="D62" s="1188"/>
      <c r="E62" s="1189"/>
      <c r="F62" s="1189"/>
      <c r="G62" s="1189"/>
      <c r="H62" s="1189"/>
      <c r="I62" s="1189"/>
      <c r="J62" s="1189"/>
      <c r="K62" s="1185"/>
    </row>
    <row r="63" spans="1:12" s="1025" customFormat="1" ht="21" customHeight="1">
      <c r="A63" s="1017"/>
      <c r="B63" s="1017"/>
      <c r="C63" s="1017"/>
      <c r="D63" s="1018"/>
      <c r="E63" s="1019"/>
      <c r="F63" s="1019"/>
      <c r="G63" s="1019"/>
      <c r="H63" s="1019"/>
      <c r="I63" s="1019"/>
      <c r="J63" s="1019"/>
      <c r="K63" s="1024"/>
    </row>
    <row r="64" spans="1:12" s="1025" customFormat="1" ht="21" customHeight="1">
      <c r="A64" s="1017"/>
      <c r="B64" s="1017"/>
      <c r="C64" s="1017"/>
      <c r="D64" s="1018"/>
      <c r="E64" s="1019"/>
      <c r="F64" s="1019"/>
      <c r="G64" s="1019"/>
      <c r="H64" s="1019"/>
      <c r="I64" s="1019"/>
      <c r="J64" s="1019"/>
      <c r="K64" s="1024"/>
    </row>
    <row r="65" spans="1:11" s="1025" customFormat="1" ht="21" customHeight="1">
      <c r="A65" s="1017"/>
      <c r="B65" s="1017"/>
      <c r="C65" s="1017"/>
      <c r="D65" s="1018"/>
      <c r="E65" s="1019"/>
      <c r="F65" s="1019"/>
      <c r="G65" s="1019"/>
      <c r="H65" s="1019"/>
      <c r="I65" s="1019"/>
      <c r="J65" s="1019"/>
      <c r="K65" s="1024"/>
    </row>
    <row r="66" spans="1:11" s="1025" customFormat="1" ht="21" customHeight="1">
      <c r="A66" s="1017"/>
      <c r="B66" s="1017"/>
      <c r="C66" s="1017"/>
      <c r="D66" s="1018"/>
      <c r="E66" s="1019"/>
      <c r="F66" s="1019"/>
      <c r="G66" s="1019"/>
      <c r="H66" s="1019"/>
      <c r="I66" s="1019"/>
      <c r="J66" s="1019"/>
      <c r="K66" s="1024"/>
    </row>
    <row r="67" spans="1:11" s="1025" customFormat="1" ht="21" customHeight="1">
      <c r="A67" s="1017"/>
      <c r="B67" s="1017"/>
      <c r="C67" s="1017"/>
      <c r="D67" s="1018"/>
      <c r="E67" s="1019"/>
      <c r="F67" s="1019"/>
      <c r="G67" s="1019"/>
      <c r="H67" s="1019"/>
      <c r="I67" s="1019"/>
      <c r="J67" s="1019"/>
      <c r="K67" s="1024"/>
    </row>
    <row r="68" spans="1:11" s="1025" customFormat="1" ht="21" customHeight="1">
      <c r="A68" s="1017"/>
      <c r="B68" s="1017"/>
      <c r="C68" s="1017"/>
      <c r="D68" s="1018"/>
      <c r="E68" s="1019"/>
      <c r="F68" s="1019"/>
      <c r="G68" s="1019"/>
      <c r="H68" s="1019"/>
      <c r="I68" s="1019"/>
      <c r="J68" s="1019"/>
      <c r="K68" s="1024"/>
    </row>
    <row r="69" spans="1:11" s="1025" customFormat="1" ht="21" customHeight="1">
      <c r="A69" s="1017"/>
      <c r="B69" s="1017"/>
      <c r="C69" s="1017"/>
      <c r="D69" s="1018"/>
      <c r="E69" s="1019"/>
      <c r="F69" s="1019"/>
      <c r="G69" s="1019"/>
      <c r="H69" s="1019"/>
      <c r="I69" s="1019"/>
      <c r="J69" s="1019"/>
      <c r="K69" s="1024"/>
    </row>
    <row r="70" spans="1:11" s="1025" customFormat="1" ht="21" customHeight="1">
      <c r="A70" s="1017"/>
      <c r="B70" s="1017"/>
      <c r="C70" s="1017"/>
      <c r="D70" s="1018"/>
      <c r="E70" s="1019"/>
      <c r="F70" s="1019"/>
      <c r="G70" s="1019"/>
      <c r="H70" s="1019"/>
      <c r="I70" s="1019"/>
      <c r="J70" s="1019"/>
      <c r="K70" s="1024"/>
    </row>
    <row r="71" spans="1:11" s="1025" customFormat="1" ht="21" customHeight="1">
      <c r="A71" s="1026"/>
      <c r="B71" s="1027"/>
      <c r="C71" s="1028"/>
      <c r="D71" s="1004"/>
      <c r="E71" s="1029"/>
      <c r="F71" s="984"/>
      <c r="G71" s="1029"/>
      <c r="H71" s="984"/>
      <c r="I71" s="984"/>
      <c r="J71" s="1030"/>
      <c r="K71" s="1024"/>
    </row>
    <row r="72" spans="1:11" s="1025" customFormat="1" ht="21" customHeight="1">
      <c r="A72" s="1026"/>
      <c r="B72" s="1027"/>
      <c r="C72" s="1031"/>
      <c r="D72" s="1004"/>
      <c r="E72" s="1029"/>
      <c r="F72" s="1029"/>
      <c r="G72" s="1029"/>
      <c r="H72" s="1029"/>
      <c r="I72" s="1029"/>
      <c r="J72" s="1030"/>
      <c r="K72" s="1024"/>
    </row>
    <row r="73" spans="1:11" s="1025" customFormat="1" ht="21" customHeight="1">
      <c r="A73" s="1026"/>
      <c r="B73" s="1027"/>
      <c r="C73" s="1031"/>
      <c r="D73" s="1004"/>
      <c r="E73" s="1029"/>
      <c r="F73" s="1029"/>
      <c r="G73" s="1029"/>
      <c r="H73" s="1029"/>
      <c r="I73" s="1029"/>
      <c r="J73" s="1030"/>
      <c r="K73" s="1024"/>
    </row>
    <row r="74" spans="1:11" s="1025" customFormat="1" ht="21" customHeight="1">
      <c r="A74" s="1026"/>
      <c r="B74" s="1027"/>
      <c r="C74" s="1032"/>
      <c r="D74" s="1004"/>
      <c r="E74" s="1029"/>
      <c r="F74" s="984"/>
      <c r="G74" s="1029"/>
      <c r="H74" s="984"/>
      <c r="I74" s="984"/>
      <c r="J74" s="1030"/>
      <c r="K74" s="1024"/>
    </row>
    <row r="75" spans="1:11" s="1025" customFormat="1" ht="21" customHeight="1">
      <c r="A75" s="1033"/>
      <c r="B75" s="1034" t="s">
        <v>1209</v>
      </c>
      <c r="C75" s="1035" t="s">
        <v>14</v>
      </c>
      <c r="D75" s="1036"/>
      <c r="E75" s="1037"/>
      <c r="F75" s="1037"/>
      <c r="G75" s="1037"/>
      <c r="H75" s="1037"/>
      <c r="I75" s="1037">
        <f>SUM(I59:I74)</f>
        <v>34776</v>
      </c>
      <c r="J75" s="1038"/>
      <c r="K75" s="1024"/>
    </row>
    <row r="76" spans="1:11" s="1025" customFormat="1" ht="21.75" customHeight="1">
      <c r="A76" s="1010">
        <v>4</v>
      </c>
      <c r="B76" s="1011" t="s">
        <v>1037</v>
      </c>
      <c r="C76" s="1054"/>
      <c r="D76" s="1055"/>
      <c r="E76" s="1056"/>
      <c r="F76" s="1056"/>
      <c r="G76" s="1056"/>
      <c r="H76" s="1056"/>
      <c r="I76" s="1057"/>
      <c r="J76" s="1058"/>
      <c r="K76" s="1024"/>
    </row>
    <row r="77" spans="1:11" s="1025" customFormat="1" ht="21.75" customHeight="1">
      <c r="A77" s="972"/>
      <c r="B77" s="973"/>
      <c r="C77" s="1059"/>
      <c r="D77" s="1041"/>
      <c r="E77" s="1052"/>
      <c r="F77" s="1052"/>
      <c r="G77" s="1052"/>
      <c r="H77" s="1052"/>
      <c r="I77" s="1060"/>
      <c r="J77" s="1053"/>
      <c r="K77" s="1024"/>
    </row>
    <row r="78" spans="1:11" s="1025" customFormat="1" ht="21.75" customHeight="1">
      <c r="A78" s="972"/>
      <c r="B78" s="973"/>
      <c r="C78" s="1059"/>
      <c r="D78" s="1041"/>
      <c r="E78" s="1052"/>
      <c r="F78" s="1052"/>
      <c r="G78" s="1052"/>
      <c r="H78" s="1052"/>
      <c r="I78" s="1060"/>
      <c r="J78" s="1053"/>
      <c r="K78" s="1024"/>
    </row>
    <row r="79" spans="1:11" s="1025" customFormat="1" ht="21.75" customHeight="1">
      <c r="A79" s="972"/>
      <c r="B79" s="973"/>
      <c r="C79" s="1059"/>
      <c r="D79" s="1041"/>
      <c r="E79" s="1052"/>
      <c r="F79" s="1052"/>
      <c r="G79" s="1052"/>
      <c r="H79" s="1052"/>
      <c r="I79" s="1060"/>
      <c r="J79" s="1053"/>
      <c r="K79" s="1024"/>
    </row>
    <row r="80" spans="1:11" s="1025" customFormat="1" ht="21.75" customHeight="1">
      <c r="A80" s="972"/>
      <c r="B80" s="973"/>
      <c r="C80" s="1059"/>
      <c r="D80" s="1041"/>
      <c r="E80" s="1052"/>
      <c r="F80" s="1052"/>
      <c r="G80" s="1052"/>
      <c r="H80" s="1052"/>
      <c r="I80" s="1060"/>
      <c r="J80" s="1053"/>
      <c r="K80" s="1024"/>
    </row>
    <row r="81" spans="1:11" s="1025" customFormat="1" ht="21.75" customHeight="1">
      <c r="A81" s="972"/>
      <c r="B81" s="973"/>
      <c r="C81" s="1059"/>
      <c r="D81" s="1041"/>
      <c r="E81" s="1052"/>
      <c r="F81" s="1052"/>
      <c r="G81" s="1052"/>
      <c r="H81" s="1052"/>
      <c r="I81" s="1060"/>
      <c r="J81" s="1053"/>
      <c r="K81" s="1024"/>
    </row>
    <row r="82" spans="1:11" s="1025" customFormat="1" ht="21.75" customHeight="1">
      <c r="A82" s="972"/>
      <c r="B82" s="973"/>
      <c r="C82" s="1059"/>
      <c r="D82" s="1041"/>
      <c r="E82" s="1052"/>
      <c r="F82" s="1052"/>
      <c r="G82" s="1052"/>
      <c r="H82" s="1052"/>
      <c r="I82" s="1060"/>
      <c r="J82" s="1053"/>
      <c r="K82" s="1024"/>
    </row>
    <row r="83" spans="1:11" s="1025" customFormat="1" ht="21.75" customHeight="1">
      <c r="A83" s="972"/>
      <c r="B83" s="973"/>
      <c r="C83" s="1059"/>
      <c r="D83" s="1041"/>
      <c r="E83" s="1052"/>
      <c r="F83" s="1052"/>
      <c r="G83" s="1052"/>
      <c r="H83" s="1052"/>
      <c r="I83" s="1060"/>
      <c r="J83" s="1053"/>
      <c r="K83" s="1024"/>
    </row>
    <row r="84" spans="1:11" s="1025" customFormat="1" ht="21.75" customHeight="1">
      <c r="A84" s="972"/>
      <c r="B84" s="973"/>
      <c r="C84" s="1059"/>
      <c r="D84" s="1041"/>
      <c r="E84" s="1052"/>
      <c r="F84" s="1052"/>
      <c r="G84" s="1052"/>
      <c r="H84" s="1052"/>
      <c r="I84" s="1060"/>
      <c r="J84" s="1053"/>
      <c r="K84" s="1024"/>
    </row>
    <row r="85" spans="1:11" s="1025" customFormat="1" ht="21.75" customHeight="1">
      <c r="A85" s="972"/>
      <c r="B85" s="973"/>
      <c r="C85" s="1059"/>
      <c r="D85" s="1041"/>
      <c r="E85" s="1052"/>
      <c r="F85" s="1052"/>
      <c r="G85" s="1052"/>
      <c r="H85" s="1052"/>
      <c r="I85" s="1060"/>
      <c r="J85" s="1053"/>
      <c r="K85" s="1024"/>
    </row>
    <row r="86" spans="1:11" s="1025" customFormat="1" ht="21.75" customHeight="1">
      <c r="A86" s="1061"/>
      <c r="B86" s="1062"/>
      <c r="C86" s="1059"/>
      <c r="D86" s="1041"/>
      <c r="E86" s="1052"/>
      <c r="F86" s="1052"/>
      <c r="G86" s="1052"/>
      <c r="H86" s="1052"/>
      <c r="I86" s="1052"/>
      <c r="J86" s="1053"/>
      <c r="K86" s="1024"/>
    </row>
    <row r="87" spans="1:11" s="1025" customFormat="1" ht="21.75" customHeight="1">
      <c r="A87" s="1050"/>
      <c r="B87" s="1039"/>
      <c r="C87" s="1063"/>
      <c r="D87" s="1041"/>
      <c r="E87" s="1052"/>
      <c r="F87" s="1052"/>
      <c r="G87" s="1052"/>
      <c r="H87" s="1052"/>
      <c r="I87" s="1052"/>
      <c r="J87" s="1053"/>
      <c r="K87" s="1024"/>
    </row>
    <row r="88" spans="1:11" s="1025" customFormat="1" ht="21.75" customHeight="1">
      <c r="A88" s="1050"/>
      <c r="B88" s="1064"/>
      <c r="C88" s="1040"/>
      <c r="D88" s="1041"/>
      <c r="E88" s="1052"/>
      <c r="F88" s="1052"/>
      <c r="G88" s="1052"/>
      <c r="H88" s="1052"/>
      <c r="I88" s="1052"/>
      <c r="J88" s="1053"/>
      <c r="K88" s="1024"/>
    </row>
    <row r="89" spans="1:11" s="1025" customFormat="1" ht="21.75" customHeight="1">
      <c r="A89" s="1050"/>
      <c r="B89" s="1039"/>
      <c r="C89" s="1040"/>
      <c r="D89" s="1041"/>
      <c r="E89" s="1052"/>
      <c r="F89" s="1052"/>
      <c r="G89" s="1052"/>
      <c r="H89" s="1052"/>
      <c r="I89" s="1052"/>
      <c r="J89" s="1053"/>
      <c r="K89" s="1024"/>
    </row>
    <row r="90" spans="1:11" s="1025" customFormat="1" ht="21.75" customHeight="1">
      <c r="A90" s="1050" t="s">
        <v>14</v>
      </c>
      <c r="B90" s="1051" t="s">
        <v>14</v>
      </c>
      <c r="C90" s="1040"/>
      <c r="D90" s="1041"/>
      <c r="E90" s="1052"/>
      <c r="F90" s="1052"/>
      <c r="G90" s="1052"/>
      <c r="H90" s="1052"/>
      <c r="I90" s="1052"/>
      <c r="J90" s="1053"/>
      <c r="K90" s="1024"/>
    </row>
    <row r="91" spans="1:11" s="1025" customFormat="1" ht="21.75" customHeight="1">
      <c r="A91" s="1026" t="s">
        <v>14</v>
      </c>
      <c r="B91" s="1049" t="s">
        <v>14</v>
      </c>
      <c r="C91" s="1046"/>
      <c r="D91" s="1047"/>
      <c r="E91" s="1052"/>
      <c r="F91" s="1052"/>
      <c r="G91" s="1052"/>
      <c r="H91" s="1052"/>
      <c r="I91" s="1052"/>
      <c r="J91" s="1030"/>
      <c r="K91" s="1024"/>
    </row>
    <row r="92" spans="1:11" s="1025" customFormat="1" ht="21.75" customHeight="1">
      <c r="A92" s="1033"/>
      <c r="B92" s="1034" t="s">
        <v>1040</v>
      </c>
      <c r="C92" s="1035" t="s">
        <v>14</v>
      </c>
      <c r="D92" s="1036"/>
      <c r="E92" s="1037"/>
      <c r="F92" s="1037"/>
      <c r="G92" s="1037"/>
      <c r="H92" s="1037"/>
      <c r="I92" s="1037">
        <f>SUM(I87:I91)</f>
        <v>0</v>
      </c>
      <c r="J92" s="1065"/>
      <c r="K92" s="1066"/>
    </row>
  </sheetData>
  <mergeCells count="9">
    <mergeCell ref="G5:H5"/>
    <mergeCell ref="I5:I6"/>
    <mergeCell ref="J5:J6"/>
    <mergeCell ref="A3:C3"/>
    <mergeCell ref="A5:A6"/>
    <mergeCell ref="B5:B6"/>
    <mergeCell ref="C5:C6"/>
    <mergeCell ref="D5:D6"/>
    <mergeCell ref="E5:F5"/>
  </mergeCells>
  <printOptions horizontalCentered="1"/>
  <pageMargins left="0.23622047244094488" right="0.23622047244094488" top="0.70866141732283461" bottom="0.39370078740157483" header="0.51181102362204722" footer="0.15748031496062992"/>
  <pageSetup paperSize="9" orientation="landscape" r:id="rId1"/>
  <headerFooter>
    <oddHeader xml:space="preserve">&amp;R&amp;"TH SarabunPSK,ธรรมดา"&amp;12แบบ ปร.4   </oddHeader>
    <oddFooter xml:space="preserve">&amp;C&amp;"TH SarabunPSK,ธรรมดา"&amp;12&amp;F&amp;R&amp;"TH SarabunPSK,ธรรมดา"&amp;12แผ่นที่ &amp;P / &amp;N   </oddFooter>
  </headerFooter>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V91"/>
  <sheetViews>
    <sheetView showGridLines="0" zoomScaleNormal="100" zoomScaleSheetLayoutView="115" workbookViewId="0">
      <selection activeCell="E12" sqref="E12"/>
    </sheetView>
  </sheetViews>
  <sheetFormatPr defaultColWidth="9" defaultRowHeight="21.75" customHeight="1"/>
  <cols>
    <col min="1" max="1" width="6.375" style="1311" customWidth="1"/>
    <col min="2" max="2" width="44.375" style="1317" customWidth="1"/>
    <col min="3" max="3" width="9.75" style="1311" bestFit="1" customWidth="1"/>
    <col min="4" max="4" width="7.25" style="1311" customWidth="1"/>
    <col min="5" max="5" width="11" style="987" bestFit="1" customWidth="1"/>
    <col min="6" max="6" width="11.875" style="987" bestFit="1" customWidth="1"/>
    <col min="7" max="7" width="9.75" style="987" bestFit="1" customWidth="1"/>
    <col min="8" max="8" width="11.25" style="987" bestFit="1" customWidth="1"/>
    <col min="9" max="9" width="12.875" style="987" bestFit="1" customWidth="1"/>
    <col min="10" max="10" width="11.875" style="1399" bestFit="1" customWidth="1"/>
    <col min="11" max="11" width="10.625" style="1311" customWidth="1"/>
    <col min="12" max="12" width="12.375" style="1316" hidden="1" customWidth="1"/>
    <col min="13" max="21" width="0" style="1311" hidden="1" customWidth="1"/>
    <col min="22" max="22" width="9.625" style="1311" bestFit="1" customWidth="1"/>
    <col min="23" max="16384" width="9" style="1311"/>
  </cols>
  <sheetData>
    <row r="1" spans="1:12" ht="21.75" customHeight="1">
      <c r="A1" s="1311" t="s">
        <v>1336</v>
      </c>
      <c r="B1" s="1312"/>
      <c r="C1" s="1313"/>
      <c r="D1" s="1314"/>
      <c r="E1" s="1315"/>
      <c r="F1" s="1315"/>
      <c r="G1" s="1315"/>
      <c r="H1" s="1315"/>
      <c r="I1" s="1315"/>
      <c r="J1" s="1315"/>
      <c r="K1" s="1314"/>
    </row>
    <row r="2" spans="1:12" ht="21.75" customHeight="1">
      <c r="A2" s="1311" t="s">
        <v>1266</v>
      </c>
      <c r="D2" s="1311" t="s">
        <v>1265</v>
      </c>
      <c r="E2" s="1318" t="s">
        <v>1334</v>
      </c>
      <c r="F2" s="1319"/>
      <c r="G2" s="1319"/>
      <c r="H2" s="1319"/>
      <c r="I2" s="1319"/>
      <c r="J2" s="1319"/>
    </row>
    <row r="3" spans="1:12" s="1324" customFormat="1" ht="21.75" customHeight="1">
      <c r="A3" s="1587" t="s">
        <v>1235</v>
      </c>
      <c r="B3" s="1587"/>
      <c r="C3" s="1587"/>
      <c r="D3" s="1320" t="s">
        <v>1039</v>
      </c>
      <c r="E3" s="1321"/>
      <c r="F3" s="1322" t="s">
        <v>1351</v>
      </c>
      <c r="G3" s="1321" t="s">
        <v>1345</v>
      </c>
      <c r="H3" s="1321"/>
      <c r="I3" s="1321"/>
      <c r="J3" s="1323"/>
      <c r="L3" s="1325"/>
    </row>
    <row r="4" spans="1:12" s="1324" customFormat="1" ht="21.75" customHeight="1">
      <c r="A4" s="1325" t="s">
        <v>1346</v>
      </c>
      <c r="B4" s="1326"/>
      <c r="E4" s="1321"/>
      <c r="F4" s="1321"/>
      <c r="G4" s="1321"/>
      <c r="H4" s="1321"/>
      <c r="I4" s="1321"/>
      <c r="J4" s="1321"/>
      <c r="K4" s="1325"/>
    </row>
    <row r="5" spans="1:12" ht="21.75" customHeight="1">
      <c r="A5" s="1588" t="s">
        <v>582</v>
      </c>
      <c r="B5" s="1590" t="s">
        <v>583</v>
      </c>
      <c r="C5" s="1588" t="s">
        <v>671</v>
      </c>
      <c r="D5" s="1588" t="s">
        <v>672</v>
      </c>
      <c r="E5" s="1583" t="s">
        <v>673</v>
      </c>
      <c r="F5" s="1583"/>
      <c r="G5" s="1583" t="s">
        <v>674</v>
      </c>
      <c r="H5" s="1583"/>
      <c r="I5" s="1584" t="s">
        <v>677</v>
      </c>
      <c r="J5" s="1586" t="s">
        <v>631</v>
      </c>
      <c r="K5" s="1327"/>
    </row>
    <row r="6" spans="1:12" ht="21.75" customHeight="1">
      <c r="A6" s="1589"/>
      <c r="B6" s="1591"/>
      <c r="C6" s="1589"/>
      <c r="D6" s="1589"/>
      <c r="E6" s="1328" t="s">
        <v>675</v>
      </c>
      <c r="F6" s="1328" t="s">
        <v>676</v>
      </c>
      <c r="G6" s="1328" t="s">
        <v>675</v>
      </c>
      <c r="H6" s="1328" t="s">
        <v>676</v>
      </c>
      <c r="I6" s="1585"/>
      <c r="J6" s="1585"/>
      <c r="K6" s="1327"/>
    </row>
    <row r="7" spans="1:12" ht="21.75" customHeight="1">
      <c r="A7" s="1329"/>
      <c r="B7" s="1330" t="s">
        <v>678</v>
      </c>
      <c r="C7" s="1195"/>
      <c r="D7" s="1329"/>
      <c r="E7" s="1196"/>
      <c r="F7" s="1196"/>
      <c r="G7" s="1196"/>
      <c r="H7" s="1196"/>
      <c r="I7" s="1196"/>
      <c r="J7" s="1332"/>
      <c r="K7" s="1327"/>
    </row>
    <row r="8" spans="1:12" ht="21.75" customHeight="1">
      <c r="A8" s="1333">
        <v>1</v>
      </c>
      <c r="B8" s="1334" t="s">
        <v>1267</v>
      </c>
      <c r="C8" s="1194">
        <v>1</v>
      </c>
      <c r="D8" s="1336" t="s">
        <v>48</v>
      </c>
      <c r="E8" s="980"/>
      <c r="F8" s="980"/>
      <c r="G8" s="980"/>
      <c r="H8" s="980"/>
      <c r="I8" s="1009">
        <f>I40</f>
        <v>379028</v>
      </c>
      <c r="J8" s="1337"/>
      <c r="K8" s="1327"/>
    </row>
    <row r="9" spans="1:12" s="1313" customFormat="1" ht="21.75" customHeight="1">
      <c r="A9" s="1333">
        <v>2</v>
      </c>
      <c r="B9" s="1334" t="s">
        <v>1275</v>
      </c>
      <c r="C9" s="1008">
        <v>1</v>
      </c>
      <c r="D9" s="1336" t="s">
        <v>48</v>
      </c>
      <c r="E9" s="1003"/>
      <c r="F9" s="1003"/>
      <c r="G9" s="1003"/>
      <c r="H9" s="1003"/>
      <c r="I9" s="1003">
        <f>I57</f>
        <v>263093</v>
      </c>
      <c r="J9" s="1338"/>
      <c r="K9" s="1327"/>
      <c r="L9" s="1339"/>
    </row>
    <row r="10" spans="1:12" s="1313" customFormat="1" ht="21.75" customHeight="1">
      <c r="A10" s="1333">
        <v>3</v>
      </c>
      <c r="B10" s="1340" t="s">
        <v>1279</v>
      </c>
      <c r="C10" s="1008">
        <v>1</v>
      </c>
      <c r="D10" s="1336" t="s">
        <v>48</v>
      </c>
      <c r="E10" s="1003"/>
      <c r="F10" s="1126"/>
      <c r="G10" s="1127"/>
      <c r="H10" s="1127"/>
      <c r="I10" s="1193">
        <f>I74</f>
        <v>73550</v>
      </c>
      <c r="J10" s="1338"/>
      <c r="K10" s="1327"/>
      <c r="L10" s="1339"/>
    </row>
    <row r="11" spans="1:12" s="1313" customFormat="1" ht="21.75" customHeight="1">
      <c r="A11" s="1333">
        <v>4</v>
      </c>
      <c r="B11" s="1340" t="s">
        <v>1308</v>
      </c>
      <c r="C11" s="1008">
        <v>1</v>
      </c>
      <c r="D11" s="1336" t="s">
        <v>48</v>
      </c>
      <c r="E11" s="1003"/>
      <c r="F11" s="1003"/>
      <c r="G11" s="1003"/>
      <c r="H11" s="1003"/>
      <c r="I11" s="1003">
        <f>I91</f>
        <v>5622</v>
      </c>
      <c r="J11" s="1338"/>
      <c r="K11" s="1327"/>
      <c r="L11" s="1339"/>
    </row>
    <row r="12" spans="1:12" ht="21.75" customHeight="1">
      <c r="A12" s="1341"/>
      <c r="B12" s="1334"/>
      <c r="C12" s="728"/>
      <c r="D12" s="1342"/>
      <c r="E12" s="979"/>
      <c r="F12" s="979"/>
      <c r="G12" s="979"/>
      <c r="H12" s="979"/>
      <c r="I12" s="979"/>
      <c r="J12" s="1338"/>
      <c r="K12" s="1327"/>
    </row>
    <row r="13" spans="1:12" s="1313" customFormat="1" ht="21.75" customHeight="1">
      <c r="A13" s="1341"/>
      <c r="B13" s="1334"/>
      <c r="C13" s="1008"/>
      <c r="D13" s="1344"/>
      <c r="E13" s="1003"/>
      <c r="F13" s="1003"/>
      <c r="G13" s="1003"/>
      <c r="H13" s="1003"/>
      <c r="I13" s="1003"/>
      <c r="J13" s="1338"/>
      <c r="K13" s="1327"/>
      <c r="L13" s="1339"/>
    </row>
    <row r="14" spans="1:12" ht="21.75" customHeight="1">
      <c r="A14" s="1341"/>
      <c r="B14" s="1334"/>
      <c r="C14" s="728"/>
      <c r="D14" s="1342"/>
      <c r="E14" s="979"/>
      <c r="F14" s="979"/>
      <c r="G14" s="979"/>
      <c r="H14" s="979"/>
      <c r="I14" s="979"/>
      <c r="J14" s="1337"/>
      <c r="K14" s="1327"/>
    </row>
    <row r="15" spans="1:12" ht="21.75" customHeight="1">
      <c r="A15" s="1341"/>
      <c r="B15" s="1334"/>
      <c r="C15" s="728"/>
      <c r="D15" s="1342"/>
      <c r="E15" s="979"/>
      <c r="F15" s="979"/>
      <c r="G15" s="979"/>
      <c r="H15" s="979"/>
      <c r="I15" s="979"/>
      <c r="J15" s="1337"/>
      <c r="L15" s="1345"/>
    </row>
    <row r="16" spans="1:12" ht="21.75" customHeight="1">
      <c r="A16" s="1346"/>
      <c r="B16" s="1347"/>
      <c r="C16" s="728"/>
      <c r="D16" s="1342"/>
      <c r="E16" s="979"/>
      <c r="F16" s="979"/>
      <c r="G16" s="979"/>
      <c r="H16" s="979"/>
      <c r="I16" s="979"/>
      <c r="J16" s="1337"/>
    </row>
    <row r="17" spans="1:22" ht="21.75" customHeight="1">
      <c r="A17" s="1346"/>
      <c r="B17" s="1347"/>
      <c r="C17" s="728"/>
      <c r="D17" s="1342"/>
      <c r="E17" s="979"/>
      <c r="F17" s="979"/>
      <c r="G17" s="979"/>
      <c r="H17" s="979"/>
      <c r="I17" s="979"/>
      <c r="J17" s="1337"/>
    </row>
    <row r="18" spans="1:22" ht="21.75" customHeight="1">
      <c r="A18" s="1346"/>
      <c r="B18" s="1347"/>
      <c r="C18" s="728"/>
      <c r="D18" s="1342"/>
      <c r="E18" s="979"/>
      <c r="F18" s="979"/>
      <c r="G18" s="979"/>
      <c r="H18" s="979"/>
      <c r="I18" s="979"/>
      <c r="J18" s="1337"/>
    </row>
    <row r="19" spans="1:22" ht="21.75" customHeight="1">
      <c r="A19" s="1346"/>
      <c r="B19" s="1347"/>
      <c r="C19" s="728"/>
      <c r="D19" s="1342"/>
      <c r="E19" s="979"/>
      <c r="F19" s="979"/>
      <c r="G19" s="979"/>
      <c r="H19" s="979"/>
      <c r="I19" s="979"/>
      <c r="J19" s="1337"/>
    </row>
    <row r="20" spans="1:22" ht="21.75" customHeight="1">
      <c r="A20" s="1346"/>
      <c r="B20" s="1347"/>
      <c r="C20" s="728"/>
      <c r="D20" s="1342"/>
      <c r="E20" s="979"/>
      <c r="F20" s="979"/>
      <c r="G20" s="979"/>
      <c r="H20" s="979"/>
      <c r="I20" s="979"/>
      <c r="J20" s="1337"/>
    </row>
    <row r="21" spans="1:22" ht="21.75" customHeight="1">
      <c r="A21" s="1346"/>
      <c r="B21" s="1347"/>
      <c r="C21" s="728"/>
      <c r="D21" s="1342"/>
      <c r="E21" s="979"/>
      <c r="F21" s="979"/>
      <c r="G21" s="979"/>
      <c r="H21" s="979"/>
      <c r="I21" s="979"/>
      <c r="J21" s="1337"/>
    </row>
    <row r="22" spans="1:22" ht="21.75" customHeight="1">
      <c r="A22" s="1346"/>
      <c r="B22" s="1347"/>
      <c r="C22" s="728"/>
      <c r="D22" s="1342"/>
      <c r="E22" s="979"/>
      <c r="F22" s="979"/>
      <c r="G22" s="979"/>
      <c r="H22" s="979"/>
      <c r="I22" s="979"/>
      <c r="J22" s="1337"/>
    </row>
    <row r="23" spans="1:22" ht="21.75" customHeight="1">
      <c r="A23" s="1348"/>
      <c r="B23" s="1349" t="s">
        <v>679</v>
      </c>
      <c r="C23" s="790"/>
      <c r="D23" s="1350"/>
      <c r="E23" s="981"/>
      <c r="F23" s="981"/>
      <c r="G23" s="981"/>
      <c r="H23" s="981"/>
      <c r="I23" s="982">
        <f>SUM(I8:I22)</f>
        <v>721293</v>
      </c>
      <c r="J23" s="1352"/>
    </row>
    <row r="24" spans="1:22" s="1316" customFormat="1" ht="21.75" customHeight="1">
      <c r="A24" s="1353">
        <v>1</v>
      </c>
      <c r="B24" s="1354" t="s">
        <v>1267</v>
      </c>
      <c r="C24" s="1190"/>
      <c r="D24" s="1355"/>
      <c r="E24" s="1191"/>
      <c r="F24" s="1191"/>
      <c r="G24" s="1191"/>
      <c r="H24" s="1191"/>
      <c r="I24" s="1192"/>
      <c r="J24" s="1332"/>
      <c r="K24" s="1311"/>
      <c r="M24" s="1311"/>
      <c r="N24" s="1311"/>
      <c r="O24" s="1311"/>
      <c r="P24" s="1311"/>
      <c r="Q24" s="1311"/>
      <c r="R24" s="1311"/>
      <c r="S24" s="1311"/>
      <c r="T24" s="1311"/>
      <c r="U24" s="1311"/>
      <c r="V24" s="1311"/>
    </row>
    <row r="25" spans="1:22" s="1316" customFormat="1" ht="21.75" customHeight="1">
      <c r="A25" s="1335"/>
      <c r="B25" s="1356" t="s">
        <v>1315</v>
      </c>
      <c r="C25" s="728"/>
      <c r="D25" s="1342"/>
      <c r="E25" s="979"/>
      <c r="F25" s="979"/>
      <c r="G25" s="979"/>
      <c r="H25" s="979"/>
      <c r="I25" s="1003"/>
      <c r="J25" s="1337"/>
      <c r="K25" s="1311"/>
      <c r="M25" s="1311"/>
      <c r="N25" s="1311"/>
      <c r="O25" s="1311"/>
      <c r="P25" s="1311"/>
      <c r="Q25" s="1311"/>
      <c r="R25" s="1311"/>
      <c r="S25" s="1311"/>
      <c r="T25" s="1311"/>
      <c r="U25" s="1311"/>
      <c r="V25" s="1311"/>
    </row>
    <row r="26" spans="1:22" s="1316" customFormat="1" ht="21.75" customHeight="1">
      <c r="A26" s="1335"/>
      <c r="B26" s="1356" t="s">
        <v>1257</v>
      </c>
      <c r="C26" s="728"/>
      <c r="D26" s="1342"/>
      <c r="E26" s="979"/>
      <c r="F26" s="979"/>
      <c r="G26" s="979"/>
      <c r="H26" s="979"/>
      <c r="I26" s="1003"/>
      <c r="J26" s="1337"/>
      <c r="K26" s="1311"/>
      <c r="M26" s="1311"/>
      <c r="N26" s="1311"/>
      <c r="O26" s="1311"/>
      <c r="P26" s="1311"/>
      <c r="Q26" s="1311"/>
      <c r="R26" s="1311"/>
      <c r="S26" s="1311"/>
      <c r="T26" s="1311"/>
      <c r="U26" s="1311"/>
      <c r="V26" s="1357">
        <f>SUM(C27:C36)</f>
        <v>4043.2100000000005</v>
      </c>
    </row>
    <row r="27" spans="1:22" s="1316" customFormat="1" ht="21.75" customHeight="1">
      <c r="A27" s="1346"/>
      <c r="B27" s="1347" t="s">
        <v>1278</v>
      </c>
      <c r="C27" s="979">
        <f>2332+39.22</f>
        <v>2371.2199999999998</v>
      </c>
      <c r="D27" s="1358" t="s">
        <v>258</v>
      </c>
      <c r="E27" s="1019">
        <v>67</v>
      </c>
      <c r="F27" s="1019">
        <f t="shared" ref="F27:F30" si="0">ROUND(C27*E27,0)</f>
        <v>158872</v>
      </c>
      <c r="G27" s="1019">
        <v>31</v>
      </c>
      <c r="H27" s="1019">
        <f t="shared" ref="H27:H30" si="1">ROUND(C27*G27,0)</f>
        <v>73508</v>
      </c>
      <c r="I27" s="1019">
        <f t="shared" ref="I27:I30" si="2">F27+H27</f>
        <v>232380</v>
      </c>
      <c r="J27" s="1359"/>
      <c r="K27" s="1311"/>
      <c r="M27" s="1311"/>
      <c r="N27" s="1311"/>
      <c r="O27" s="1311"/>
      <c r="P27" s="1311"/>
      <c r="Q27" s="1311"/>
      <c r="R27" s="1311"/>
      <c r="S27" s="1311"/>
      <c r="T27" s="1311"/>
      <c r="U27" s="1311"/>
      <c r="V27" s="1357">
        <f>V26/60</f>
        <v>67.386833333333342</v>
      </c>
    </row>
    <row r="28" spans="1:22" s="1316" customFormat="1" ht="21.75" customHeight="1">
      <c r="A28" s="1346"/>
      <c r="B28" s="1347" t="s">
        <v>1268</v>
      </c>
      <c r="C28" s="979">
        <v>363.88</v>
      </c>
      <c r="D28" s="1358" t="s">
        <v>258</v>
      </c>
      <c r="E28" s="1019">
        <v>67</v>
      </c>
      <c r="F28" s="1019">
        <f t="shared" si="0"/>
        <v>24380</v>
      </c>
      <c r="G28" s="1019">
        <v>31</v>
      </c>
      <c r="H28" s="1019">
        <f t="shared" si="1"/>
        <v>11280</v>
      </c>
      <c r="I28" s="1019">
        <f t="shared" si="2"/>
        <v>35660</v>
      </c>
      <c r="J28" s="1359"/>
      <c r="K28" s="1311"/>
      <c r="M28" s="1311"/>
      <c r="N28" s="1311"/>
      <c r="O28" s="1311"/>
      <c r="P28" s="1311"/>
      <c r="Q28" s="1311"/>
      <c r="R28" s="1311"/>
      <c r="S28" s="1311"/>
      <c r="T28" s="1311"/>
      <c r="U28" s="1311"/>
      <c r="V28" s="1357"/>
    </row>
    <row r="29" spans="1:22" s="1316" customFormat="1" ht="21.75" customHeight="1">
      <c r="A29" s="1346"/>
      <c r="B29" s="1347" t="s">
        <v>1310</v>
      </c>
      <c r="C29" s="979">
        <v>283.86</v>
      </c>
      <c r="D29" s="1358" t="s">
        <v>258</v>
      </c>
      <c r="E29" s="1019">
        <v>67</v>
      </c>
      <c r="F29" s="1019">
        <f t="shared" si="0"/>
        <v>19019</v>
      </c>
      <c r="G29" s="1019">
        <v>31</v>
      </c>
      <c r="H29" s="1019">
        <f t="shared" si="1"/>
        <v>8800</v>
      </c>
      <c r="I29" s="1019">
        <f t="shared" si="2"/>
        <v>27819</v>
      </c>
      <c r="J29" s="1359"/>
      <c r="K29" s="1311"/>
      <c r="M29" s="1311"/>
      <c r="N29" s="1311"/>
      <c r="O29" s="1311"/>
      <c r="P29" s="1311"/>
      <c r="Q29" s="1311"/>
      <c r="R29" s="1311"/>
      <c r="S29" s="1311"/>
      <c r="T29" s="1311"/>
      <c r="U29" s="1311"/>
      <c r="V29" s="1357"/>
    </row>
    <row r="30" spans="1:22" s="1316" customFormat="1" ht="21.75" customHeight="1">
      <c r="A30" s="1346"/>
      <c r="B30" s="1347" t="s">
        <v>1274</v>
      </c>
      <c r="C30" s="979">
        <f>74.75+34.8</f>
        <v>109.55</v>
      </c>
      <c r="D30" s="1358" t="s">
        <v>258</v>
      </c>
      <c r="E30" s="1019">
        <v>67</v>
      </c>
      <c r="F30" s="1019">
        <f t="shared" si="0"/>
        <v>7340</v>
      </c>
      <c r="G30" s="1019">
        <v>31</v>
      </c>
      <c r="H30" s="1019">
        <f t="shared" si="1"/>
        <v>3396</v>
      </c>
      <c r="I30" s="1019">
        <f t="shared" si="2"/>
        <v>10736</v>
      </c>
      <c r="J30" s="1359"/>
      <c r="K30" s="1311"/>
      <c r="M30" s="1311"/>
      <c r="N30" s="1311"/>
      <c r="O30" s="1311"/>
      <c r="P30" s="1311"/>
      <c r="Q30" s="1311"/>
      <c r="R30" s="1311"/>
      <c r="S30" s="1311"/>
      <c r="T30" s="1311"/>
      <c r="U30" s="1311"/>
      <c r="V30" s="1311"/>
    </row>
    <row r="31" spans="1:22" s="1316" customFormat="1" ht="21.75" customHeight="1">
      <c r="A31" s="1346"/>
      <c r="B31" s="1347"/>
      <c r="C31" s="979"/>
      <c r="D31" s="1358"/>
      <c r="E31" s="979"/>
      <c r="F31" s="979"/>
      <c r="G31" s="979"/>
      <c r="H31" s="979"/>
      <c r="I31" s="979"/>
      <c r="J31" s="1337"/>
      <c r="K31" s="1311"/>
      <c r="M31" s="1311"/>
      <c r="N31" s="1311"/>
      <c r="O31" s="1311"/>
      <c r="P31" s="1311"/>
      <c r="Q31" s="1311"/>
      <c r="R31" s="1311"/>
      <c r="S31" s="1311"/>
      <c r="T31" s="1311"/>
      <c r="U31" s="1311"/>
      <c r="V31" s="1311"/>
    </row>
    <row r="32" spans="1:22" s="1316" customFormat="1" ht="21.75" customHeight="1">
      <c r="A32" s="1346"/>
      <c r="B32" s="1334" t="s">
        <v>1313</v>
      </c>
      <c r="C32" s="979"/>
      <c r="D32" s="1358"/>
      <c r="E32" s="979"/>
      <c r="F32" s="979"/>
      <c r="G32" s="979"/>
      <c r="H32" s="979"/>
      <c r="I32" s="979"/>
      <c r="J32" s="1337"/>
      <c r="K32" s="1311"/>
      <c r="M32" s="1311"/>
      <c r="N32" s="1311"/>
      <c r="O32" s="1311"/>
      <c r="P32" s="1311"/>
      <c r="Q32" s="1311"/>
      <c r="R32" s="1311"/>
      <c r="S32" s="1311"/>
      <c r="T32" s="1311"/>
      <c r="U32" s="1311"/>
      <c r="V32" s="1311"/>
    </row>
    <row r="33" spans="1:22" s="1316" customFormat="1" ht="21.75" customHeight="1">
      <c r="A33" s="1346"/>
      <c r="B33" s="1347" t="s">
        <v>1269</v>
      </c>
      <c r="C33" s="979">
        <v>215.8</v>
      </c>
      <c r="D33" s="1358" t="s">
        <v>258</v>
      </c>
      <c r="E33" s="1019">
        <v>38</v>
      </c>
      <c r="F33" s="1019">
        <f t="shared" ref="F33:F36" si="3">ROUND(C33*E33,0)</f>
        <v>8200</v>
      </c>
      <c r="G33" s="1019">
        <v>35</v>
      </c>
      <c r="H33" s="1019">
        <f t="shared" ref="H33:H36" si="4">ROUND(C33*G33,0)</f>
        <v>7553</v>
      </c>
      <c r="I33" s="1019">
        <f t="shared" ref="I33:I36" si="5">F33+H33</f>
        <v>15753</v>
      </c>
      <c r="J33" s="1337"/>
      <c r="K33" s="1311"/>
      <c r="M33" s="1311"/>
      <c r="N33" s="1311"/>
      <c r="O33" s="1311"/>
      <c r="P33" s="1311"/>
      <c r="Q33" s="1311"/>
      <c r="R33" s="1311"/>
      <c r="S33" s="1311"/>
      <c r="T33" s="1311"/>
      <c r="U33" s="1311"/>
      <c r="V33" s="1311"/>
    </row>
    <row r="34" spans="1:22" s="1316" customFormat="1" ht="21.75" customHeight="1">
      <c r="A34" s="1346"/>
      <c r="B34" s="1347" t="s">
        <v>1272</v>
      </c>
      <c r="C34" s="979">
        <v>50</v>
      </c>
      <c r="D34" s="1358" t="s">
        <v>258</v>
      </c>
      <c r="E34" s="1019">
        <v>38</v>
      </c>
      <c r="F34" s="1019">
        <f t="shared" si="3"/>
        <v>1900</v>
      </c>
      <c r="G34" s="1019">
        <v>35</v>
      </c>
      <c r="H34" s="1019">
        <f t="shared" si="4"/>
        <v>1750</v>
      </c>
      <c r="I34" s="1019">
        <f t="shared" si="5"/>
        <v>3650</v>
      </c>
      <c r="J34" s="1337"/>
      <c r="K34" s="1311"/>
      <c r="M34" s="1311"/>
      <c r="N34" s="1311"/>
      <c r="O34" s="1311"/>
      <c r="P34" s="1311"/>
      <c r="Q34" s="1311"/>
      <c r="R34" s="1311"/>
      <c r="S34" s="1311"/>
      <c r="T34" s="1311"/>
      <c r="U34" s="1311"/>
      <c r="V34" s="1311"/>
    </row>
    <row r="35" spans="1:22" s="1316" customFormat="1" ht="21.75" customHeight="1">
      <c r="A35" s="1346"/>
      <c r="B35" s="1347" t="s">
        <v>1273</v>
      </c>
      <c r="C35" s="979">
        <v>343.9</v>
      </c>
      <c r="D35" s="1358" t="s">
        <v>258</v>
      </c>
      <c r="E35" s="1019">
        <v>38</v>
      </c>
      <c r="F35" s="1019">
        <f t="shared" si="3"/>
        <v>13068</v>
      </c>
      <c r="G35" s="1019">
        <v>35</v>
      </c>
      <c r="H35" s="1019">
        <f t="shared" si="4"/>
        <v>12037</v>
      </c>
      <c r="I35" s="1019">
        <f t="shared" si="5"/>
        <v>25105</v>
      </c>
      <c r="J35" s="1337"/>
      <c r="K35" s="1311"/>
      <c r="M35" s="1311"/>
      <c r="N35" s="1311"/>
      <c r="O35" s="1311"/>
      <c r="P35" s="1311"/>
      <c r="Q35" s="1311"/>
      <c r="R35" s="1311"/>
      <c r="S35" s="1311"/>
      <c r="T35" s="1311"/>
      <c r="U35" s="1311"/>
      <c r="V35" s="1311"/>
    </row>
    <row r="36" spans="1:22" s="1316" customFormat="1" ht="21.75" customHeight="1">
      <c r="A36" s="1346"/>
      <c r="B36" s="1347" t="s">
        <v>1270</v>
      </c>
      <c r="C36" s="979">
        <v>305</v>
      </c>
      <c r="D36" s="1358" t="s">
        <v>258</v>
      </c>
      <c r="E36" s="1019">
        <v>38</v>
      </c>
      <c r="F36" s="1019">
        <f t="shared" si="3"/>
        <v>11590</v>
      </c>
      <c r="G36" s="1019">
        <v>35</v>
      </c>
      <c r="H36" s="1019">
        <f t="shared" si="4"/>
        <v>10675</v>
      </c>
      <c r="I36" s="1019">
        <f t="shared" si="5"/>
        <v>22265</v>
      </c>
      <c r="J36" s="1337"/>
      <c r="K36" s="1311"/>
      <c r="M36" s="1311"/>
      <c r="N36" s="1311"/>
      <c r="O36" s="1311"/>
      <c r="P36" s="1311"/>
      <c r="Q36" s="1311"/>
      <c r="R36" s="1311"/>
      <c r="S36" s="1311"/>
      <c r="T36" s="1311"/>
      <c r="U36" s="1311"/>
      <c r="V36" s="1311"/>
    </row>
    <row r="37" spans="1:22" s="1316" customFormat="1" ht="21.75" customHeight="1">
      <c r="A37" s="1346"/>
      <c r="B37" s="1347"/>
      <c r="C37" s="979"/>
      <c r="D37" s="1358"/>
      <c r="E37" s="1019"/>
      <c r="F37" s="1019"/>
      <c r="G37" s="1019"/>
      <c r="H37" s="1019"/>
      <c r="I37" s="1019"/>
      <c r="J37" s="1337"/>
      <c r="K37" s="1311"/>
      <c r="M37" s="1311"/>
      <c r="N37" s="1311"/>
      <c r="O37" s="1311"/>
      <c r="P37" s="1311"/>
      <c r="Q37" s="1311"/>
      <c r="R37" s="1311"/>
      <c r="S37" s="1311"/>
      <c r="T37" s="1311"/>
      <c r="U37" s="1311"/>
      <c r="V37" s="1311"/>
    </row>
    <row r="38" spans="1:22" s="1316" customFormat="1" ht="21.75" customHeight="1">
      <c r="A38" s="1346"/>
      <c r="B38" s="1334" t="s">
        <v>1317</v>
      </c>
      <c r="C38" s="979"/>
      <c r="D38" s="1358"/>
      <c r="E38" s="979"/>
      <c r="F38" s="979"/>
      <c r="G38" s="979"/>
      <c r="H38" s="979"/>
      <c r="I38" s="979"/>
      <c r="J38" s="1337"/>
      <c r="K38" s="1311"/>
      <c r="M38" s="1311"/>
      <c r="N38" s="1311"/>
      <c r="O38" s="1311"/>
      <c r="P38" s="1311"/>
      <c r="Q38" s="1311"/>
      <c r="R38" s="1311"/>
      <c r="S38" s="1311"/>
      <c r="T38" s="1311"/>
      <c r="U38" s="1311"/>
      <c r="V38" s="1311"/>
    </row>
    <row r="39" spans="1:22" ht="21.75" customHeight="1">
      <c r="A39" s="1346"/>
      <c r="B39" s="1347" t="s">
        <v>1271</v>
      </c>
      <c r="C39" s="979">
        <v>566</v>
      </c>
      <c r="D39" s="1358" t="s">
        <v>258</v>
      </c>
      <c r="E39" s="1019">
        <v>0</v>
      </c>
      <c r="F39" s="1019">
        <f t="shared" ref="F39" si="6">ROUND(C39*E39,0)</f>
        <v>0</v>
      </c>
      <c r="G39" s="1019">
        <v>10</v>
      </c>
      <c r="H39" s="1019">
        <f t="shared" ref="H39" si="7">ROUND(C39*G39,0)</f>
        <v>5660</v>
      </c>
      <c r="I39" s="1019">
        <f t="shared" ref="I39" si="8">F39+H39</f>
        <v>5660</v>
      </c>
      <c r="J39" s="1337"/>
    </row>
    <row r="40" spans="1:22" ht="21.75" customHeight="1">
      <c r="A40" s="1348"/>
      <c r="B40" s="1349" t="s">
        <v>1318</v>
      </c>
      <c r="C40" s="790"/>
      <c r="D40" s="1360"/>
      <c r="E40" s="981"/>
      <c r="F40" s="981"/>
      <c r="G40" s="981"/>
      <c r="H40" s="981"/>
      <c r="I40" s="982">
        <f>SUM(I24:I39)</f>
        <v>379028</v>
      </c>
      <c r="J40" s="1352"/>
    </row>
    <row r="41" spans="1:22" ht="21.75" customHeight="1">
      <c r="A41" s="1353">
        <v>2</v>
      </c>
      <c r="B41" s="1354" t="s">
        <v>1275</v>
      </c>
      <c r="C41" s="1190"/>
      <c r="D41" s="1361"/>
      <c r="E41" s="1191"/>
      <c r="F41" s="1191"/>
      <c r="G41" s="1191"/>
      <c r="H41" s="1191"/>
      <c r="I41" s="1191"/>
      <c r="J41" s="1332"/>
    </row>
    <row r="42" spans="1:22" ht="21.75" customHeight="1">
      <c r="A42" s="1346"/>
      <c r="B42" s="1356" t="s">
        <v>1315</v>
      </c>
      <c r="C42" s="728"/>
      <c r="D42" s="1358"/>
      <c r="E42" s="979"/>
      <c r="F42" s="979"/>
      <c r="G42" s="979"/>
      <c r="H42" s="979"/>
      <c r="I42" s="979"/>
      <c r="J42" s="1337"/>
    </row>
    <row r="43" spans="1:22" ht="21.75" customHeight="1">
      <c r="A43" s="1346"/>
      <c r="B43" s="1356" t="s">
        <v>1257</v>
      </c>
      <c r="C43" s="728"/>
      <c r="D43" s="1358"/>
      <c r="E43" s="979"/>
      <c r="F43" s="979"/>
      <c r="G43" s="979"/>
      <c r="H43" s="979"/>
      <c r="I43" s="979"/>
      <c r="J43" s="1337"/>
      <c r="V43" s="1311">
        <f>SUM(C44:C53)</f>
        <v>2745.88</v>
      </c>
    </row>
    <row r="44" spans="1:22" ht="21.75" customHeight="1">
      <c r="A44" s="1346"/>
      <c r="B44" s="1347" t="s">
        <v>1277</v>
      </c>
      <c r="C44" s="728">
        <f>1864.2+10.27+14.49+22+8</f>
        <v>1918.96</v>
      </c>
      <c r="D44" s="1358" t="s">
        <v>258</v>
      </c>
      <c r="E44" s="1019">
        <v>67</v>
      </c>
      <c r="F44" s="1019">
        <f t="shared" ref="F44:F46" si="9">ROUND(C44*E44,0)</f>
        <v>128570</v>
      </c>
      <c r="G44" s="1019">
        <v>31</v>
      </c>
      <c r="H44" s="1019">
        <f t="shared" ref="H44:H46" si="10">ROUND(C44*G44,0)</f>
        <v>59488</v>
      </c>
      <c r="I44" s="1019">
        <f t="shared" ref="I44:I46" si="11">F44+H44</f>
        <v>188058</v>
      </c>
      <c r="J44" s="1337"/>
      <c r="V44" s="1311">
        <f>V43/60</f>
        <v>45.76466666666667</v>
      </c>
    </row>
    <row r="45" spans="1:22" ht="21.75" customHeight="1">
      <c r="A45" s="1346"/>
      <c r="B45" s="1347" t="s">
        <v>1268</v>
      </c>
      <c r="C45" s="728">
        <v>111.34</v>
      </c>
      <c r="D45" s="1358" t="s">
        <v>258</v>
      </c>
      <c r="E45" s="1019">
        <v>67</v>
      </c>
      <c r="F45" s="1019">
        <f t="shared" si="9"/>
        <v>7460</v>
      </c>
      <c r="G45" s="1019">
        <v>31</v>
      </c>
      <c r="H45" s="1019">
        <f t="shared" si="10"/>
        <v>3452</v>
      </c>
      <c r="I45" s="1019">
        <f t="shared" si="11"/>
        <v>10912</v>
      </c>
      <c r="J45" s="1337"/>
    </row>
    <row r="46" spans="1:22" ht="21.75" customHeight="1">
      <c r="A46" s="1346"/>
      <c r="B46" s="1347" t="s">
        <v>1310</v>
      </c>
      <c r="C46" s="728">
        <v>236.26</v>
      </c>
      <c r="D46" s="1358" t="s">
        <v>258</v>
      </c>
      <c r="E46" s="1019">
        <v>67</v>
      </c>
      <c r="F46" s="1019">
        <f t="shared" si="9"/>
        <v>15829</v>
      </c>
      <c r="G46" s="1019">
        <v>31</v>
      </c>
      <c r="H46" s="1019">
        <f t="shared" si="10"/>
        <v>7324</v>
      </c>
      <c r="I46" s="1019">
        <f t="shared" si="11"/>
        <v>23153</v>
      </c>
      <c r="J46" s="1337"/>
    </row>
    <row r="47" spans="1:22" ht="21.75" customHeight="1">
      <c r="A47" s="1346"/>
      <c r="B47" s="1347"/>
      <c r="C47" s="728"/>
      <c r="D47" s="1358"/>
      <c r="E47" s="979"/>
      <c r="F47" s="979"/>
      <c r="G47" s="1029"/>
      <c r="H47" s="1029"/>
      <c r="I47" s="1197"/>
      <c r="J47" s="1337"/>
    </row>
    <row r="48" spans="1:22" s="1364" customFormat="1" ht="21.75" customHeight="1">
      <c r="A48" s="1362"/>
      <c r="B48" s="1347"/>
      <c r="C48" s="1091"/>
      <c r="D48" s="1358"/>
      <c r="E48" s="1091"/>
      <c r="F48" s="1094"/>
      <c r="G48" s="1095"/>
      <c r="H48" s="1095"/>
      <c r="I48" s="1095"/>
      <c r="J48" s="1363"/>
      <c r="L48" s="1365"/>
    </row>
    <row r="49" spans="1:22" s="1364" customFormat="1" ht="21.75" customHeight="1">
      <c r="A49" s="1366"/>
      <c r="B49" s="1367" t="s">
        <v>1353</v>
      </c>
      <c r="C49" s="1098"/>
      <c r="D49" s="1369"/>
      <c r="E49" s="1098"/>
      <c r="F49" s="1103"/>
      <c r="G49" s="1098"/>
      <c r="H49" s="1111"/>
      <c r="I49" s="1113"/>
      <c r="J49" s="1368"/>
    </row>
    <row r="50" spans="1:22" s="1372" customFormat="1" ht="21.75" customHeight="1">
      <c r="A50" s="1366"/>
      <c r="B50" s="1347" t="s">
        <v>1269</v>
      </c>
      <c r="C50" s="1098">
        <v>133.32</v>
      </c>
      <c r="D50" s="1358" t="s">
        <v>258</v>
      </c>
      <c r="E50" s="1019">
        <v>38</v>
      </c>
      <c r="F50" s="1019">
        <f t="shared" ref="F50:F53" si="12">ROUND(C50*E50,0)</f>
        <v>5066</v>
      </c>
      <c r="G50" s="1019">
        <v>35</v>
      </c>
      <c r="H50" s="1019">
        <f t="shared" ref="H50:H53" si="13">ROUND(C50*G50,0)</f>
        <v>4666</v>
      </c>
      <c r="I50" s="1019">
        <f t="shared" ref="I50:I53" si="14">F50+H50</f>
        <v>9732</v>
      </c>
      <c r="J50" s="1370"/>
      <c r="K50" s="1371"/>
      <c r="L50" s="1371"/>
    </row>
    <row r="51" spans="1:22" s="1372" customFormat="1" ht="21.75" customHeight="1">
      <c r="A51" s="1366"/>
      <c r="B51" s="1347" t="s">
        <v>1272</v>
      </c>
      <c r="C51" s="1098">
        <v>7</v>
      </c>
      <c r="D51" s="1358" t="s">
        <v>258</v>
      </c>
      <c r="E51" s="1019">
        <v>38</v>
      </c>
      <c r="F51" s="1019">
        <f t="shared" si="12"/>
        <v>266</v>
      </c>
      <c r="G51" s="1019">
        <v>35</v>
      </c>
      <c r="H51" s="1019">
        <f t="shared" si="13"/>
        <v>245</v>
      </c>
      <c r="I51" s="1019">
        <f t="shared" si="14"/>
        <v>511</v>
      </c>
      <c r="J51" s="1370"/>
      <c r="K51" s="1371"/>
      <c r="L51" s="1371"/>
    </row>
    <row r="52" spans="1:22" s="1372" customFormat="1" ht="21.75" customHeight="1">
      <c r="A52" s="1366"/>
      <c r="B52" s="1347" t="s">
        <v>1311</v>
      </c>
      <c r="C52" s="1098">
        <v>216</v>
      </c>
      <c r="D52" s="1358" t="s">
        <v>258</v>
      </c>
      <c r="E52" s="1019">
        <v>38</v>
      </c>
      <c r="F52" s="1019">
        <f t="shared" si="12"/>
        <v>8208</v>
      </c>
      <c r="G52" s="1019">
        <v>35</v>
      </c>
      <c r="H52" s="1019">
        <f t="shared" si="13"/>
        <v>7560</v>
      </c>
      <c r="I52" s="1019">
        <f t="shared" si="14"/>
        <v>15768</v>
      </c>
      <c r="J52" s="1370"/>
      <c r="K52" s="1371"/>
      <c r="L52" s="1371"/>
    </row>
    <row r="53" spans="1:22" s="1372" customFormat="1" ht="21.75" customHeight="1">
      <c r="A53" s="1366"/>
      <c r="B53" s="1347" t="s">
        <v>1276</v>
      </c>
      <c r="C53" s="1098">
        <f>18+64+41</f>
        <v>123</v>
      </c>
      <c r="D53" s="1358" t="s">
        <v>258</v>
      </c>
      <c r="E53" s="1019">
        <v>38</v>
      </c>
      <c r="F53" s="1019">
        <f t="shared" si="12"/>
        <v>4674</v>
      </c>
      <c r="G53" s="1019">
        <v>35</v>
      </c>
      <c r="H53" s="1019">
        <f t="shared" si="13"/>
        <v>4305</v>
      </c>
      <c r="I53" s="1019">
        <f t="shared" si="14"/>
        <v>8979</v>
      </c>
      <c r="J53" s="1370"/>
      <c r="K53" s="1371"/>
      <c r="L53" s="1371"/>
    </row>
    <row r="54" spans="1:22" s="1372" customFormat="1" ht="21.75" customHeight="1">
      <c r="A54" s="1366"/>
      <c r="B54" s="1347"/>
      <c r="C54" s="1098"/>
      <c r="D54" s="1358"/>
      <c r="E54" s="1019"/>
      <c r="F54" s="1019"/>
      <c r="G54" s="1203"/>
      <c r="H54" s="1203"/>
      <c r="I54" s="1019"/>
      <c r="J54" s="1370"/>
      <c r="K54" s="1371"/>
      <c r="L54" s="1371"/>
    </row>
    <row r="55" spans="1:22" s="1372" customFormat="1" ht="21.75" customHeight="1">
      <c r="A55" s="1366"/>
      <c r="B55" s="1334" t="s">
        <v>1317</v>
      </c>
      <c r="C55" s="1098"/>
      <c r="D55" s="1369"/>
      <c r="E55" s="1098"/>
      <c r="F55" s="1098"/>
      <c r="G55" s="1095"/>
      <c r="H55" s="1095"/>
      <c r="I55" s="1112"/>
      <c r="J55" s="1370"/>
      <c r="K55" s="1371"/>
      <c r="L55" s="1371"/>
    </row>
    <row r="56" spans="1:22" s="1372" customFormat="1" ht="21.75" customHeight="1">
      <c r="A56" s="1366"/>
      <c r="B56" s="1347" t="s">
        <v>1271</v>
      </c>
      <c r="C56" s="1098">
        <f>6+7+26+11+9+30+6+48+12+10+20+63+69+51+68+162</f>
        <v>598</v>
      </c>
      <c r="D56" s="1358" t="s">
        <v>258</v>
      </c>
      <c r="E56" s="1019">
        <v>0</v>
      </c>
      <c r="F56" s="1019">
        <f t="shared" ref="F56" si="15">ROUND(C56*E56,0)</f>
        <v>0</v>
      </c>
      <c r="G56" s="1019">
        <v>10</v>
      </c>
      <c r="H56" s="1019">
        <f t="shared" ref="H56" si="16">ROUND(C56*G56,0)</f>
        <v>5980</v>
      </c>
      <c r="I56" s="1019">
        <f t="shared" ref="I56" si="17">F56+H56</f>
        <v>5980</v>
      </c>
      <c r="J56" s="1370"/>
      <c r="K56" s="1371"/>
      <c r="L56" s="1371"/>
    </row>
    <row r="57" spans="1:22" s="1372" customFormat="1" ht="21.75" customHeight="1">
      <c r="A57" s="1373"/>
      <c r="B57" s="1349" t="s">
        <v>1319</v>
      </c>
      <c r="C57" s="1204"/>
      <c r="D57" s="1374"/>
      <c r="E57" s="981"/>
      <c r="F57" s="981"/>
      <c r="G57" s="1205"/>
      <c r="H57" s="1205"/>
      <c r="I57" s="982">
        <f>SUM(I41:I56)</f>
        <v>263093</v>
      </c>
      <c r="J57" s="1375"/>
      <c r="K57" s="1371"/>
      <c r="L57" s="1371"/>
    </row>
    <row r="58" spans="1:22" s="1372" customFormat="1" ht="21.75" customHeight="1">
      <c r="A58" s="1376">
        <v>3</v>
      </c>
      <c r="B58" s="1377" t="s">
        <v>1279</v>
      </c>
      <c r="C58" s="1075"/>
      <c r="D58" s="1378"/>
      <c r="E58" s="1075"/>
      <c r="F58" s="1075"/>
      <c r="G58" s="1211"/>
      <c r="H58" s="1211"/>
      <c r="I58" s="1212"/>
      <c r="J58" s="1379"/>
      <c r="K58" s="1371"/>
      <c r="L58" s="1371"/>
    </row>
    <row r="59" spans="1:22" s="1372" customFormat="1" ht="21.75" customHeight="1">
      <c r="A59" s="1380"/>
      <c r="B59" s="1381" t="s">
        <v>1342</v>
      </c>
      <c r="C59" s="1084">
        <v>20</v>
      </c>
      <c r="D59" s="1382" t="s">
        <v>682</v>
      </c>
      <c r="E59" s="1084">
        <v>800</v>
      </c>
      <c r="F59" s="1084">
        <f>E59*C59</f>
        <v>16000</v>
      </c>
      <c r="G59" s="1213">
        <v>0</v>
      </c>
      <c r="H59" s="1213">
        <v>0</v>
      </c>
      <c r="I59" s="1214">
        <f t="shared" ref="I59" si="18">F59+H59</f>
        <v>16000</v>
      </c>
      <c r="J59" s="1383" t="s">
        <v>1341</v>
      </c>
      <c r="K59" s="1371"/>
      <c r="L59" s="1371"/>
    </row>
    <row r="60" spans="1:22" s="1372" customFormat="1" ht="21.75" customHeight="1">
      <c r="A60" s="1366"/>
      <c r="B60" s="1356" t="s">
        <v>1315</v>
      </c>
      <c r="C60" s="1098"/>
      <c r="D60" s="1369"/>
      <c r="E60" s="1098"/>
      <c r="F60" s="1098"/>
      <c r="G60" s="1095"/>
      <c r="H60" s="1095"/>
      <c r="I60" s="1112"/>
      <c r="J60" s="1370"/>
      <c r="K60" s="1371"/>
      <c r="L60" s="1371"/>
    </row>
    <row r="61" spans="1:22" s="1372" customFormat="1" ht="21.75" customHeight="1">
      <c r="A61" s="1366"/>
      <c r="B61" s="1356" t="s">
        <v>1257</v>
      </c>
      <c r="C61" s="1098"/>
      <c r="D61" s="1369"/>
      <c r="E61" s="1098"/>
      <c r="F61" s="1098"/>
      <c r="G61" s="1095"/>
      <c r="H61" s="1095"/>
      <c r="I61" s="1112"/>
      <c r="J61" s="1370"/>
      <c r="K61" s="1371"/>
      <c r="L61" s="1371"/>
    </row>
    <row r="62" spans="1:22" s="1372" customFormat="1" ht="21.75" customHeight="1">
      <c r="A62" s="1366"/>
      <c r="B62" s="1384" t="s">
        <v>1280</v>
      </c>
      <c r="C62" s="1098">
        <f>217*1.07</f>
        <v>232.19000000000003</v>
      </c>
      <c r="D62" s="1369" t="s">
        <v>258</v>
      </c>
      <c r="E62" s="1019">
        <v>67</v>
      </c>
      <c r="F62" s="1019">
        <f t="shared" ref="F62:F63" si="19">ROUND(C62*E62,0)</f>
        <v>15557</v>
      </c>
      <c r="G62" s="1019">
        <v>31</v>
      </c>
      <c r="H62" s="1019">
        <f t="shared" ref="H62:H63" si="20">ROUND(C62*G62,0)</f>
        <v>7198</v>
      </c>
      <c r="I62" s="1019">
        <f t="shared" ref="I62:I63" si="21">F62+H62</f>
        <v>22755</v>
      </c>
      <c r="J62" s="1370"/>
      <c r="K62" s="1371"/>
      <c r="L62" s="1371"/>
    </row>
    <row r="63" spans="1:22" s="1372" customFormat="1" ht="21.75" customHeight="1">
      <c r="A63" s="1366"/>
      <c r="B63" s="1384" t="s">
        <v>1281</v>
      </c>
      <c r="C63" s="1098">
        <f>((1.12*1.4)+0.05)*90</f>
        <v>145.62</v>
      </c>
      <c r="D63" s="1369" t="s">
        <v>258</v>
      </c>
      <c r="E63" s="1019">
        <v>67</v>
      </c>
      <c r="F63" s="1019">
        <f t="shared" si="19"/>
        <v>9757</v>
      </c>
      <c r="G63" s="1019">
        <v>31</v>
      </c>
      <c r="H63" s="1019">
        <f t="shared" si="20"/>
        <v>4514</v>
      </c>
      <c r="I63" s="1019">
        <f t="shared" si="21"/>
        <v>14271</v>
      </c>
      <c r="J63" s="1370"/>
      <c r="K63" s="1371"/>
      <c r="L63" s="1371"/>
      <c r="V63" s="1385">
        <f>SUM(C62:C69)</f>
        <v>693.47</v>
      </c>
    </row>
    <row r="64" spans="1:22" s="1372" customFormat="1" ht="21.75" customHeight="1">
      <c r="A64" s="1366"/>
      <c r="B64" s="1384" t="s">
        <v>1282</v>
      </c>
      <c r="C64" s="1098">
        <f>86+8</f>
        <v>94</v>
      </c>
      <c r="D64" s="1369" t="s">
        <v>682</v>
      </c>
      <c r="E64" s="1019">
        <v>38</v>
      </c>
      <c r="F64" s="1019">
        <f t="shared" ref="F64" si="22">ROUND(C64*E64,0)</f>
        <v>3572</v>
      </c>
      <c r="G64" s="1019">
        <v>20</v>
      </c>
      <c r="H64" s="1019">
        <f t="shared" ref="H64" si="23">ROUND(C64*G64,0)</f>
        <v>1880</v>
      </c>
      <c r="I64" s="1019">
        <f t="shared" ref="I64" si="24">F64+H64</f>
        <v>5452</v>
      </c>
      <c r="J64" s="1370"/>
      <c r="K64" s="1371"/>
      <c r="L64" s="1371"/>
      <c r="V64" s="1385">
        <f>V63/60</f>
        <v>11.557833333333333</v>
      </c>
    </row>
    <row r="65" spans="1:22" s="1390" customFormat="1" ht="21.75" customHeight="1">
      <c r="A65" s="1333"/>
      <c r="B65" s="1386"/>
      <c r="C65" s="1103"/>
      <c r="D65" s="1387"/>
      <c r="E65" s="1103"/>
      <c r="F65" s="1103"/>
      <c r="G65" s="1127"/>
      <c r="H65" s="1127"/>
      <c r="I65" s="1198"/>
      <c r="J65" s="1388"/>
      <c r="K65" s="1389"/>
      <c r="L65" s="1389"/>
    </row>
    <row r="66" spans="1:22" s="1364" customFormat="1" ht="21.75" customHeight="1">
      <c r="A66" s="1391"/>
      <c r="B66" s="1367" t="s">
        <v>1314</v>
      </c>
      <c r="C66" s="1199"/>
      <c r="D66" s="1369"/>
      <c r="E66" s="1098"/>
      <c r="F66" s="1098"/>
      <c r="G66" s="1098"/>
      <c r="H66" s="1200"/>
      <c r="I66" s="1201"/>
      <c r="J66" s="1392"/>
      <c r="L66" s="1365"/>
      <c r="V66" s="1393">
        <f>SUM(C27)</f>
        <v>2371.2199999999998</v>
      </c>
    </row>
    <row r="67" spans="1:22" s="1364" customFormat="1" ht="21.75" customHeight="1">
      <c r="A67" s="1333"/>
      <c r="B67" s="1384" t="s">
        <v>1283</v>
      </c>
      <c r="C67" s="1202">
        <v>171.97</v>
      </c>
      <c r="D67" s="1369" t="s">
        <v>258</v>
      </c>
      <c r="E67" s="1019">
        <v>38</v>
      </c>
      <c r="F67" s="1019">
        <f t="shared" ref="F67:F69" si="25">ROUND(C67*E67,0)</f>
        <v>6535</v>
      </c>
      <c r="G67" s="1019">
        <v>30</v>
      </c>
      <c r="H67" s="1019">
        <f t="shared" ref="H67:H69" si="26">ROUND(C67*G67,0)</f>
        <v>5159</v>
      </c>
      <c r="I67" s="1019">
        <f t="shared" ref="I67:I69" si="27">F67+H67</f>
        <v>11694</v>
      </c>
      <c r="J67" s="1370"/>
      <c r="L67" s="1365"/>
    </row>
    <row r="68" spans="1:22" s="1364" customFormat="1" ht="21.75" customHeight="1">
      <c r="A68" s="1362"/>
      <c r="B68" s="1347" t="s">
        <v>1291</v>
      </c>
      <c r="C68" s="1091">
        <v>24.31</v>
      </c>
      <c r="D68" s="1369" t="s">
        <v>258</v>
      </c>
      <c r="E68" s="1019">
        <v>38</v>
      </c>
      <c r="F68" s="1019">
        <f t="shared" si="25"/>
        <v>924</v>
      </c>
      <c r="G68" s="1019">
        <v>30</v>
      </c>
      <c r="H68" s="1019">
        <f t="shared" si="26"/>
        <v>729</v>
      </c>
      <c r="I68" s="1019">
        <f t="shared" si="27"/>
        <v>1653</v>
      </c>
      <c r="J68" s="1370"/>
      <c r="L68" s="1365"/>
    </row>
    <row r="69" spans="1:22" s="1364" customFormat="1" ht="21.75" customHeight="1">
      <c r="A69" s="1362"/>
      <c r="B69" s="1347" t="s">
        <v>1292</v>
      </c>
      <c r="C69" s="1091">
        <v>25.38</v>
      </c>
      <c r="D69" s="1369" t="s">
        <v>258</v>
      </c>
      <c r="E69" s="1019">
        <v>38</v>
      </c>
      <c r="F69" s="1019">
        <f t="shared" si="25"/>
        <v>964</v>
      </c>
      <c r="G69" s="1019">
        <v>30</v>
      </c>
      <c r="H69" s="1019">
        <f t="shared" si="26"/>
        <v>761</v>
      </c>
      <c r="I69" s="1019">
        <f t="shared" si="27"/>
        <v>1725</v>
      </c>
      <c r="J69" s="1370"/>
      <c r="L69" s="1365"/>
    </row>
    <row r="70" spans="1:22" s="1364" customFormat="1" ht="21.75" customHeight="1">
      <c r="A70" s="1362"/>
      <c r="B70" s="1347"/>
      <c r="C70" s="1091"/>
      <c r="D70" s="1358"/>
      <c r="E70" s="1098"/>
      <c r="F70" s="1094"/>
      <c r="G70" s="1095"/>
      <c r="H70" s="1095"/>
      <c r="I70" s="1095"/>
      <c r="J70" s="1363"/>
      <c r="L70" s="1365"/>
    </row>
    <row r="71" spans="1:22" s="1364" customFormat="1" ht="21.75" customHeight="1">
      <c r="A71" s="1362"/>
      <c r="B71" s="1347"/>
      <c r="C71" s="1091"/>
      <c r="D71" s="1358"/>
      <c r="E71" s="1098"/>
      <c r="F71" s="1094"/>
      <c r="G71" s="1095"/>
      <c r="H71" s="1095"/>
      <c r="I71" s="1095"/>
      <c r="J71" s="1363"/>
      <c r="L71" s="1365"/>
    </row>
    <row r="72" spans="1:22" s="1364" customFormat="1" ht="21.75" customHeight="1">
      <c r="A72" s="1362"/>
      <c r="B72" s="1347"/>
      <c r="C72" s="1091"/>
      <c r="D72" s="1358"/>
      <c r="E72" s="1098"/>
      <c r="F72" s="1094"/>
      <c r="G72" s="1095"/>
      <c r="H72" s="1095"/>
      <c r="I72" s="1095"/>
      <c r="J72" s="1363"/>
      <c r="L72" s="1365"/>
    </row>
    <row r="73" spans="1:22" s="1364" customFormat="1" ht="21.75" customHeight="1">
      <c r="A73" s="1362"/>
      <c r="B73" s="1347"/>
      <c r="C73" s="1091"/>
      <c r="D73" s="1358"/>
      <c r="E73" s="1098"/>
      <c r="F73" s="1094"/>
      <c r="G73" s="1095"/>
      <c r="H73" s="1095"/>
      <c r="I73" s="1095"/>
      <c r="J73" s="1363"/>
      <c r="L73" s="1365"/>
    </row>
    <row r="74" spans="1:22" s="1364" customFormat="1" ht="21.75" customHeight="1">
      <c r="A74" s="1362"/>
      <c r="B74" s="1386" t="s">
        <v>1320</v>
      </c>
      <c r="C74" s="1091"/>
      <c r="D74" s="1358"/>
      <c r="E74" s="1098"/>
      <c r="F74" s="1094"/>
      <c r="G74" s="1095"/>
      <c r="H74" s="1095"/>
      <c r="I74" s="1127">
        <f>SUM(I58:I70)</f>
        <v>73550</v>
      </c>
      <c r="J74" s="1363"/>
      <c r="L74" s="1365"/>
    </row>
    <row r="75" spans="1:22" s="1396" customFormat="1" ht="21.75" customHeight="1">
      <c r="A75" s="1376">
        <v>4</v>
      </c>
      <c r="B75" s="1377" t="s">
        <v>1308</v>
      </c>
      <c r="C75" s="1206"/>
      <c r="D75" s="1394"/>
      <c r="E75" s="1206"/>
      <c r="F75" s="1206"/>
      <c r="G75" s="1206"/>
      <c r="H75" s="1207"/>
      <c r="I75" s="1208"/>
      <c r="J75" s="1395"/>
    </row>
    <row r="76" spans="1:22" s="1364" customFormat="1" ht="21.75" customHeight="1">
      <c r="A76" s="1366"/>
      <c r="B76" s="1397" t="s">
        <v>1312</v>
      </c>
      <c r="C76" s="1098"/>
      <c r="D76" s="1369"/>
      <c r="E76" s="1098"/>
      <c r="F76" s="1098"/>
      <c r="G76" s="1098"/>
      <c r="H76" s="1111"/>
      <c r="I76" s="1112"/>
      <c r="J76" s="1368"/>
    </row>
    <row r="77" spans="1:22" s="1364" customFormat="1" ht="21.75" customHeight="1">
      <c r="A77" s="1362"/>
      <c r="B77" s="1356" t="s">
        <v>1257</v>
      </c>
      <c r="C77" s="1091"/>
      <c r="D77" s="1358"/>
      <c r="E77" s="1091"/>
      <c r="F77" s="1094"/>
      <c r="G77" s="1095"/>
      <c r="H77" s="1095"/>
      <c r="I77" s="1095"/>
      <c r="J77" s="1363"/>
      <c r="L77" s="1365"/>
    </row>
    <row r="78" spans="1:22" s="1364" customFormat="1" ht="21.75" customHeight="1">
      <c r="A78" s="1366"/>
      <c r="B78" s="1384" t="s">
        <v>1309</v>
      </c>
      <c r="C78" s="1098">
        <v>54</v>
      </c>
      <c r="D78" s="1369" t="s">
        <v>258</v>
      </c>
      <c r="E78" s="1019">
        <v>67</v>
      </c>
      <c r="F78" s="1019">
        <f t="shared" ref="F78:F79" si="28">ROUND(C78*E78,0)</f>
        <v>3618</v>
      </c>
      <c r="G78" s="1019">
        <v>31</v>
      </c>
      <c r="H78" s="1019">
        <f t="shared" ref="H78:H79" si="29">ROUND(C78*G78,0)</f>
        <v>1674</v>
      </c>
      <c r="I78" s="1019">
        <f t="shared" ref="I78:I79" si="30">F78+H78</f>
        <v>5292</v>
      </c>
      <c r="J78" s="1368"/>
    </row>
    <row r="79" spans="1:22" s="1372" customFormat="1" ht="21.75" customHeight="1">
      <c r="A79" s="1366"/>
      <c r="B79" s="1384" t="s">
        <v>1316</v>
      </c>
      <c r="C79" s="1098">
        <v>33</v>
      </c>
      <c r="D79" s="1369" t="s">
        <v>258</v>
      </c>
      <c r="E79" s="1019">
        <v>0</v>
      </c>
      <c r="F79" s="1019">
        <f t="shared" si="28"/>
        <v>0</v>
      </c>
      <c r="G79" s="1019">
        <v>10</v>
      </c>
      <c r="H79" s="1019">
        <f t="shared" si="29"/>
        <v>330</v>
      </c>
      <c r="I79" s="1019">
        <f t="shared" si="30"/>
        <v>330</v>
      </c>
      <c r="J79" s="1370"/>
      <c r="K79" s="1371"/>
      <c r="L79" s="1371"/>
    </row>
    <row r="80" spans="1:22" s="1372" customFormat="1" ht="21.75" customHeight="1">
      <c r="A80" s="1366"/>
      <c r="B80" s="1384"/>
      <c r="C80" s="1098"/>
      <c r="D80" s="1369"/>
      <c r="E80" s="1019"/>
      <c r="F80" s="1019"/>
      <c r="G80" s="1019"/>
      <c r="H80" s="1019"/>
      <c r="I80" s="1019"/>
      <c r="J80" s="1370"/>
      <c r="K80" s="1371"/>
      <c r="L80" s="1371"/>
    </row>
    <row r="81" spans="1:12" s="1372" customFormat="1" ht="21.75" customHeight="1">
      <c r="A81" s="1366"/>
      <c r="B81" s="1384"/>
      <c r="C81" s="1098"/>
      <c r="D81" s="1369"/>
      <c r="E81" s="1019"/>
      <c r="F81" s="1019"/>
      <c r="G81" s="1019"/>
      <c r="H81" s="1019"/>
      <c r="I81" s="1019"/>
      <c r="J81" s="1370"/>
      <c r="K81" s="1371"/>
      <c r="L81" s="1371"/>
    </row>
    <row r="82" spans="1:12" s="1372" customFormat="1" ht="21.75" customHeight="1">
      <c r="A82" s="1366"/>
      <c r="B82" s="1384"/>
      <c r="C82" s="1098"/>
      <c r="D82" s="1369"/>
      <c r="E82" s="1019"/>
      <c r="F82" s="1019"/>
      <c r="G82" s="1019"/>
      <c r="H82" s="1019"/>
      <c r="I82" s="1019"/>
      <c r="J82" s="1370"/>
      <c r="K82" s="1371"/>
      <c r="L82" s="1371"/>
    </row>
    <row r="83" spans="1:12" s="1372" customFormat="1" ht="21.75" customHeight="1">
      <c r="A83" s="1366"/>
      <c r="B83" s="1384"/>
      <c r="C83" s="1098"/>
      <c r="D83" s="1369"/>
      <c r="E83" s="1019"/>
      <c r="F83" s="1019"/>
      <c r="G83" s="1019"/>
      <c r="H83" s="1019"/>
      <c r="I83" s="1019"/>
      <c r="J83" s="1370"/>
      <c r="K83" s="1371"/>
      <c r="L83" s="1371"/>
    </row>
    <row r="84" spans="1:12" s="1372" customFormat="1" ht="21.75" customHeight="1">
      <c r="A84" s="1366"/>
      <c r="B84" s="1384"/>
      <c r="C84" s="1098"/>
      <c r="D84" s="1369"/>
      <c r="E84" s="1019"/>
      <c r="F84" s="1019"/>
      <c r="G84" s="1019"/>
      <c r="H84" s="1019"/>
      <c r="I84" s="1019"/>
      <c r="J84" s="1370"/>
      <c r="K84" s="1371"/>
      <c r="L84" s="1371"/>
    </row>
    <row r="85" spans="1:12" s="1372" customFormat="1" ht="21.75" customHeight="1">
      <c r="A85" s="1366"/>
      <c r="B85" s="1384"/>
      <c r="C85" s="1098"/>
      <c r="D85" s="1369"/>
      <c r="E85" s="1019"/>
      <c r="F85" s="1019"/>
      <c r="G85" s="1019"/>
      <c r="H85" s="1019"/>
      <c r="I85" s="1019"/>
      <c r="J85" s="1370"/>
      <c r="K85" s="1371"/>
      <c r="L85" s="1371"/>
    </row>
    <row r="86" spans="1:12" s="1372" customFormat="1" ht="21.75" customHeight="1">
      <c r="A86" s="1366"/>
      <c r="B86" s="1384"/>
      <c r="C86" s="1098"/>
      <c r="D86" s="1369"/>
      <c r="E86" s="1019"/>
      <c r="F86" s="1019"/>
      <c r="G86" s="1019"/>
      <c r="H86" s="1019"/>
      <c r="I86" s="1019"/>
      <c r="J86" s="1370"/>
      <c r="K86" s="1371"/>
      <c r="L86" s="1371"/>
    </row>
    <row r="87" spans="1:12" s="1372" customFormat="1" ht="21.75" customHeight="1">
      <c r="A87" s="1366"/>
      <c r="B87" s="1384"/>
      <c r="C87" s="1098"/>
      <c r="D87" s="1369"/>
      <c r="E87" s="1019"/>
      <c r="F87" s="1019"/>
      <c r="G87" s="1019"/>
      <c r="H87" s="1019"/>
      <c r="I87" s="1019"/>
      <c r="J87" s="1370"/>
      <c r="K87" s="1371"/>
      <c r="L87" s="1371"/>
    </row>
    <row r="88" spans="1:12" s="1372" customFormat="1" ht="21.75" customHeight="1">
      <c r="A88" s="1366"/>
      <c r="B88" s="1384"/>
      <c r="C88" s="1098"/>
      <c r="D88" s="1369"/>
      <c r="E88" s="1019"/>
      <c r="F88" s="1019"/>
      <c r="G88" s="1019"/>
      <c r="H88" s="1019"/>
      <c r="I88" s="1019"/>
      <c r="J88" s="1370"/>
      <c r="K88" s="1371"/>
      <c r="L88" s="1371"/>
    </row>
    <row r="89" spans="1:12" s="1372" customFormat="1" ht="21.75" customHeight="1">
      <c r="A89" s="1366"/>
      <c r="B89" s="1384"/>
      <c r="C89" s="1098"/>
      <c r="D89" s="1369"/>
      <c r="E89" s="1019"/>
      <c r="F89" s="1019"/>
      <c r="G89" s="1019"/>
      <c r="H89" s="1019"/>
      <c r="I89" s="1019"/>
      <c r="J89" s="1370"/>
      <c r="K89" s="1371"/>
      <c r="L89" s="1371"/>
    </row>
    <row r="90" spans="1:12" s="1372" customFormat="1" ht="21.75" customHeight="1">
      <c r="A90" s="1366"/>
      <c r="B90" s="1384"/>
      <c r="C90" s="1098"/>
      <c r="D90" s="1369"/>
      <c r="E90" s="979"/>
      <c r="F90" s="979"/>
      <c r="G90" s="979"/>
      <c r="H90" s="979"/>
      <c r="I90" s="979"/>
      <c r="J90" s="1370"/>
      <c r="K90" s="1371"/>
      <c r="L90" s="1371"/>
    </row>
    <row r="91" spans="1:12" s="1372" customFormat="1" ht="21.75" customHeight="1">
      <c r="A91" s="1373"/>
      <c r="B91" s="1398" t="s">
        <v>1321</v>
      </c>
      <c r="C91" s="1204"/>
      <c r="D91" s="1374"/>
      <c r="E91" s="1204"/>
      <c r="F91" s="1204"/>
      <c r="G91" s="1209"/>
      <c r="H91" s="1209"/>
      <c r="I91" s="1210">
        <f>SUM(I75:I90)</f>
        <v>5622</v>
      </c>
      <c r="J91" s="1375"/>
      <c r="K91" s="1371"/>
      <c r="L91" s="1371"/>
    </row>
  </sheetData>
  <mergeCells count="9">
    <mergeCell ref="G5:H5"/>
    <mergeCell ref="I5:I6"/>
    <mergeCell ref="J5:J6"/>
    <mergeCell ref="A3:C3"/>
    <mergeCell ref="A5:A6"/>
    <mergeCell ref="B5:B6"/>
    <mergeCell ref="C5:C6"/>
    <mergeCell ref="D5:D6"/>
    <mergeCell ref="E5:F5"/>
  </mergeCells>
  <printOptions horizontalCentered="1"/>
  <pageMargins left="0.23622047244094491" right="0.23622047244094491" top="0.70866141732283472" bottom="0.39370078740157483" header="0.51181102362204722" footer="0.15748031496062992"/>
  <pageSetup paperSize="9" orientation="landscape" r:id="rId1"/>
  <headerFooter alignWithMargins="0">
    <oddHeader xml:space="preserve">&amp;R&amp;"TH SarabunPSK,ธรรมดา"&amp;12แบบ ปร.4   </oddHeader>
    <oddFooter xml:space="preserve">&amp;C&amp;"TH SarabunPSK,ธรรมดา"&amp;12&amp;F&amp;R&amp;"TH SarabunPSK,ธรรมดา"&amp;12แผ่นที่ &amp;P / &amp;N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S23"/>
  <sheetViews>
    <sheetView showGridLines="0" tabSelected="1" zoomScaleNormal="100" zoomScaleSheetLayoutView="100" workbookViewId="0">
      <selection activeCell="J8" sqref="J8"/>
    </sheetView>
  </sheetViews>
  <sheetFormatPr defaultColWidth="9" defaultRowHeight="21.75" customHeight="1"/>
  <cols>
    <col min="1" max="1" width="6.375" style="1311" customWidth="1"/>
    <col min="2" max="2" width="44.375" style="1317" customWidth="1"/>
    <col min="3" max="3" width="8.375" style="1311" bestFit="1" customWidth="1"/>
    <col min="4" max="4" width="7.25" style="1311" customWidth="1"/>
    <col min="5" max="5" width="11" style="1399" bestFit="1" customWidth="1"/>
    <col min="6" max="6" width="11.875" style="1399" bestFit="1" customWidth="1"/>
    <col min="7" max="7" width="9.75" style="1399" bestFit="1" customWidth="1"/>
    <col min="8" max="8" width="11.25" style="1399" bestFit="1" customWidth="1"/>
    <col min="9" max="9" width="12.875" style="1399" bestFit="1" customWidth="1"/>
    <col min="10" max="10" width="11.875" style="1399" bestFit="1" customWidth="1"/>
    <col min="11" max="11" width="10.625" style="1311" customWidth="1"/>
    <col min="12" max="12" width="14.5" style="1316" bestFit="1" customWidth="1"/>
    <col min="13" max="14" width="9" style="1311" customWidth="1"/>
    <col min="15" max="15" width="11.875" style="1311" bestFit="1" customWidth="1"/>
    <col min="16" max="16" width="10.25" style="1311" bestFit="1" customWidth="1"/>
    <col min="17" max="17" width="14.25" style="1311" bestFit="1" customWidth="1"/>
    <col min="18" max="21" width="9" style="1311" customWidth="1"/>
    <col min="22" max="16384" width="9" style="1311"/>
  </cols>
  <sheetData>
    <row r="1" spans="1:18" ht="21.75" customHeight="1">
      <c r="A1" s="1311" t="s">
        <v>1347</v>
      </c>
      <c r="B1" s="1312"/>
      <c r="C1" s="1313"/>
      <c r="D1" s="1314"/>
      <c r="E1" s="1315"/>
      <c r="F1" s="1315"/>
      <c r="G1" s="1315"/>
      <c r="H1" s="1315"/>
      <c r="I1" s="1315"/>
      <c r="J1" s="1315"/>
      <c r="K1" s="1314"/>
    </row>
    <row r="2" spans="1:18" ht="21.75" customHeight="1">
      <c r="A2" s="1311" t="s">
        <v>1266</v>
      </c>
      <c r="D2" s="1311" t="s">
        <v>1265</v>
      </c>
      <c r="E2" s="1318" t="s">
        <v>1334</v>
      </c>
      <c r="F2" s="1319"/>
      <c r="G2" s="1319"/>
      <c r="H2" s="1319"/>
      <c r="I2" s="1319"/>
      <c r="J2" s="1319"/>
    </row>
    <row r="3" spans="1:18" s="1324" customFormat="1" ht="21.75" customHeight="1">
      <c r="A3" s="1587" t="s">
        <v>1235</v>
      </c>
      <c r="B3" s="1587"/>
      <c r="C3" s="1587"/>
      <c r="D3" s="1320" t="s">
        <v>1039</v>
      </c>
      <c r="E3" s="1321"/>
      <c r="F3" s="1322" t="s">
        <v>1352</v>
      </c>
      <c r="G3" s="1321" t="s">
        <v>1345</v>
      </c>
      <c r="H3" s="1321"/>
      <c r="I3" s="1321"/>
      <c r="J3" s="1323"/>
      <c r="L3" s="1325"/>
    </row>
    <row r="4" spans="1:18" s="1324" customFormat="1" ht="21.75" customHeight="1">
      <c r="A4" s="1325" t="s">
        <v>1346</v>
      </c>
      <c r="B4" s="1326"/>
      <c r="E4" s="1321"/>
      <c r="F4" s="1321"/>
      <c r="G4" s="1321"/>
      <c r="H4" s="1321"/>
      <c r="I4" s="1321"/>
      <c r="J4" s="1321"/>
      <c r="K4" s="1325"/>
    </row>
    <row r="5" spans="1:18" ht="21.75" customHeight="1">
      <c r="A5" s="1588" t="s">
        <v>582</v>
      </c>
      <c r="B5" s="1590" t="s">
        <v>583</v>
      </c>
      <c r="C5" s="1588" t="s">
        <v>671</v>
      </c>
      <c r="D5" s="1588" t="s">
        <v>672</v>
      </c>
      <c r="E5" s="1583" t="s">
        <v>673</v>
      </c>
      <c r="F5" s="1583"/>
      <c r="G5" s="1583" t="s">
        <v>674</v>
      </c>
      <c r="H5" s="1583"/>
      <c r="I5" s="1584" t="s">
        <v>677</v>
      </c>
      <c r="J5" s="1586" t="s">
        <v>631</v>
      </c>
      <c r="K5" s="1327"/>
    </row>
    <row r="6" spans="1:18" ht="21.75" customHeight="1">
      <c r="A6" s="1589"/>
      <c r="B6" s="1591"/>
      <c r="C6" s="1589"/>
      <c r="D6" s="1589"/>
      <c r="E6" s="1328" t="s">
        <v>675</v>
      </c>
      <c r="F6" s="1328" t="s">
        <v>676</v>
      </c>
      <c r="G6" s="1328" t="s">
        <v>675</v>
      </c>
      <c r="H6" s="1328" t="s">
        <v>676</v>
      </c>
      <c r="I6" s="1585"/>
      <c r="J6" s="1585"/>
      <c r="K6" s="1327"/>
    </row>
    <row r="7" spans="1:18" ht="21.75" customHeight="1">
      <c r="A7" s="1329"/>
      <c r="B7" s="1330" t="s">
        <v>678</v>
      </c>
      <c r="C7" s="1329"/>
      <c r="D7" s="1329"/>
      <c r="E7" s="1331"/>
      <c r="F7" s="1331"/>
      <c r="G7" s="1331"/>
      <c r="H7" s="1331"/>
      <c r="I7" s="1331"/>
      <c r="J7" s="1332"/>
      <c r="K7" s="1327"/>
    </row>
    <row r="8" spans="1:18" s="1404" customFormat="1" ht="21.75" customHeight="1">
      <c r="A8" s="1400"/>
      <c r="B8" s="1401" t="s">
        <v>1326</v>
      </c>
      <c r="C8" s="604">
        <v>120</v>
      </c>
      <c r="D8" s="1403" t="s">
        <v>984</v>
      </c>
      <c r="E8" s="1019">
        <v>1940</v>
      </c>
      <c r="F8" s="1019">
        <f t="shared" ref="F8:F9" si="0">ROUND(C8*E8,0)</f>
        <v>232800</v>
      </c>
      <c r="G8" s="1019">
        <v>0</v>
      </c>
      <c r="H8" s="1019">
        <f t="shared" ref="H8:H9" si="1">ROUND(C8*G8,0)</f>
        <v>0</v>
      </c>
      <c r="I8" s="1019">
        <f t="shared" ref="I8:I9" si="2">F8+H8</f>
        <v>232800</v>
      </c>
      <c r="J8" s="1400"/>
      <c r="K8" s="1404">
        <f>90*0.7</f>
        <v>62.999999999999993</v>
      </c>
    </row>
    <row r="9" spans="1:18" s="1404" customFormat="1" ht="21.75" customHeight="1">
      <c r="A9" s="1400"/>
      <c r="B9" s="1401" t="s">
        <v>1327</v>
      </c>
      <c r="C9" s="604">
        <v>775</v>
      </c>
      <c r="D9" s="1403" t="s">
        <v>682</v>
      </c>
      <c r="E9" s="1019">
        <v>0</v>
      </c>
      <c r="F9" s="1019">
        <f t="shared" si="0"/>
        <v>0</v>
      </c>
      <c r="G9" s="1019">
        <v>30</v>
      </c>
      <c r="H9" s="1019">
        <f t="shared" si="1"/>
        <v>23250</v>
      </c>
      <c r="I9" s="1019">
        <f t="shared" si="2"/>
        <v>23250</v>
      </c>
      <c r="J9" s="1400"/>
      <c r="L9" s="1405"/>
      <c r="M9" s="1405"/>
      <c r="N9" s="1405"/>
      <c r="O9" s="1405"/>
      <c r="P9" s="1405"/>
      <c r="Q9" s="1405"/>
      <c r="R9" s="1406"/>
    </row>
    <row r="10" spans="1:18" s="1404" customFormat="1" ht="21.75" customHeight="1">
      <c r="A10" s="1400"/>
      <c r="B10" s="1407"/>
      <c r="C10" s="1408"/>
      <c r="D10" s="1409"/>
      <c r="E10" s="1359"/>
      <c r="F10" s="1359"/>
      <c r="G10" s="1359"/>
      <c r="H10" s="1359"/>
      <c r="I10" s="1359"/>
      <c r="J10" s="1400"/>
      <c r="L10" s="1410">
        <f>(1.7*1.8)</f>
        <v>3.06</v>
      </c>
      <c r="M10" s="1411">
        <v>2371</v>
      </c>
      <c r="N10" s="1412">
        <f>M10/L10</f>
        <v>774.83660130718954</v>
      </c>
      <c r="O10" s="1412">
        <f>N10/2</f>
        <v>387.41830065359477</v>
      </c>
      <c r="P10" s="1413"/>
      <c r="Q10" s="1411"/>
      <c r="R10" s="1413"/>
    </row>
    <row r="11" spans="1:18" s="1404" customFormat="1" ht="21.75" customHeight="1">
      <c r="A11" s="1400"/>
      <c r="B11" s="1407"/>
      <c r="C11" s="1408"/>
      <c r="D11" s="1409"/>
      <c r="E11" s="1414"/>
      <c r="F11" s="1414"/>
      <c r="G11" s="1414"/>
      <c r="H11" s="1415"/>
      <c r="I11" s="1416"/>
      <c r="J11" s="1400"/>
      <c r="L11" s="1417"/>
      <c r="M11" s="1418"/>
      <c r="N11" s="1419">
        <f>N10/2</f>
        <v>387.41830065359477</v>
      </c>
      <c r="O11" s="1420">
        <v>5</v>
      </c>
      <c r="P11" s="1420" t="s">
        <v>1323</v>
      </c>
      <c r="Q11" s="1418"/>
      <c r="R11" s="1419"/>
    </row>
    <row r="12" spans="1:18" s="1404" customFormat="1" ht="21.75" customHeight="1">
      <c r="A12" s="1400"/>
      <c r="B12" s="1421"/>
      <c r="C12" s="1402"/>
      <c r="D12" s="1403"/>
      <c r="E12" s="1359"/>
      <c r="F12" s="1359"/>
      <c r="G12" s="1359"/>
      <c r="H12" s="1359"/>
      <c r="I12" s="1359"/>
      <c r="J12" s="1400"/>
      <c r="L12" s="1422" t="s">
        <v>1324</v>
      </c>
      <c r="M12" s="1423">
        <v>120</v>
      </c>
      <c r="N12" s="1424"/>
      <c r="O12" s="1425">
        <f>O10*O11</f>
        <v>1937.0915032679738</v>
      </c>
      <c r="P12" s="1425" t="s">
        <v>1325</v>
      </c>
      <c r="Q12" s="1423"/>
      <c r="R12" s="1424"/>
    </row>
    <row r="13" spans="1:18" s="1404" customFormat="1" ht="21.75" customHeight="1">
      <c r="A13" s="1400"/>
      <c r="B13" s="1426"/>
      <c r="C13" s="1402"/>
      <c r="D13" s="1403"/>
      <c r="E13" s="1359"/>
      <c r="F13" s="1359"/>
      <c r="G13" s="1359"/>
      <c r="H13" s="1359"/>
      <c r="I13" s="1359"/>
      <c r="J13" s="1400"/>
      <c r="L13" s="1427"/>
      <c r="M13" s="1428"/>
      <c r="N13" s="1429"/>
      <c r="O13" s="1430">
        <f>O12*M12</f>
        <v>232450.98039215687</v>
      </c>
      <c r="Q13" s="1428"/>
      <c r="R13" s="1429"/>
    </row>
    <row r="14" spans="1:18" s="1404" customFormat="1" ht="21.75" customHeight="1" thickBot="1">
      <c r="A14" s="1400"/>
      <c r="B14" s="1407"/>
      <c r="C14" s="1408"/>
      <c r="D14" s="1409"/>
      <c r="E14" s="1359"/>
      <c r="F14" s="1359"/>
      <c r="G14" s="1359"/>
      <c r="H14" s="1359"/>
      <c r="I14" s="1359"/>
      <c r="J14" s="1400"/>
      <c r="L14" s="1427"/>
      <c r="M14" s="1428"/>
      <c r="N14" s="1429"/>
      <c r="O14" s="1430"/>
      <c r="Q14" s="1428"/>
      <c r="R14" s="1429"/>
    </row>
    <row r="15" spans="1:18" s="1404" customFormat="1" ht="21.75" customHeight="1" thickBot="1">
      <c r="A15" s="1400"/>
      <c r="B15" s="1407"/>
      <c r="C15" s="1408"/>
      <c r="D15" s="1409"/>
      <c r="E15" s="1400"/>
      <c r="F15" s="1400"/>
      <c r="G15" s="1414"/>
      <c r="H15" s="1414"/>
      <c r="I15" s="1414"/>
      <c r="J15" s="1400"/>
      <c r="L15" s="1431" t="s">
        <v>1328</v>
      </c>
      <c r="M15" s="1432">
        <v>1</v>
      </c>
      <c r="N15" s="1432">
        <v>0.154</v>
      </c>
      <c r="O15" s="1432">
        <v>6.5</v>
      </c>
      <c r="P15" s="1433" t="s">
        <v>1329</v>
      </c>
      <c r="Q15" s="1434"/>
      <c r="R15" s="1429">
        <f>M15*O15</f>
        <v>6.5</v>
      </c>
    </row>
    <row r="16" spans="1:18" s="1404" customFormat="1" ht="21.75" customHeight="1" thickBot="1">
      <c r="A16" s="1400"/>
      <c r="B16" s="1407"/>
      <c r="C16" s="1408"/>
      <c r="D16" s="1409"/>
      <c r="E16" s="1400"/>
      <c r="F16" s="1400"/>
      <c r="G16" s="1414"/>
      <c r="H16" s="1414"/>
      <c r="I16" s="1414"/>
      <c r="J16" s="1400"/>
      <c r="L16" s="1431" t="s">
        <v>1330</v>
      </c>
      <c r="M16" s="1432">
        <v>1</v>
      </c>
      <c r="N16" s="1432">
        <v>1.4E-2</v>
      </c>
      <c r="O16" s="1432">
        <v>72.5</v>
      </c>
      <c r="P16" s="1433" t="s">
        <v>1329</v>
      </c>
      <c r="Q16" s="1434"/>
      <c r="R16" s="1429">
        <f t="shared" ref="R16:R22" si="3">M16*O16</f>
        <v>72.5</v>
      </c>
    </row>
    <row r="17" spans="1:19" ht="21.75" customHeight="1" thickBot="1">
      <c r="A17" s="1346"/>
      <c r="B17" s="1347"/>
      <c r="C17" s="1342"/>
      <c r="D17" s="1342"/>
      <c r="E17" s="1343"/>
      <c r="F17" s="1343"/>
      <c r="G17" s="1343"/>
      <c r="H17" s="1343"/>
      <c r="I17" s="1343"/>
      <c r="J17" s="1337"/>
      <c r="L17" s="1431" t="s">
        <v>1331</v>
      </c>
      <c r="M17" s="1432">
        <v>1</v>
      </c>
      <c r="N17" s="1432">
        <v>7.3999999999999996E-2</v>
      </c>
      <c r="O17" s="1432">
        <v>13.5</v>
      </c>
      <c r="P17" s="1433" t="s">
        <v>1329</v>
      </c>
      <c r="Q17" s="1434" t="s">
        <v>1332</v>
      </c>
      <c r="R17" s="1429">
        <f t="shared" si="3"/>
        <v>13.5</v>
      </c>
    </row>
    <row r="18" spans="1:19" ht="21.75" customHeight="1" thickBot="1">
      <c r="A18" s="1346"/>
      <c r="B18" s="1347"/>
      <c r="C18" s="1342"/>
      <c r="D18" s="1342"/>
      <c r="E18" s="1343"/>
      <c r="F18" s="1343"/>
      <c r="G18" s="1343"/>
      <c r="H18" s="1343"/>
      <c r="I18" s="1343"/>
      <c r="J18" s="1337"/>
      <c r="L18" s="1431" t="s">
        <v>1331</v>
      </c>
      <c r="M18" s="1432">
        <v>1</v>
      </c>
      <c r="N18" s="1432">
        <v>7.3999999999999996E-2</v>
      </c>
      <c r="O18" s="1432">
        <v>13.5</v>
      </c>
      <c r="P18" s="1433" t="s">
        <v>1329</v>
      </c>
      <c r="Q18" s="1434" t="s">
        <v>1332</v>
      </c>
      <c r="R18" s="1429">
        <f t="shared" si="3"/>
        <v>13.5</v>
      </c>
    </row>
    <row r="19" spans="1:19" ht="21.75" customHeight="1" thickBot="1">
      <c r="A19" s="1346"/>
      <c r="B19" s="1347"/>
      <c r="C19" s="1342"/>
      <c r="D19" s="1342"/>
      <c r="E19" s="1343"/>
      <c r="F19" s="1343"/>
      <c r="G19" s="1343"/>
      <c r="H19" s="1343"/>
      <c r="I19" s="1343"/>
      <c r="J19" s="1337"/>
      <c r="L19" s="1431" t="s">
        <v>1331</v>
      </c>
      <c r="M19" s="1432">
        <v>1</v>
      </c>
      <c r="N19" s="1432">
        <v>7.3999999999999996E-2</v>
      </c>
      <c r="O19" s="1432">
        <v>13.5</v>
      </c>
      <c r="P19" s="1433" t="s">
        <v>1329</v>
      </c>
      <c r="Q19" s="1434" t="s">
        <v>1332</v>
      </c>
      <c r="R19" s="1429">
        <f t="shared" si="3"/>
        <v>13.5</v>
      </c>
    </row>
    <row r="20" spans="1:19" ht="21.75" customHeight="1" thickBot="1">
      <c r="A20" s="1346"/>
      <c r="B20" s="1347"/>
      <c r="C20" s="1342"/>
      <c r="D20" s="1342"/>
      <c r="E20" s="1343"/>
      <c r="F20" s="1343"/>
      <c r="G20" s="1343"/>
      <c r="H20" s="1343"/>
      <c r="I20" s="1343"/>
      <c r="J20" s="1337"/>
      <c r="L20" s="1431" t="s">
        <v>1331</v>
      </c>
      <c r="M20" s="1432">
        <v>1</v>
      </c>
      <c r="N20" s="1432">
        <v>7.3999999999999996E-2</v>
      </c>
      <c r="O20" s="1432">
        <v>13.5</v>
      </c>
      <c r="P20" s="1433" t="s">
        <v>1329</v>
      </c>
      <c r="Q20" s="1434" t="s">
        <v>1332</v>
      </c>
      <c r="R20" s="1429">
        <f t="shared" si="3"/>
        <v>13.5</v>
      </c>
    </row>
    <row r="21" spans="1:19" ht="21.75" customHeight="1" thickBot="1">
      <c r="A21" s="1346"/>
      <c r="B21" s="1347"/>
      <c r="C21" s="1342"/>
      <c r="D21" s="1342"/>
      <c r="E21" s="1343"/>
      <c r="F21" s="1343"/>
      <c r="G21" s="1343"/>
      <c r="H21" s="1343"/>
      <c r="I21" s="1343"/>
      <c r="J21" s="1337"/>
      <c r="L21" s="1431" t="s">
        <v>1331</v>
      </c>
      <c r="M21" s="1432">
        <v>1</v>
      </c>
      <c r="N21" s="1432">
        <v>7.3999999999999996E-2</v>
      </c>
      <c r="O21" s="1432">
        <v>13.5</v>
      </c>
      <c r="P21" s="1433" t="s">
        <v>1329</v>
      </c>
      <c r="Q21" s="1434" t="s">
        <v>1332</v>
      </c>
      <c r="R21" s="1429">
        <f t="shared" si="3"/>
        <v>13.5</v>
      </c>
    </row>
    <row r="22" spans="1:19" ht="21.75" customHeight="1" thickBot="1">
      <c r="A22" s="1348"/>
      <c r="B22" s="1349" t="s">
        <v>679</v>
      </c>
      <c r="C22" s="1350"/>
      <c r="D22" s="1350"/>
      <c r="E22" s="1351"/>
      <c r="F22" s="1351"/>
      <c r="G22" s="1351"/>
      <c r="H22" s="1351"/>
      <c r="I22" s="982">
        <f>SUM(I8:I21)</f>
        <v>256050</v>
      </c>
      <c r="J22" s="1352"/>
      <c r="L22" s="1431" t="s">
        <v>1331</v>
      </c>
      <c r="M22" s="1432">
        <v>1</v>
      </c>
      <c r="N22" s="1432">
        <v>7.3999999999999996E-2</v>
      </c>
      <c r="O22" s="1432">
        <v>13.5</v>
      </c>
      <c r="P22" s="1433" t="s">
        <v>1329</v>
      </c>
      <c r="Q22" s="1434" t="s">
        <v>1332</v>
      </c>
      <c r="R22" s="1429">
        <f t="shared" si="3"/>
        <v>13.5</v>
      </c>
    </row>
    <row r="23" spans="1:19" ht="21.75" customHeight="1">
      <c r="R23" s="1311">
        <f>SUM(R17:R22)</f>
        <v>81</v>
      </c>
      <c r="S23" s="1357">
        <f>M10/R23</f>
        <v>29.271604938271604</v>
      </c>
    </row>
  </sheetData>
  <mergeCells count="9">
    <mergeCell ref="G5:H5"/>
    <mergeCell ref="I5:I6"/>
    <mergeCell ref="J5:J6"/>
    <mergeCell ref="A3:C3"/>
    <mergeCell ref="A5:A6"/>
    <mergeCell ref="B5:B6"/>
    <mergeCell ref="C5:C6"/>
    <mergeCell ref="D5:D6"/>
    <mergeCell ref="E5:F5"/>
  </mergeCells>
  <printOptions horizontalCentered="1"/>
  <pageMargins left="0.23622047244094491" right="0.23622047244094491" top="0.70866141732283472" bottom="0.39370078740157483" header="0.51181102362204722" footer="0.15748031496062992"/>
  <pageSetup paperSize="9" orientation="landscape" r:id="rId1"/>
  <headerFooter alignWithMargins="0">
    <oddHeader xml:space="preserve">&amp;R&amp;"TH SarabunPSK,ธรรมดา"&amp;12แบบ ปร.4   </oddHeader>
    <oddFooter xml:space="preserve">&amp;C&amp;"TH SarabunPSK,ธรรมดา"&amp;12&amp;F&amp;R&amp;"TH SarabunPSK,ธรรมดา"&amp;12แผ่นที่ &amp;P / &amp;N   </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S153"/>
  <sheetViews>
    <sheetView showGridLines="0" view="pageBreakPreview" topLeftCell="A10" zoomScale="115" zoomScaleNormal="85" zoomScaleSheetLayoutView="115" workbookViewId="0">
      <selection activeCell="B28" sqref="B28"/>
    </sheetView>
  </sheetViews>
  <sheetFormatPr defaultColWidth="9.75" defaultRowHeight="21.75"/>
  <cols>
    <col min="1" max="1" width="5" style="576" customWidth="1"/>
    <col min="2" max="2" width="73" style="576" customWidth="1"/>
    <col min="3" max="3" width="10.375" style="577" customWidth="1"/>
    <col min="4" max="4" width="9.875" style="576" customWidth="1"/>
    <col min="5" max="5" width="10.25" style="578" bestFit="1" customWidth="1"/>
    <col min="6" max="6" width="10.25" style="578" customWidth="1"/>
    <col min="7" max="7" width="9.875" style="576" customWidth="1"/>
    <col min="8" max="8" width="13.625" style="577" customWidth="1"/>
    <col min="9" max="9" width="1.125" style="576" customWidth="1"/>
    <col min="10" max="10" width="10.375" style="576" customWidth="1"/>
    <col min="11" max="11" width="8" style="576" bestFit="1" customWidth="1"/>
    <col min="12" max="13" width="9.875" style="576" customWidth="1"/>
    <col min="14" max="251" width="7.125" style="576" customWidth="1"/>
    <col min="252" max="252" width="5" style="576" customWidth="1"/>
    <col min="253" max="253" width="56" style="576" customWidth="1"/>
    <col min="254" max="254" width="10.375" style="576" customWidth="1"/>
    <col min="255" max="255" width="9.875" style="576" customWidth="1"/>
    <col min="256" max="256" width="9.75" style="576"/>
    <col min="257" max="257" width="5" style="576" customWidth="1"/>
    <col min="258" max="258" width="73" style="576" customWidth="1"/>
    <col min="259" max="259" width="10.375" style="576" customWidth="1"/>
    <col min="260" max="260" width="9.875" style="576" customWidth="1"/>
    <col min="261" max="261" width="9.75" style="576" customWidth="1"/>
    <col min="262" max="262" width="10.25" style="576" customWidth="1"/>
    <col min="263" max="263" width="9.875" style="576" customWidth="1"/>
    <col min="264" max="264" width="12.125" style="576" customWidth="1"/>
    <col min="265" max="265" width="1.125" style="576" customWidth="1"/>
    <col min="266" max="266" width="10.375" style="576" customWidth="1"/>
    <col min="267" max="267" width="8" style="576" bestFit="1" customWidth="1"/>
    <col min="268" max="269" width="9.875" style="576" customWidth="1"/>
    <col min="270" max="507" width="7.125" style="576" customWidth="1"/>
    <col min="508" max="508" width="5" style="576" customWidth="1"/>
    <col min="509" max="509" width="56" style="576" customWidth="1"/>
    <col min="510" max="510" width="10.375" style="576" customWidth="1"/>
    <col min="511" max="511" width="9.875" style="576" customWidth="1"/>
    <col min="512" max="512" width="9.75" style="576"/>
    <col min="513" max="513" width="5" style="576" customWidth="1"/>
    <col min="514" max="514" width="73" style="576" customWidth="1"/>
    <col min="515" max="515" width="10.375" style="576" customWidth="1"/>
    <col min="516" max="516" width="9.875" style="576" customWidth="1"/>
    <col min="517" max="517" width="9.75" style="576" customWidth="1"/>
    <col min="518" max="518" width="10.25" style="576" customWidth="1"/>
    <col min="519" max="519" width="9.875" style="576" customWidth="1"/>
    <col min="520" max="520" width="12.125" style="576" customWidth="1"/>
    <col min="521" max="521" width="1.125" style="576" customWidth="1"/>
    <col min="522" max="522" width="10.375" style="576" customWidth="1"/>
    <col min="523" max="523" width="8" style="576" bestFit="1" customWidth="1"/>
    <col min="524" max="525" width="9.875" style="576" customWidth="1"/>
    <col min="526" max="763" width="7.125" style="576" customWidth="1"/>
    <col min="764" max="764" width="5" style="576" customWidth="1"/>
    <col min="765" max="765" width="56" style="576" customWidth="1"/>
    <col min="766" max="766" width="10.375" style="576" customWidth="1"/>
    <col min="767" max="767" width="9.875" style="576" customWidth="1"/>
    <col min="768" max="768" width="9.75" style="576"/>
    <col min="769" max="769" width="5" style="576" customWidth="1"/>
    <col min="770" max="770" width="73" style="576" customWidth="1"/>
    <col min="771" max="771" width="10.375" style="576" customWidth="1"/>
    <col min="772" max="772" width="9.875" style="576" customWidth="1"/>
    <col min="773" max="773" width="9.75" style="576" customWidth="1"/>
    <col min="774" max="774" width="10.25" style="576" customWidth="1"/>
    <col min="775" max="775" width="9.875" style="576" customWidth="1"/>
    <col min="776" max="776" width="12.125" style="576" customWidth="1"/>
    <col min="777" max="777" width="1.125" style="576" customWidth="1"/>
    <col min="778" max="778" width="10.375" style="576" customWidth="1"/>
    <col min="779" max="779" width="8" style="576" bestFit="1" customWidth="1"/>
    <col min="780" max="781" width="9.875" style="576" customWidth="1"/>
    <col min="782" max="1019" width="7.125" style="576" customWidth="1"/>
    <col min="1020" max="1020" width="5" style="576" customWidth="1"/>
    <col min="1021" max="1021" width="56" style="576" customWidth="1"/>
    <col min="1022" max="1022" width="10.375" style="576" customWidth="1"/>
    <col min="1023" max="1023" width="9.875" style="576" customWidth="1"/>
    <col min="1024" max="1024" width="9.75" style="576"/>
    <col min="1025" max="1025" width="5" style="576" customWidth="1"/>
    <col min="1026" max="1026" width="73" style="576" customWidth="1"/>
    <col min="1027" max="1027" width="10.375" style="576" customWidth="1"/>
    <col min="1028" max="1028" width="9.875" style="576" customWidth="1"/>
    <col min="1029" max="1029" width="9.75" style="576" customWidth="1"/>
    <col min="1030" max="1030" width="10.25" style="576" customWidth="1"/>
    <col min="1031" max="1031" width="9.875" style="576" customWidth="1"/>
    <col min="1032" max="1032" width="12.125" style="576" customWidth="1"/>
    <col min="1033" max="1033" width="1.125" style="576" customWidth="1"/>
    <col min="1034" max="1034" width="10.375" style="576" customWidth="1"/>
    <col min="1035" max="1035" width="8" style="576" bestFit="1" customWidth="1"/>
    <col min="1036" max="1037" width="9.875" style="576" customWidth="1"/>
    <col min="1038" max="1275" width="7.125" style="576" customWidth="1"/>
    <col min="1276" max="1276" width="5" style="576" customWidth="1"/>
    <col min="1277" max="1277" width="56" style="576" customWidth="1"/>
    <col min="1278" max="1278" width="10.375" style="576" customWidth="1"/>
    <col min="1279" max="1279" width="9.875" style="576" customWidth="1"/>
    <col min="1280" max="1280" width="9.75" style="576"/>
    <col min="1281" max="1281" width="5" style="576" customWidth="1"/>
    <col min="1282" max="1282" width="73" style="576" customWidth="1"/>
    <col min="1283" max="1283" width="10.375" style="576" customWidth="1"/>
    <col min="1284" max="1284" width="9.875" style="576" customWidth="1"/>
    <col min="1285" max="1285" width="9.75" style="576" customWidth="1"/>
    <col min="1286" max="1286" width="10.25" style="576" customWidth="1"/>
    <col min="1287" max="1287" width="9.875" style="576" customWidth="1"/>
    <col min="1288" max="1288" width="12.125" style="576" customWidth="1"/>
    <col min="1289" max="1289" width="1.125" style="576" customWidth="1"/>
    <col min="1290" max="1290" width="10.375" style="576" customWidth="1"/>
    <col min="1291" max="1291" width="8" style="576" bestFit="1" customWidth="1"/>
    <col min="1292" max="1293" width="9.875" style="576" customWidth="1"/>
    <col min="1294" max="1531" width="7.125" style="576" customWidth="1"/>
    <col min="1532" max="1532" width="5" style="576" customWidth="1"/>
    <col min="1533" max="1533" width="56" style="576" customWidth="1"/>
    <col min="1534" max="1534" width="10.375" style="576" customWidth="1"/>
    <col min="1535" max="1535" width="9.875" style="576" customWidth="1"/>
    <col min="1536" max="1536" width="9.75" style="576"/>
    <col min="1537" max="1537" width="5" style="576" customWidth="1"/>
    <col min="1538" max="1538" width="73" style="576" customWidth="1"/>
    <col min="1539" max="1539" width="10.375" style="576" customWidth="1"/>
    <col min="1540" max="1540" width="9.875" style="576" customWidth="1"/>
    <col min="1541" max="1541" width="9.75" style="576" customWidth="1"/>
    <col min="1542" max="1542" width="10.25" style="576" customWidth="1"/>
    <col min="1543" max="1543" width="9.875" style="576" customWidth="1"/>
    <col min="1544" max="1544" width="12.125" style="576" customWidth="1"/>
    <col min="1545" max="1545" width="1.125" style="576" customWidth="1"/>
    <col min="1546" max="1546" width="10.375" style="576" customWidth="1"/>
    <col min="1547" max="1547" width="8" style="576" bestFit="1" customWidth="1"/>
    <col min="1548" max="1549" width="9.875" style="576" customWidth="1"/>
    <col min="1550" max="1787" width="7.125" style="576" customWidth="1"/>
    <col min="1788" max="1788" width="5" style="576" customWidth="1"/>
    <col min="1789" max="1789" width="56" style="576" customWidth="1"/>
    <col min="1790" max="1790" width="10.375" style="576" customWidth="1"/>
    <col min="1791" max="1791" width="9.875" style="576" customWidth="1"/>
    <col min="1792" max="1792" width="9.75" style="576"/>
    <col min="1793" max="1793" width="5" style="576" customWidth="1"/>
    <col min="1794" max="1794" width="73" style="576" customWidth="1"/>
    <col min="1795" max="1795" width="10.375" style="576" customWidth="1"/>
    <col min="1796" max="1796" width="9.875" style="576" customWidth="1"/>
    <col min="1797" max="1797" width="9.75" style="576" customWidth="1"/>
    <col min="1798" max="1798" width="10.25" style="576" customWidth="1"/>
    <col min="1799" max="1799" width="9.875" style="576" customWidth="1"/>
    <col min="1800" max="1800" width="12.125" style="576" customWidth="1"/>
    <col min="1801" max="1801" width="1.125" style="576" customWidth="1"/>
    <col min="1802" max="1802" width="10.375" style="576" customWidth="1"/>
    <col min="1803" max="1803" width="8" style="576" bestFit="1" customWidth="1"/>
    <col min="1804" max="1805" width="9.875" style="576" customWidth="1"/>
    <col min="1806" max="2043" width="7.125" style="576" customWidth="1"/>
    <col min="2044" max="2044" width="5" style="576" customWidth="1"/>
    <col min="2045" max="2045" width="56" style="576" customWidth="1"/>
    <col min="2046" max="2046" width="10.375" style="576" customWidth="1"/>
    <col min="2047" max="2047" width="9.875" style="576" customWidth="1"/>
    <col min="2048" max="2048" width="9.75" style="576"/>
    <col min="2049" max="2049" width="5" style="576" customWidth="1"/>
    <col min="2050" max="2050" width="73" style="576" customWidth="1"/>
    <col min="2051" max="2051" width="10.375" style="576" customWidth="1"/>
    <col min="2052" max="2052" width="9.875" style="576" customWidth="1"/>
    <col min="2053" max="2053" width="9.75" style="576" customWidth="1"/>
    <col min="2054" max="2054" width="10.25" style="576" customWidth="1"/>
    <col min="2055" max="2055" width="9.875" style="576" customWidth="1"/>
    <col min="2056" max="2056" width="12.125" style="576" customWidth="1"/>
    <col min="2057" max="2057" width="1.125" style="576" customWidth="1"/>
    <col min="2058" max="2058" width="10.375" style="576" customWidth="1"/>
    <col min="2059" max="2059" width="8" style="576" bestFit="1" customWidth="1"/>
    <col min="2060" max="2061" width="9.875" style="576" customWidth="1"/>
    <col min="2062" max="2299" width="7.125" style="576" customWidth="1"/>
    <col min="2300" max="2300" width="5" style="576" customWidth="1"/>
    <col min="2301" max="2301" width="56" style="576" customWidth="1"/>
    <col min="2302" max="2302" width="10.375" style="576" customWidth="1"/>
    <col min="2303" max="2303" width="9.875" style="576" customWidth="1"/>
    <col min="2304" max="2304" width="9.75" style="576"/>
    <col min="2305" max="2305" width="5" style="576" customWidth="1"/>
    <col min="2306" max="2306" width="73" style="576" customWidth="1"/>
    <col min="2307" max="2307" width="10.375" style="576" customWidth="1"/>
    <col min="2308" max="2308" width="9.875" style="576" customWidth="1"/>
    <col min="2309" max="2309" width="9.75" style="576" customWidth="1"/>
    <col min="2310" max="2310" width="10.25" style="576" customWidth="1"/>
    <col min="2311" max="2311" width="9.875" style="576" customWidth="1"/>
    <col min="2312" max="2312" width="12.125" style="576" customWidth="1"/>
    <col min="2313" max="2313" width="1.125" style="576" customWidth="1"/>
    <col min="2314" max="2314" width="10.375" style="576" customWidth="1"/>
    <col min="2315" max="2315" width="8" style="576" bestFit="1" customWidth="1"/>
    <col min="2316" max="2317" width="9.875" style="576" customWidth="1"/>
    <col min="2318" max="2555" width="7.125" style="576" customWidth="1"/>
    <col min="2556" max="2556" width="5" style="576" customWidth="1"/>
    <col min="2557" max="2557" width="56" style="576" customWidth="1"/>
    <col min="2558" max="2558" width="10.375" style="576" customWidth="1"/>
    <col min="2559" max="2559" width="9.875" style="576" customWidth="1"/>
    <col min="2560" max="2560" width="9.75" style="576"/>
    <col min="2561" max="2561" width="5" style="576" customWidth="1"/>
    <col min="2562" max="2562" width="73" style="576" customWidth="1"/>
    <col min="2563" max="2563" width="10.375" style="576" customWidth="1"/>
    <col min="2564" max="2564" width="9.875" style="576" customWidth="1"/>
    <col min="2565" max="2565" width="9.75" style="576" customWidth="1"/>
    <col min="2566" max="2566" width="10.25" style="576" customWidth="1"/>
    <col min="2567" max="2567" width="9.875" style="576" customWidth="1"/>
    <col min="2568" max="2568" width="12.125" style="576" customWidth="1"/>
    <col min="2569" max="2569" width="1.125" style="576" customWidth="1"/>
    <col min="2570" max="2570" width="10.375" style="576" customWidth="1"/>
    <col min="2571" max="2571" width="8" style="576" bestFit="1" customWidth="1"/>
    <col min="2572" max="2573" width="9.875" style="576" customWidth="1"/>
    <col min="2574" max="2811" width="7.125" style="576" customWidth="1"/>
    <col min="2812" max="2812" width="5" style="576" customWidth="1"/>
    <col min="2813" max="2813" width="56" style="576" customWidth="1"/>
    <col min="2814" max="2814" width="10.375" style="576" customWidth="1"/>
    <col min="2815" max="2815" width="9.875" style="576" customWidth="1"/>
    <col min="2816" max="2816" width="9.75" style="576"/>
    <col min="2817" max="2817" width="5" style="576" customWidth="1"/>
    <col min="2818" max="2818" width="73" style="576" customWidth="1"/>
    <col min="2819" max="2819" width="10.375" style="576" customWidth="1"/>
    <col min="2820" max="2820" width="9.875" style="576" customWidth="1"/>
    <col min="2821" max="2821" width="9.75" style="576" customWidth="1"/>
    <col min="2822" max="2822" width="10.25" style="576" customWidth="1"/>
    <col min="2823" max="2823" width="9.875" style="576" customWidth="1"/>
    <col min="2824" max="2824" width="12.125" style="576" customWidth="1"/>
    <col min="2825" max="2825" width="1.125" style="576" customWidth="1"/>
    <col min="2826" max="2826" width="10.375" style="576" customWidth="1"/>
    <col min="2827" max="2827" width="8" style="576" bestFit="1" customWidth="1"/>
    <col min="2828" max="2829" width="9.875" style="576" customWidth="1"/>
    <col min="2830" max="3067" width="7.125" style="576" customWidth="1"/>
    <col min="3068" max="3068" width="5" style="576" customWidth="1"/>
    <col min="3069" max="3069" width="56" style="576" customWidth="1"/>
    <col min="3070" max="3070" width="10.375" style="576" customWidth="1"/>
    <col min="3071" max="3071" width="9.875" style="576" customWidth="1"/>
    <col min="3072" max="3072" width="9.75" style="576"/>
    <col min="3073" max="3073" width="5" style="576" customWidth="1"/>
    <col min="3074" max="3074" width="73" style="576" customWidth="1"/>
    <col min="3075" max="3075" width="10.375" style="576" customWidth="1"/>
    <col min="3076" max="3076" width="9.875" style="576" customWidth="1"/>
    <col min="3077" max="3077" width="9.75" style="576" customWidth="1"/>
    <col min="3078" max="3078" width="10.25" style="576" customWidth="1"/>
    <col min="3079" max="3079" width="9.875" style="576" customWidth="1"/>
    <col min="3080" max="3080" width="12.125" style="576" customWidth="1"/>
    <col min="3081" max="3081" width="1.125" style="576" customWidth="1"/>
    <col min="3082" max="3082" width="10.375" style="576" customWidth="1"/>
    <col min="3083" max="3083" width="8" style="576" bestFit="1" customWidth="1"/>
    <col min="3084" max="3085" width="9.875" style="576" customWidth="1"/>
    <col min="3086" max="3323" width="7.125" style="576" customWidth="1"/>
    <col min="3324" max="3324" width="5" style="576" customWidth="1"/>
    <col min="3325" max="3325" width="56" style="576" customWidth="1"/>
    <col min="3326" max="3326" width="10.375" style="576" customWidth="1"/>
    <col min="3327" max="3327" width="9.875" style="576" customWidth="1"/>
    <col min="3328" max="3328" width="9.75" style="576"/>
    <col min="3329" max="3329" width="5" style="576" customWidth="1"/>
    <col min="3330" max="3330" width="73" style="576" customWidth="1"/>
    <col min="3331" max="3331" width="10.375" style="576" customWidth="1"/>
    <col min="3332" max="3332" width="9.875" style="576" customWidth="1"/>
    <col min="3333" max="3333" width="9.75" style="576" customWidth="1"/>
    <col min="3334" max="3334" width="10.25" style="576" customWidth="1"/>
    <col min="3335" max="3335" width="9.875" style="576" customWidth="1"/>
    <col min="3336" max="3336" width="12.125" style="576" customWidth="1"/>
    <col min="3337" max="3337" width="1.125" style="576" customWidth="1"/>
    <col min="3338" max="3338" width="10.375" style="576" customWidth="1"/>
    <col min="3339" max="3339" width="8" style="576" bestFit="1" customWidth="1"/>
    <col min="3340" max="3341" width="9.875" style="576" customWidth="1"/>
    <col min="3342" max="3579" width="7.125" style="576" customWidth="1"/>
    <col min="3580" max="3580" width="5" style="576" customWidth="1"/>
    <col min="3581" max="3581" width="56" style="576" customWidth="1"/>
    <col min="3582" max="3582" width="10.375" style="576" customWidth="1"/>
    <col min="3583" max="3583" width="9.875" style="576" customWidth="1"/>
    <col min="3584" max="3584" width="9.75" style="576"/>
    <col min="3585" max="3585" width="5" style="576" customWidth="1"/>
    <col min="3586" max="3586" width="73" style="576" customWidth="1"/>
    <col min="3587" max="3587" width="10.375" style="576" customWidth="1"/>
    <col min="3588" max="3588" width="9.875" style="576" customWidth="1"/>
    <col min="3589" max="3589" width="9.75" style="576" customWidth="1"/>
    <col min="3590" max="3590" width="10.25" style="576" customWidth="1"/>
    <col min="3591" max="3591" width="9.875" style="576" customWidth="1"/>
    <col min="3592" max="3592" width="12.125" style="576" customWidth="1"/>
    <col min="3593" max="3593" width="1.125" style="576" customWidth="1"/>
    <col min="3594" max="3594" width="10.375" style="576" customWidth="1"/>
    <col min="3595" max="3595" width="8" style="576" bestFit="1" customWidth="1"/>
    <col min="3596" max="3597" width="9.875" style="576" customWidth="1"/>
    <col min="3598" max="3835" width="7.125" style="576" customWidth="1"/>
    <col min="3836" max="3836" width="5" style="576" customWidth="1"/>
    <col min="3837" max="3837" width="56" style="576" customWidth="1"/>
    <col min="3838" max="3838" width="10.375" style="576" customWidth="1"/>
    <col min="3839" max="3839" width="9.875" style="576" customWidth="1"/>
    <col min="3840" max="3840" width="9.75" style="576"/>
    <col min="3841" max="3841" width="5" style="576" customWidth="1"/>
    <col min="3842" max="3842" width="73" style="576" customWidth="1"/>
    <col min="3843" max="3843" width="10.375" style="576" customWidth="1"/>
    <col min="3844" max="3844" width="9.875" style="576" customWidth="1"/>
    <col min="3845" max="3845" width="9.75" style="576" customWidth="1"/>
    <col min="3846" max="3846" width="10.25" style="576" customWidth="1"/>
    <col min="3847" max="3847" width="9.875" style="576" customWidth="1"/>
    <col min="3848" max="3848" width="12.125" style="576" customWidth="1"/>
    <col min="3849" max="3849" width="1.125" style="576" customWidth="1"/>
    <col min="3850" max="3850" width="10.375" style="576" customWidth="1"/>
    <col min="3851" max="3851" width="8" style="576" bestFit="1" customWidth="1"/>
    <col min="3852" max="3853" width="9.875" style="576" customWidth="1"/>
    <col min="3854" max="4091" width="7.125" style="576" customWidth="1"/>
    <col min="4092" max="4092" width="5" style="576" customWidth="1"/>
    <col min="4093" max="4093" width="56" style="576" customWidth="1"/>
    <col min="4094" max="4094" width="10.375" style="576" customWidth="1"/>
    <col min="4095" max="4095" width="9.875" style="576" customWidth="1"/>
    <col min="4096" max="4096" width="9.75" style="576"/>
    <col min="4097" max="4097" width="5" style="576" customWidth="1"/>
    <col min="4098" max="4098" width="73" style="576" customWidth="1"/>
    <col min="4099" max="4099" width="10.375" style="576" customWidth="1"/>
    <col min="4100" max="4100" width="9.875" style="576" customWidth="1"/>
    <col min="4101" max="4101" width="9.75" style="576" customWidth="1"/>
    <col min="4102" max="4102" width="10.25" style="576" customWidth="1"/>
    <col min="4103" max="4103" width="9.875" style="576" customWidth="1"/>
    <col min="4104" max="4104" width="12.125" style="576" customWidth="1"/>
    <col min="4105" max="4105" width="1.125" style="576" customWidth="1"/>
    <col min="4106" max="4106" width="10.375" style="576" customWidth="1"/>
    <col min="4107" max="4107" width="8" style="576" bestFit="1" customWidth="1"/>
    <col min="4108" max="4109" width="9.875" style="576" customWidth="1"/>
    <col min="4110" max="4347" width="7.125" style="576" customWidth="1"/>
    <col min="4348" max="4348" width="5" style="576" customWidth="1"/>
    <col min="4349" max="4349" width="56" style="576" customWidth="1"/>
    <col min="4350" max="4350" width="10.375" style="576" customWidth="1"/>
    <col min="4351" max="4351" width="9.875" style="576" customWidth="1"/>
    <col min="4352" max="4352" width="9.75" style="576"/>
    <col min="4353" max="4353" width="5" style="576" customWidth="1"/>
    <col min="4354" max="4354" width="73" style="576" customWidth="1"/>
    <col min="4355" max="4355" width="10.375" style="576" customWidth="1"/>
    <col min="4356" max="4356" width="9.875" style="576" customWidth="1"/>
    <col min="4357" max="4357" width="9.75" style="576" customWidth="1"/>
    <col min="4358" max="4358" width="10.25" style="576" customWidth="1"/>
    <col min="4359" max="4359" width="9.875" style="576" customWidth="1"/>
    <col min="4360" max="4360" width="12.125" style="576" customWidth="1"/>
    <col min="4361" max="4361" width="1.125" style="576" customWidth="1"/>
    <col min="4362" max="4362" width="10.375" style="576" customWidth="1"/>
    <col min="4363" max="4363" width="8" style="576" bestFit="1" customWidth="1"/>
    <col min="4364" max="4365" width="9.875" style="576" customWidth="1"/>
    <col min="4366" max="4603" width="7.125" style="576" customWidth="1"/>
    <col min="4604" max="4604" width="5" style="576" customWidth="1"/>
    <col min="4605" max="4605" width="56" style="576" customWidth="1"/>
    <col min="4606" max="4606" width="10.375" style="576" customWidth="1"/>
    <col min="4607" max="4607" width="9.875" style="576" customWidth="1"/>
    <col min="4608" max="4608" width="9.75" style="576"/>
    <col min="4609" max="4609" width="5" style="576" customWidth="1"/>
    <col min="4610" max="4610" width="73" style="576" customWidth="1"/>
    <col min="4611" max="4611" width="10.375" style="576" customWidth="1"/>
    <col min="4612" max="4612" width="9.875" style="576" customWidth="1"/>
    <col min="4613" max="4613" width="9.75" style="576" customWidth="1"/>
    <col min="4614" max="4614" width="10.25" style="576" customWidth="1"/>
    <col min="4615" max="4615" width="9.875" style="576" customWidth="1"/>
    <col min="4616" max="4616" width="12.125" style="576" customWidth="1"/>
    <col min="4617" max="4617" width="1.125" style="576" customWidth="1"/>
    <col min="4618" max="4618" width="10.375" style="576" customWidth="1"/>
    <col min="4619" max="4619" width="8" style="576" bestFit="1" customWidth="1"/>
    <col min="4620" max="4621" width="9.875" style="576" customWidth="1"/>
    <col min="4622" max="4859" width="7.125" style="576" customWidth="1"/>
    <col min="4860" max="4860" width="5" style="576" customWidth="1"/>
    <col min="4861" max="4861" width="56" style="576" customWidth="1"/>
    <col min="4862" max="4862" width="10.375" style="576" customWidth="1"/>
    <col min="4863" max="4863" width="9.875" style="576" customWidth="1"/>
    <col min="4864" max="4864" width="9.75" style="576"/>
    <col min="4865" max="4865" width="5" style="576" customWidth="1"/>
    <col min="4866" max="4866" width="73" style="576" customWidth="1"/>
    <col min="4867" max="4867" width="10.375" style="576" customWidth="1"/>
    <col min="4868" max="4868" width="9.875" style="576" customWidth="1"/>
    <col min="4869" max="4869" width="9.75" style="576" customWidth="1"/>
    <col min="4870" max="4870" width="10.25" style="576" customWidth="1"/>
    <col min="4871" max="4871" width="9.875" style="576" customWidth="1"/>
    <col min="4872" max="4872" width="12.125" style="576" customWidth="1"/>
    <col min="4873" max="4873" width="1.125" style="576" customWidth="1"/>
    <col min="4874" max="4874" width="10.375" style="576" customWidth="1"/>
    <col min="4875" max="4875" width="8" style="576" bestFit="1" customWidth="1"/>
    <col min="4876" max="4877" width="9.875" style="576" customWidth="1"/>
    <col min="4878" max="5115" width="7.125" style="576" customWidth="1"/>
    <col min="5116" max="5116" width="5" style="576" customWidth="1"/>
    <col min="5117" max="5117" width="56" style="576" customWidth="1"/>
    <col min="5118" max="5118" width="10.375" style="576" customWidth="1"/>
    <col min="5119" max="5119" width="9.875" style="576" customWidth="1"/>
    <col min="5120" max="5120" width="9.75" style="576"/>
    <col min="5121" max="5121" width="5" style="576" customWidth="1"/>
    <col min="5122" max="5122" width="73" style="576" customWidth="1"/>
    <col min="5123" max="5123" width="10.375" style="576" customWidth="1"/>
    <col min="5124" max="5124" width="9.875" style="576" customWidth="1"/>
    <col min="5125" max="5125" width="9.75" style="576" customWidth="1"/>
    <col min="5126" max="5126" width="10.25" style="576" customWidth="1"/>
    <col min="5127" max="5127" width="9.875" style="576" customWidth="1"/>
    <col min="5128" max="5128" width="12.125" style="576" customWidth="1"/>
    <col min="5129" max="5129" width="1.125" style="576" customWidth="1"/>
    <col min="5130" max="5130" width="10.375" style="576" customWidth="1"/>
    <col min="5131" max="5131" width="8" style="576" bestFit="1" customWidth="1"/>
    <col min="5132" max="5133" width="9.875" style="576" customWidth="1"/>
    <col min="5134" max="5371" width="7.125" style="576" customWidth="1"/>
    <col min="5372" max="5372" width="5" style="576" customWidth="1"/>
    <col min="5373" max="5373" width="56" style="576" customWidth="1"/>
    <col min="5374" max="5374" width="10.375" style="576" customWidth="1"/>
    <col min="5375" max="5375" width="9.875" style="576" customWidth="1"/>
    <col min="5376" max="5376" width="9.75" style="576"/>
    <col min="5377" max="5377" width="5" style="576" customWidth="1"/>
    <col min="5378" max="5378" width="73" style="576" customWidth="1"/>
    <col min="5379" max="5379" width="10.375" style="576" customWidth="1"/>
    <col min="5380" max="5380" width="9.875" style="576" customWidth="1"/>
    <col min="5381" max="5381" width="9.75" style="576" customWidth="1"/>
    <col min="5382" max="5382" width="10.25" style="576" customWidth="1"/>
    <col min="5383" max="5383" width="9.875" style="576" customWidth="1"/>
    <col min="5384" max="5384" width="12.125" style="576" customWidth="1"/>
    <col min="5385" max="5385" width="1.125" style="576" customWidth="1"/>
    <col min="5386" max="5386" width="10.375" style="576" customWidth="1"/>
    <col min="5387" max="5387" width="8" style="576" bestFit="1" customWidth="1"/>
    <col min="5388" max="5389" width="9.875" style="576" customWidth="1"/>
    <col min="5390" max="5627" width="7.125" style="576" customWidth="1"/>
    <col min="5628" max="5628" width="5" style="576" customWidth="1"/>
    <col min="5629" max="5629" width="56" style="576" customWidth="1"/>
    <col min="5630" max="5630" width="10.375" style="576" customWidth="1"/>
    <col min="5631" max="5631" width="9.875" style="576" customWidth="1"/>
    <col min="5632" max="5632" width="9.75" style="576"/>
    <col min="5633" max="5633" width="5" style="576" customWidth="1"/>
    <col min="5634" max="5634" width="73" style="576" customWidth="1"/>
    <col min="5635" max="5635" width="10.375" style="576" customWidth="1"/>
    <col min="5636" max="5636" width="9.875" style="576" customWidth="1"/>
    <col min="5637" max="5637" width="9.75" style="576" customWidth="1"/>
    <col min="5638" max="5638" width="10.25" style="576" customWidth="1"/>
    <col min="5639" max="5639" width="9.875" style="576" customWidth="1"/>
    <col min="5640" max="5640" width="12.125" style="576" customWidth="1"/>
    <col min="5641" max="5641" width="1.125" style="576" customWidth="1"/>
    <col min="5642" max="5642" width="10.375" style="576" customWidth="1"/>
    <col min="5643" max="5643" width="8" style="576" bestFit="1" customWidth="1"/>
    <col min="5644" max="5645" width="9.875" style="576" customWidth="1"/>
    <col min="5646" max="5883" width="7.125" style="576" customWidth="1"/>
    <col min="5884" max="5884" width="5" style="576" customWidth="1"/>
    <col min="5885" max="5885" width="56" style="576" customWidth="1"/>
    <col min="5886" max="5886" width="10.375" style="576" customWidth="1"/>
    <col min="5887" max="5887" width="9.875" style="576" customWidth="1"/>
    <col min="5888" max="5888" width="9.75" style="576"/>
    <col min="5889" max="5889" width="5" style="576" customWidth="1"/>
    <col min="5890" max="5890" width="73" style="576" customWidth="1"/>
    <col min="5891" max="5891" width="10.375" style="576" customWidth="1"/>
    <col min="5892" max="5892" width="9.875" style="576" customWidth="1"/>
    <col min="5893" max="5893" width="9.75" style="576" customWidth="1"/>
    <col min="5894" max="5894" width="10.25" style="576" customWidth="1"/>
    <col min="5895" max="5895" width="9.875" style="576" customWidth="1"/>
    <col min="5896" max="5896" width="12.125" style="576" customWidth="1"/>
    <col min="5897" max="5897" width="1.125" style="576" customWidth="1"/>
    <col min="5898" max="5898" width="10.375" style="576" customWidth="1"/>
    <col min="5899" max="5899" width="8" style="576" bestFit="1" customWidth="1"/>
    <col min="5900" max="5901" width="9.875" style="576" customWidth="1"/>
    <col min="5902" max="6139" width="7.125" style="576" customWidth="1"/>
    <col min="6140" max="6140" width="5" style="576" customWidth="1"/>
    <col min="6141" max="6141" width="56" style="576" customWidth="1"/>
    <col min="6142" max="6142" width="10.375" style="576" customWidth="1"/>
    <col min="6143" max="6143" width="9.875" style="576" customWidth="1"/>
    <col min="6144" max="6144" width="9.75" style="576"/>
    <col min="6145" max="6145" width="5" style="576" customWidth="1"/>
    <col min="6146" max="6146" width="73" style="576" customWidth="1"/>
    <col min="6147" max="6147" width="10.375" style="576" customWidth="1"/>
    <col min="6148" max="6148" width="9.875" style="576" customWidth="1"/>
    <col min="6149" max="6149" width="9.75" style="576" customWidth="1"/>
    <col min="6150" max="6150" width="10.25" style="576" customWidth="1"/>
    <col min="6151" max="6151" width="9.875" style="576" customWidth="1"/>
    <col min="6152" max="6152" width="12.125" style="576" customWidth="1"/>
    <col min="6153" max="6153" width="1.125" style="576" customWidth="1"/>
    <col min="6154" max="6154" width="10.375" style="576" customWidth="1"/>
    <col min="6155" max="6155" width="8" style="576" bestFit="1" customWidth="1"/>
    <col min="6156" max="6157" width="9.875" style="576" customWidth="1"/>
    <col min="6158" max="6395" width="7.125" style="576" customWidth="1"/>
    <col min="6396" max="6396" width="5" style="576" customWidth="1"/>
    <col min="6397" max="6397" width="56" style="576" customWidth="1"/>
    <col min="6398" max="6398" width="10.375" style="576" customWidth="1"/>
    <col min="6399" max="6399" width="9.875" style="576" customWidth="1"/>
    <col min="6400" max="6400" width="9.75" style="576"/>
    <col min="6401" max="6401" width="5" style="576" customWidth="1"/>
    <col min="6402" max="6402" width="73" style="576" customWidth="1"/>
    <col min="6403" max="6403" width="10.375" style="576" customWidth="1"/>
    <col min="6404" max="6404" width="9.875" style="576" customWidth="1"/>
    <col min="6405" max="6405" width="9.75" style="576" customWidth="1"/>
    <col min="6406" max="6406" width="10.25" style="576" customWidth="1"/>
    <col min="6407" max="6407" width="9.875" style="576" customWidth="1"/>
    <col min="6408" max="6408" width="12.125" style="576" customWidth="1"/>
    <col min="6409" max="6409" width="1.125" style="576" customWidth="1"/>
    <col min="6410" max="6410" width="10.375" style="576" customWidth="1"/>
    <col min="6411" max="6411" width="8" style="576" bestFit="1" customWidth="1"/>
    <col min="6412" max="6413" width="9.875" style="576" customWidth="1"/>
    <col min="6414" max="6651" width="7.125" style="576" customWidth="1"/>
    <col min="6652" max="6652" width="5" style="576" customWidth="1"/>
    <col min="6653" max="6653" width="56" style="576" customWidth="1"/>
    <col min="6654" max="6654" width="10.375" style="576" customWidth="1"/>
    <col min="6655" max="6655" width="9.875" style="576" customWidth="1"/>
    <col min="6656" max="6656" width="9.75" style="576"/>
    <col min="6657" max="6657" width="5" style="576" customWidth="1"/>
    <col min="6658" max="6658" width="73" style="576" customWidth="1"/>
    <col min="6659" max="6659" width="10.375" style="576" customWidth="1"/>
    <col min="6660" max="6660" width="9.875" style="576" customWidth="1"/>
    <col min="6661" max="6661" width="9.75" style="576" customWidth="1"/>
    <col min="6662" max="6662" width="10.25" style="576" customWidth="1"/>
    <col min="6663" max="6663" width="9.875" style="576" customWidth="1"/>
    <col min="6664" max="6664" width="12.125" style="576" customWidth="1"/>
    <col min="6665" max="6665" width="1.125" style="576" customWidth="1"/>
    <col min="6666" max="6666" width="10.375" style="576" customWidth="1"/>
    <col min="6667" max="6667" width="8" style="576" bestFit="1" customWidth="1"/>
    <col min="6668" max="6669" width="9.875" style="576" customWidth="1"/>
    <col min="6670" max="6907" width="7.125" style="576" customWidth="1"/>
    <col min="6908" max="6908" width="5" style="576" customWidth="1"/>
    <col min="6909" max="6909" width="56" style="576" customWidth="1"/>
    <col min="6910" max="6910" width="10.375" style="576" customWidth="1"/>
    <col min="6911" max="6911" width="9.875" style="576" customWidth="1"/>
    <col min="6912" max="6912" width="9.75" style="576"/>
    <col min="6913" max="6913" width="5" style="576" customWidth="1"/>
    <col min="6914" max="6914" width="73" style="576" customWidth="1"/>
    <col min="6915" max="6915" width="10.375" style="576" customWidth="1"/>
    <col min="6916" max="6916" width="9.875" style="576" customWidth="1"/>
    <col min="6917" max="6917" width="9.75" style="576" customWidth="1"/>
    <col min="6918" max="6918" width="10.25" style="576" customWidth="1"/>
    <col min="6919" max="6919" width="9.875" style="576" customWidth="1"/>
    <col min="6920" max="6920" width="12.125" style="576" customWidth="1"/>
    <col min="6921" max="6921" width="1.125" style="576" customWidth="1"/>
    <col min="6922" max="6922" width="10.375" style="576" customWidth="1"/>
    <col min="6923" max="6923" width="8" style="576" bestFit="1" customWidth="1"/>
    <col min="6924" max="6925" width="9.875" style="576" customWidth="1"/>
    <col min="6926" max="7163" width="7.125" style="576" customWidth="1"/>
    <col min="7164" max="7164" width="5" style="576" customWidth="1"/>
    <col min="7165" max="7165" width="56" style="576" customWidth="1"/>
    <col min="7166" max="7166" width="10.375" style="576" customWidth="1"/>
    <col min="7167" max="7167" width="9.875" style="576" customWidth="1"/>
    <col min="7168" max="7168" width="9.75" style="576"/>
    <col min="7169" max="7169" width="5" style="576" customWidth="1"/>
    <col min="7170" max="7170" width="73" style="576" customWidth="1"/>
    <col min="7171" max="7171" width="10.375" style="576" customWidth="1"/>
    <col min="7172" max="7172" width="9.875" style="576" customWidth="1"/>
    <col min="7173" max="7173" width="9.75" style="576" customWidth="1"/>
    <col min="7174" max="7174" width="10.25" style="576" customWidth="1"/>
    <col min="7175" max="7175" width="9.875" style="576" customWidth="1"/>
    <col min="7176" max="7176" width="12.125" style="576" customWidth="1"/>
    <col min="7177" max="7177" width="1.125" style="576" customWidth="1"/>
    <col min="7178" max="7178" width="10.375" style="576" customWidth="1"/>
    <col min="7179" max="7179" width="8" style="576" bestFit="1" customWidth="1"/>
    <col min="7180" max="7181" width="9.875" style="576" customWidth="1"/>
    <col min="7182" max="7419" width="7.125" style="576" customWidth="1"/>
    <col min="7420" max="7420" width="5" style="576" customWidth="1"/>
    <col min="7421" max="7421" width="56" style="576" customWidth="1"/>
    <col min="7422" max="7422" width="10.375" style="576" customWidth="1"/>
    <col min="7423" max="7423" width="9.875" style="576" customWidth="1"/>
    <col min="7424" max="7424" width="9.75" style="576"/>
    <col min="7425" max="7425" width="5" style="576" customWidth="1"/>
    <col min="7426" max="7426" width="73" style="576" customWidth="1"/>
    <col min="7427" max="7427" width="10.375" style="576" customWidth="1"/>
    <col min="7428" max="7428" width="9.875" style="576" customWidth="1"/>
    <col min="7429" max="7429" width="9.75" style="576" customWidth="1"/>
    <col min="7430" max="7430" width="10.25" style="576" customWidth="1"/>
    <col min="7431" max="7431" width="9.875" style="576" customWidth="1"/>
    <col min="7432" max="7432" width="12.125" style="576" customWidth="1"/>
    <col min="7433" max="7433" width="1.125" style="576" customWidth="1"/>
    <col min="7434" max="7434" width="10.375" style="576" customWidth="1"/>
    <col min="7435" max="7435" width="8" style="576" bestFit="1" customWidth="1"/>
    <col min="7436" max="7437" width="9.875" style="576" customWidth="1"/>
    <col min="7438" max="7675" width="7.125" style="576" customWidth="1"/>
    <col min="7676" max="7676" width="5" style="576" customWidth="1"/>
    <col min="7677" max="7677" width="56" style="576" customWidth="1"/>
    <col min="7678" max="7678" width="10.375" style="576" customWidth="1"/>
    <col min="7679" max="7679" width="9.875" style="576" customWidth="1"/>
    <col min="7680" max="7680" width="9.75" style="576"/>
    <col min="7681" max="7681" width="5" style="576" customWidth="1"/>
    <col min="7682" max="7682" width="73" style="576" customWidth="1"/>
    <col min="7683" max="7683" width="10.375" style="576" customWidth="1"/>
    <col min="7684" max="7684" width="9.875" style="576" customWidth="1"/>
    <col min="7685" max="7685" width="9.75" style="576" customWidth="1"/>
    <col min="7686" max="7686" width="10.25" style="576" customWidth="1"/>
    <col min="7687" max="7687" width="9.875" style="576" customWidth="1"/>
    <col min="7688" max="7688" width="12.125" style="576" customWidth="1"/>
    <col min="7689" max="7689" width="1.125" style="576" customWidth="1"/>
    <col min="7690" max="7690" width="10.375" style="576" customWidth="1"/>
    <col min="7691" max="7691" width="8" style="576" bestFit="1" customWidth="1"/>
    <col min="7692" max="7693" width="9.875" style="576" customWidth="1"/>
    <col min="7694" max="7931" width="7.125" style="576" customWidth="1"/>
    <col min="7932" max="7932" width="5" style="576" customWidth="1"/>
    <col min="7933" max="7933" width="56" style="576" customWidth="1"/>
    <col min="7934" max="7934" width="10.375" style="576" customWidth="1"/>
    <col min="7935" max="7935" width="9.875" style="576" customWidth="1"/>
    <col min="7936" max="7936" width="9.75" style="576"/>
    <col min="7937" max="7937" width="5" style="576" customWidth="1"/>
    <col min="7938" max="7938" width="73" style="576" customWidth="1"/>
    <col min="7939" max="7939" width="10.375" style="576" customWidth="1"/>
    <col min="7940" max="7940" width="9.875" style="576" customWidth="1"/>
    <col min="7941" max="7941" width="9.75" style="576" customWidth="1"/>
    <col min="7942" max="7942" width="10.25" style="576" customWidth="1"/>
    <col min="7943" max="7943" width="9.875" style="576" customWidth="1"/>
    <col min="7944" max="7944" width="12.125" style="576" customWidth="1"/>
    <col min="7945" max="7945" width="1.125" style="576" customWidth="1"/>
    <col min="7946" max="7946" width="10.375" style="576" customWidth="1"/>
    <col min="7947" max="7947" width="8" style="576" bestFit="1" customWidth="1"/>
    <col min="7948" max="7949" width="9.875" style="576" customWidth="1"/>
    <col min="7950" max="8187" width="7.125" style="576" customWidth="1"/>
    <col min="8188" max="8188" width="5" style="576" customWidth="1"/>
    <col min="8189" max="8189" width="56" style="576" customWidth="1"/>
    <col min="8190" max="8190" width="10.375" style="576" customWidth="1"/>
    <col min="8191" max="8191" width="9.875" style="576" customWidth="1"/>
    <col min="8192" max="8192" width="9.75" style="576"/>
    <col min="8193" max="8193" width="5" style="576" customWidth="1"/>
    <col min="8194" max="8194" width="73" style="576" customWidth="1"/>
    <col min="8195" max="8195" width="10.375" style="576" customWidth="1"/>
    <col min="8196" max="8196" width="9.875" style="576" customWidth="1"/>
    <col min="8197" max="8197" width="9.75" style="576" customWidth="1"/>
    <col min="8198" max="8198" width="10.25" style="576" customWidth="1"/>
    <col min="8199" max="8199" width="9.875" style="576" customWidth="1"/>
    <col min="8200" max="8200" width="12.125" style="576" customWidth="1"/>
    <col min="8201" max="8201" width="1.125" style="576" customWidth="1"/>
    <col min="8202" max="8202" width="10.375" style="576" customWidth="1"/>
    <col min="8203" max="8203" width="8" style="576" bestFit="1" customWidth="1"/>
    <col min="8204" max="8205" width="9.875" style="576" customWidth="1"/>
    <col min="8206" max="8443" width="7.125" style="576" customWidth="1"/>
    <col min="8444" max="8444" width="5" style="576" customWidth="1"/>
    <col min="8445" max="8445" width="56" style="576" customWidth="1"/>
    <col min="8446" max="8446" width="10.375" style="576" customWidth="1"/>
    <col min="8447" max="8447" width="9.875" style="576" customWidth="1"/>
    <col min="8448" max="8448" width="9.75" style="576"/>
    <col min="8449" max="8449" width="5" style="576" customWidth="1"/>
    <col min="8450" max="8450" width="73" style="576" customWidth="1"/>
    <col min="8451" max="8451" width="10.375" style="576" customWidth="1"/>
    <col min="8452" max="8452" width="9.875" style="576" customWidth="1"/>
    <col min="8453" max="8453" width="9.75" style="576" customWidth="1"/>
    <col min="8454" max="8454" width="10.25" style="576" customWidth="1"/>
    <col min="8455" max="8455" width="9.875" style="576" customWidth="1"/>
    <col min="8456" max="8456" width="12.125" style="576" customWidth="1"/>
    <col min="8457" max="8457" width="1.125" style="576" customWidth="1"/>
    <col min="8458" max="8458" width="10.375" style="576" customWidth="1"/>
    <col min="8459" max="8459" width="8" style="576" bestFit="1" customWidth="1"/>
    <col min="8460" max="8461" width="9.875" style="576" customWidth="1"/>
    <col min="8462" max="8699" width="7.125" style="576" customWidth="1"/>
    <col min="8700" max="8700" width="5" style="576" customWidth="1"/>
    <col min="8701" max="8701" width="56" style="576" customWidth="1"/>
    <col min="8702" max="8702" width="10.375" style="576" customWidth="1"/>
    <col min="8703" max="8703" width="9.875" style="576" customWidth="1"/>
    <col min="8704" max="8704" width="9.75" style="576"/>
    <col min="8705" max="8705" width="5" style="576" customWidth="1"/>
    <col min="8706" max="8706" width="73" style="576" customWidth="1"/>
    <col min="8707" max="8707" width="10.375" style="576" customWidth="1"/>
    <col min="8708" max="8708" width="9.875" style="576" customWidth="1"/>
    <col min="8709" max="8709" width="9.75" style="576" customWidth="1"/>
    <col min="8710" max="8710" width="10.25" style="576" customWidth="1"/>
    <col min="8711" max="8711" width="9.875" style="576" customWidth="1"/>
    <col min="8712" max="8712" width="12.125" style="576" customWidth="1"/>
    <col min="8713" max="8713" width="1.125" style="576" customWidth="1"/>
    <col min="8714" max="8714" width="10.375" style="576" customWidth="1"/>
    <col min="8715" max="8715" width="8" style="576" bestFit="1" customWidth="1"/>
    <col min="8716" max="8717" width="9.875" style="576" customWidth="1"/>
    <col min="8718" max="8955" width="7.125" style="576" customWidth="1"/>
    <col min="8956" max="8956" width="5" style="576" customWidth="1"/>
    <col min="8957" max="8957" width="56" style="576" customWidth="1"/>
    <col min="8958" max="8958" width="10.375" style="576" customWidth="1"/>
    <col min="8959" max="8959" width="9.875" style="576" customWidth="1"/>
    <col min="8960" max="8960" width="9.75" style="576"/>
    <col min="8961" max="8961" width="5" style="576" customWidth="1"/>
    <col min="8962" max="8962" width="73" style="576" customWidth="1"/>
    <col min="8963" max="8963" width="10.375" style="576" customWidth="1"/>
    <col min="8964" max="8964" width="9.875" style="576" customWidth="1"/>
    <col min="8965" max="8965" width="9.75" style="576" customWidth="1"/>
    <col min="8966" max="8966" width="10.25" style="576" customWidth="1"/>
    <col min="8967" max="8967" width="9.875" style="576" customWidth="1"/>
    <col min="8968" max="8968" width="12.125" style="576" customWidth="1"/>
    <col min="8969" max="8969" width="1.125" style="576" customWidth="1"/>
    <col min="8970" max="8970" width="10.375" style="576" customWidth="1"/>
    <col min="8971" max="8971" width="8" style="576" bestFit="1" customWidth="1"/>
    <col min="8972" max="8973" width="9.875" style="576" customWidth="1"/>
    <col min="8974" max="9211" width="7.125" style="576" customWidth="1"/>
    <col min="9212" max="9212" width="5" style="576" customWidth="1"/>
    <col min="9213" max="9213" width="56" style="576" customWidth="1"/>
    <col min="9214" max="9214" width="10.375" style="576" customWidth="1"/>
    <col min="9215" max="9215" width="9.875" style="576" customWidth="1"/>
    <col min="9216" max="9216" width="9.75" style="576"/>
    <col min="9217" max="9217" width="5" style="576" customWidth="1"/>
    <col min="9218" max="9218" width="73" style="576" customWidth="1"/>
    <col min="9219" max="9219" width="10.375" style="576" customWidth="1"/>
    <col min="9220" max="9220" width="9.875" style="576" customWidth="1"/>
    <col min="9221" max="9221" width="9.75" style="576" customWidth="1"/>
    <col min="9222" max="9222" width="10.25" style="576" customWidth="1"/>
    <col min="9223" max="9223" width="9.875" style="576" customWidth="1"/>
    <col min="9224" max="9224" width="12.125" style="576" customWidth="1"/>
    <col min="9225" max="9225" width="1.125" style="576" customWidth="1"/>
    <col min="9226" max="9226" width="10.375" style="576" customWidth="1"/>
    <col min="9227" max="9227" width="8" style="576" bestFit="1" customWidth="1"/>
    <col min="9228" max="9229" width="9.875" style="576" customWidth="1"/>
    <col min="9230" max="9467" width="7.125" style="576" customWidth="1"/>
    <col min="9468" max="9468" width="5" style="576" customWidth="1"/>
    <col min="9469" max="9469" width="56" style="576" customWidth="1"/>
    <col min="9470" max="9470" width="10.375" style="576" customWidth="1"/>
    <col min="9471" max="9471" width="9.875" style="576" customWidth="1"/>
    <col min="9472" max="9472" width="9.75" style="576"/>
    <col min="9473" max="9473" width="5" style="576" customWidth="1"/>
    <col min="9474" max="9474" width="73" style="576" customWidth="1"/>
    <col min="9475" max="9475" width="10.375" style="576" customWidth="1"/>
    <col min="9476" max="9476" width="9.875" style="576" customWidth="1"/>
    <col min="9477" max="9477" width="9.75" style="576" customWidth="1"/>
    <col min="9478" max="9478" width="10.25" style="576" customWidth="1"/>
    <col min="9479" max="9479" width="9.875" style="576" customWidth="1"/>
    <col min="9480" max="9480" width="12.125" style="576" customWidth="1"/>
    <col min="9481" max="9481" width="1.125" style="576" customWidth="1"/>
    <col min="9482" max="9482" width="10.375" style="576" customWidth="1"/>
    <col min="9483" max="9483" width="8" style="576" bestFit="1" customWidth="1"/>
    <col min="9484" max="9485" width="9.875" style="576" customWidth="1"/>
    <col min="9486" max="9723" width="7.125" style="576" customWidth="1"/>
    <col min="9724" max="9724" width="5" style="576" customWidth="1"/>
    <col min="9725" max="9725" width="56" style="576" customWidth="1"/>
    <col min="9726" max="9726" width="10.375" style="576" customWidth="1"/>
    <col min="9727" max="9727" width="9.875" style="576" customWidth="1"/>
    <col min="9728" max="9728" width="9.75" style="576"/>
    <col min="9729" max="9729" width="5" style="576" customWidth="1"/>
    <col min="9730" max="9730" width="73" style="576" customWidth="1"/>
    <col min="9731" max="9731" width="10.375" style="576" customWidth="1"/>
    <col min="9732" max="9732" width="9.875" style="576" customWidth="1"/>
    <col min="9733" max="9733" width="9.75" style="576" customWidth="1"/>
    <col min="9734" max="9734" width="10.25" style="576" customWidth="1"/>
    <col min="9735" max="9735" width="9.875" style="576" customWidth="1"/>
    <col min="9736" max="9736" width="12.125" style="576" customWidth="1"/>
    <col min="9737" max="9737" width="1.125" style="576" customWidth="1"/>
    <col min="9738" max="9738" width="10.375" style="576" customWidth="1"/>
    <col min="9739" max="9739" width="8" style="576" bestFit="1" customWidth="1"/>
    <col min="9740" max="9741" width="9.875" style="576" customWidth="1"/>
    <col min="9742" max="9979" width="7.125" style="576" customWidth="1"/>
    <col min="9980" max="9980" width="5" style="576" customWidth="1"/>
    <col min="9981" max="9981" width="56" style="576" customWidth="1"/>
    <col min="9982" max="9982" width="10.375" style="576" customWidth="1"/>
    <col min="9983" max="9983" width="9.875" style="576" customWidth="1"/>
    <col min="9984" max="9984" width="9.75" style="576"/>
    <col min="9985" max="9985" width="5" style="576" customWidth="1"/>
    <col min="9986" max="9986" width="73" style="576" customWidth="1"/>
    <col min="9987" max="9987" width="10.375" style="576" customWidth="1"/>
    <col min="9988" max="9988" width="9.875" style="576" customWidth="1"/>
    <col min="9989" max="9989" width="9.75" style="576" customWidth="1"/>
    <col min="9990" max="9990" width="10.25" style="576" customWidth="1"/>
    <col min="9991" max="9991" width="9.875" style="576" customWidth="1"/>
    <col min="9992" max="9992" width="12.125" style="576" customWidth="1"/>
    <col min="9993" max="9993" width="1.125" style="576" customWidth="1"/>
    <col min="9994" max="9994" width="10.375" style="576" customWidth="1"/>
    <col min="9995" max="9995" width="8" style="576" bestFit="1" customWidth="1"/>
    <col min="9996" max="9997" width="9.875" style="576" customWidth="1"/>
    <col min="9998" max="10235" width="7.125" style="576" customWidth="1"/>
    <col min="10236" max="10236" width="5" style="576" customWidth="1"/>
    <col min="10237" max="10237" width="56" style="576" customWidth="1"/>
    <col min="10238" max="10238" width="10.375" style="576" customWidth="1"/>
    <col min="10239" max="10239" width="9.875" style="576" customWidth="1"/>
    <col min="10240" max="10240" width="9.75" style="576"/>
    <col min="10241" max="10241" width="5" style="576" customWidth="1"/>
    <col min="10242" max="10242" width="73" style="576" customWidth="1"/>
    <col min="10243" max="10243" width="10.375" style="576" customWidth="1"/>
    <col min="10244" max="10244" width="9.875" style="576" customWidth="1"/>
    <col min="10245" max="10245" width="9.75" style="576" customWidth="1"/>
    <col min="10246" max="10246" width="10.25" style="576" customWidth="1"/>
    <col min="10247" max="10247" width="9.875" style="576" customWidth="1"/>
    <col min="10248" max="10248" width="12.125" style="576" customWidth="1"/>
    <col min="10249" max="10249" width="1.125" style="576" customWidth="1"/>
    <col min="10250" max="10250" width="10.375" style="576" customWidth="1"/>
    <col min="10251" max="10251" width="8" style="576" bestFit="1" customWidth="1"/>
    <col min="10252" max="10253" width="9.875" style="576" customWidth="1"/>
    <col min="10254" max="10491" width="7.125" style="576" customWidth="1"/>
    <col min="10492" max="10492" width="5" style="576" customWidth="1"/>
    <col min="10493" max="10493" width="56" style="576" customWidth="1"/>
    <col min="10494" max="10494" width="10.375" style="576" customWidth="1"/>
    <col min="10495" max="10495" width="9.875" style="576" customWidth="1"/>
    <col min="10496" max="10496" width="9.75" style="576"/>
    <col min="10497" max="10497" width="5" style="576" customWidth="1"/>
    <col min="10498" max="10498" width="73" style="576" customWidth="1"/>
    <col min="10499" max="10499" width="10.375" style="576" customWidth="1"/>
    <col min="10500" max="10500" width="9.875" style="576" customWidth="1"/>
    <col min="10501" max="10501" width="9.75" style="576" customWidth="1"/>
    <col min="10502" max="10502" width="10.25" style="576" customWidth="1"/>
    <col min="10503" max="10503" width="9.875" style="576" customWidth="1"/>
    <col min="10504" max="10504" width="12.125" style="576" customWidth="1"/>
    <col min="10505" max="10505" width="1.125" style="576" customWidth="1"/>
    <col min="10506" max="10506" width="10.375" style="576" customWidth="1"/>
    <col min="10507" max="10507" width="8" style="576" bestFit="1" customWidth="1"/>
    <col min="10508" max="10509" width="9.875" style="576" customWidth="1"/>
    <col min="10510" max="10747" width="7.125" style="576" customWidth="1"/>
    <col min="10748" max="10748" width="5" style="576" customWidth="1"/>
    <col min="10749" max="10749" width="56" style="576" customWidth="1"/>
    <col min="10750" max="10750" width="10.375" style="576" customWidth="1"/>
    <col min="10751" max="10751" width="9.875" style="576" customWidth="1"/>
    <col min="10752" max="10752" width="9.75" style="576"/>
    <col min="10753" max="10753" width="5" style="576" customWidth="1"/>
    <col min="10754" max="10754" width="73" style="576" customWidth="1"/>
    <col min="10755" max="10755" width="10.375" style="576" customWidth="1"/>
    <col min="10756" max="10756" width="9.875" style="576" customWidth="1"/>
    <col min="10757" max="10757" width="9.75" style="576" customWidth="1"/>
    <col min="10758" max="10758" width="10.25" style="576" customWidth="1"/>
    <col min="10759" max="10759" width="9.875" style="576" customWidth="1"/>
    <col min="10760" max="10760" width="12.125" style="576" customWidth="1"/>
    <col min="10761" max="10761" width="1.125" style="576" customWidth="1"/>
    <col min="10762" max="10762" width="10.375" style="576" customWidth="1"/>
    <col min="10763" max="10763" width="8" style="576" bestFit="1" customWidth="1"/>
    <col min="10764" max="10765" width="9.875" style="576" customWidth="1"/>
    <col min="10766" max="11003" width="7.125" style="576" customWidth="1"/>
    <col min="11004" max="11004" width="5" style="576" customWidth="1"/>
    <col min="11005" max="11005" width="56" style="576" customWidth="1"/>
    <col min="11006" max="11006" width="10.375" style="576" customWidth="1"/>
    <col min="11007" max="11007" width="9.875" style="576" customWidth="1"/>
    <col min="11008" max="11008" width="9.75" style="576"/>
    <col min="11009" max="11009" width="5" style="576" customWidth="1"/>
    <col min="11010" max="11010" width="73" style="576" customWidth="1"/>
    <col min="11011" max="11011" width="10.375" style="576" customWidth="1"/>
    <col min="11012" max="11012" width="9.875" style="576" customWidth="1"/>
    <col min="11013" max="11013" width="9.75" style="576" customWidth="1"/>
    <col min="11014" max="11014" width="10.25" style="576" customWidth="1"/>
    <col min="11015" max="11015" width="9.875" style="576" customWidth="1"/>
    <col min="11016" max="11016" width="12.125" style="576" customWidth="1"/>
    <col min="11017" max="11017" width="1.125" style="576" customWidth="1"/>
    <col min="11018" max="11018" width="10.375" style="576" customWidth="1"/>
    <col min="11019" max="11019" width="8" style="576" bestFit="1" customWidth="1"/>
    <col min="11020" max="11021" width="9.875" style="576" customWidth="1"/>
    <col min="11022" max="11259" width="7.125" style="576" customWidth="1"/>
    <col min="11260" max="11260" width="5" style="576" customWidth="1"/>
    <col min="11261" max="11261" width="56" style="576" customWidth="1"/>
    <col min="11262" max="11262" width="10.375" style="576" customWidth="1"/>
    <col min="11263" max="11263" width="9.875" style="576" customWidth="1"/>
    <col min="11264" max="11264" width="9.75" style="576"/>
    <col min="11265" max="11265" width="5" style="576" customWidth="1"/>
    <col min="11266" max="11266" width="73" style="576" customWidth="1"/>
    <col min="11267" max="11267" width="10.375" style="576" customWidth="1"/>
    <col min="11268" max="11268" width="9.875" style="576" customWidth="1"/>
    <col min="11269" max="11269" width="9.75" style="576" customWidth="1"/>
    <col min="11270" max="11270" width="10.25" style="576" customWidth="1"/>
    <col min="11271" max="11271" width="9.875" style="576" customWidth="1"/>
    <col min="11272" max="11272" width="12.125" style="576" customWidth="1"/>
    <col min="11273" max="11273" width="1.125" style="576" customWidth="1"/>
    <col min="11274" max="11274" width="10.375" style="576" customWidth="1"/>
    <col min="11275" max="11275" width="8" style="576" bestFit="1" customWidth="1"/>
    <col min="11276" max="11277" width="9.875" style="576" customWidth="1"/>
    <col min="11278" max="11515" width="7.125" style="576" customWidth="1"/>
    <col min="11516" max="11516" width="5" style="576" customWidth="1"/>
    <col min="11517" max="11517" width="56" style="576" customWidth="1"/>
    <col min="11518" max="11518" width="10.375" style="576" customWidth="1"/>
    <col min="11519" max="11519" width="9.875" style="576" customWidth="1"/>
    <col min="11520" max="11520" width="9.75" style="576"/>
    <col min="11521" max="11521" width="5" style="576" customWidth="1"/>
    <col min="11522" max="11522" width="73" style="576" customWidth="1"/>
    <col min="11523" max="11523" width="10.375" style="576" customWidth="1"/>
    <col min="11524" max="11524" width="9.875" style="576" customWidth="1"/>
    <col min="11525" max="11525" width="9.75" style="576" customWidth="1"/>
    <col min="11526" max="11526" width="10.25" style="576" customWidth="1"/>
    <col min="11527" max="11527" width="9.875" style="576" customWidth="1"/>
    <col min="11528" max="11528" width="12.125" style="576" customWidth="1"/>
    <col min="11529" max="11529" width="1.125" style="576" customWidth="1"/>
    <col min="11530" max="11530" width="10.375" style="576" customWidth="1"/>
    <col min="11531" max="11531" width="8" style="576" bestFit="1" customWidth="1"/>
    <col min="11532" max="11533" width="9.875" style="576" customWidth="1"/>
    <col min="11534" max="11771" width="7.125" style="576" customWidth="1"/>
    <col min="11772" max="11772" width="5" style="576" customWidth="1"/>
    <col min="11773" max="11773" width="56" style="576" customWidth="1"/>
    <col min="11774" max="11774" width="10.375" style="576" customWidth="1"/>
    <col min="11775" max="11775" width="9.875" style="576" customWidth="1"/>
    <col min="11776" max="11776" width="9.75" style="576"/>
    <col min="11777" max="11777" width="5" style="576" customWidth="1"/>
    <col min="11778" max="11778" width="73" style="576" customWidth="1"/>
    <col min="11779" max="11779" width="10.375" style="576" customWidth="1"/>
    <col min="11780" max="11780" width="9.875" style="576" customWidth="1"/>
    <col min="11781" max="11781" width="9.75" style="576" customWidth="1"/>
    <col min="11782" max="11782" width="10.25" style="576" customWidth="1"/>
    <col min="11783" max="11783" width="9.875" style="576" customWidth="1"/>
    <col min="11784" max="11784" width="12.125" style="576" customWidth="1"/>
    <col min="11785" max="11785" width="1.125" style="576" customWidth="1"/>
    <col min="11786" max="11786" width="10.375" style="576" customWidth="1"/>
    <col min="11787" max="11787" width="8" style="576" bestFit="1" customWidth="1"/>
    <col min="11788" max="11789" width="9.875" style="576" customWidth="1"/>
    <col min="11790" max="12027" width="7.125" style="576" customWidth="1"/>
    <col min="12028" max="12028" width="5" style="576" customWidth="1"/>
    <col min="12029" max="12029" width="56" style="576" customWidth="1"/>
    <col min="12030" max="12030" width="10.375" style="576" customWidth="1"/>
    <col min="12031" max="12031" width="9.875" style="576" customWidth="1"/>
    <col min="12032" max="12032" width="9.75" style="576"/>
    <col min="12033" max="12033" width="5" style="576" customWidth="1"/>
    <col min="12034" max="12034" width="73" style="576" customWidth="1"/>
    <col min="12035" max="12035" width="10.375" style="576" customWidth="1"/>
    <col min="12036" max="12036" width="9.875" style="576" customWidth="1"/>
    <col min="12037" max="12037" width="9.75" style="576" customWidth="1"/>
    <col min="12038" max="12038" width="10.25" style="576" customWidth="1"/>
    <col min="12039" max="12039" width="9.875" style="576" customWidth="1"/>
    <col min="12040" max="12040" width="12.125" style="576" customWidth="1"/>
    <col min="12041" max="12041" width="1.125" style="576" customWidth="1"/>
    <col min="12042" max="12042" width="10.375" style="576" customWidth="1"/>
    <col min="12043" max="12043" width="8" style="576" bestFit="1" customWidth="1"/>
    <col min="12044" max="12045" width="9.875" style="576" customWidth="1"/>
    <col min="12046" max="12283" width="7.125" style="576" customWidth="1"/>
    <col min="12284" max="12284" width="5" style="576" customWidth="1"/>
    <col min="12285" max="12285" width="56" style="576" customWidth="1"/>
    <col min="12286" max="12286" width="10.375" style="576" customWidth="1"/>
    <col min="12287" max="12287" width="9.875" style="576" customWidth="1"/>
    <col min="12288" max="12288" width="9.75" style="576"/>
    <col min="12289" max="12289" width="5" style="576" customWidth="1"/>
    <col min="12290" max="12290" width="73" style="576" customWidth="1"/>
    <col min="12291" max="12291" width="10.375" style="576" customWidth="1"/>
    <col min="12292" max="12292" width="9.875" style="576" customWidth="1"/>
    <col min="12293" max="12293" width="9.75" style="576" customWidth="1"/>
    <col min="12294" max="12294" width="10.25" style="576" customWidth="1"/>
    <col min="12295" max="12295" width="9.875" style="576" customWidth="1"/>
    <col min="12296" max="12296" width="12.125" style="576" customWidth="1"/>
    <col min="12297" max="12297" width="1.125" style="576" customWidth="1"/>
    <col min="12298" max="12298" width="10.375" style="576" customWidth="1"/>
    <col min="12299" max="12299" width="8" style="576" bestFit="1" customWidth="1"/>
    <col min="12300" max="12301" width="9.875" style="576" customWidth="1"/>
    <col min="12302" max="12539" width="7.125" style="576" customWidth="1"/>
    <col min="12540" max="12540" width="5" style="576" customWidth="1"/>
    <col min="12541" max="12541" width="56" style="576" customWidth="1"/>
    <col min="12542" max="12542" width="10.375" style="576" customWidth="1"/>
    <col min="12543" max="12543" width="9.875" style="576" customWidth="1"/>
    <col min="12544" max="12544" width="9.75" style="576"/>
    <col min="12545" max="12545" width="5" style="576" customWidth="1"/>
    <col min="12546" max="12546" width="73" style="576" customWidth="1"/>
    <col min="12547" max="12547" width="10.375" style="576" customWidth="1"/>
    <col min="12548" max="12548" width="9.875" style="576" customWidth="1"/>
    <col min="12549" max="12549" width="9.75" style="576" customWidth="1"/>
    <col min="12550" max="12550" width="10.25" style="576" customWidth="1"/>
    <col min="12551" max="12551" width="9.875" style="576" customWidth="1"/>
    <col min="12552" max="12552" width="12.125" style="576" customWidth="1"/>
    <col min="12553" max="12553" width="1.125" style="576" customWidth="1"/>
    <col min="12554" max="12554" width="10.375" style="576" customWidth="1"/>
    <col min="12555" max="12555" width="8" style="576" bestFit="1" customWidth="1"/>
    <col min="12556" max="12557" width="9.875" style="576" customWidth="1"/>
    <col min="12558" max="12795" width="7.125" style="576" customWidth="1"/>
    <col min="12796" max="12796" width="5" style="576" customWidth="1"/>
    <col min="12797" max="12797" width="56" style="576" customWidth="1"/>
    <col min="12798" max="12798" width="10.375" style="576" customWidth="1"/>
    <col min="12799" max="12799" width="9.875" style="576" customWidth="1"/>
    <col min="12800" max="12800" width="9.75" style="576"/>
    <col min="12801" max="12801" width="5" style="576" customWidth="1"/>
    <col min="12802" max="12802" width="73" style="576" customWidth="1"/>
    <col min="12803" max="12803" width="10.375" style="576" customWidth="1"/>
    <col min="12804" max="12804" width="9.875" style="576" customWidth="1"/>
    <col min="12805" max="12805" width="9.75" style="576" customWidth="1"/>
    <col min="12806" max="12806" width="10.25" style="576" customWidth="1"/>
    <col min="12807" max="12807" width="9.875" style="576" customWidth="1"/>
    <col min="12808" max="12808" width="12.125" style="576" customWidth="1"/>
    <col min="12809" max="12809" width="1.125" style="576" customWidth="1"/>
    <col min="12810" max="12810" width="10.375" style="576" customWidth="1"/>
    <col min="12811" max="12811" width="8" style="576" bestFit="1" customWidth="1"/>
    <col min="12812" max="12813" width="9.875" style="576" customWidth="1"/>
    <col min="12814" max="13051" width="7.125" style="576" customWidth="1"/>
    <col min="13052" max="13052" width="5" style="576" customWidth="1"/>
    <col min="13053" max="13053" width="56" style="576" customWidth="1"/>
    <col min="13054" max="13054" width="10.375" style="576" customWidth="1"/>
    <col min="13055" max="13055" width="9.875" style="576" customWidth="1"/>
    <col min="13056" max="13056" width="9.75" style="576"/>
    <col min="13057" max="13057" width="5" style="576" customWidth="1"/>
    <col min="13058" max="13058" width="73" style="576" customWidth="1"/>
    <col min="13059" max="13059" width="10.375" style="576" customWidth="1"/>
    <col min="13060" max="13060" width="9.875" style="576" customWidth="1"/>
    <col min="13061" max="13061" width="9.75" style="576" customWidth="1"/>
    <col min="13062" max="13062" width="10.25" style="576" customWidth="1"/>
    <col min="13063" max="13063" width="9.875" style="576" customWidth="1"/>
    <col min="13064" max="13064" width="12.125" style="576" customWidth="1"/>
    <col min="13065" max="13065" width="1.125" style="576" customWidth="1"/>
    <col min="13066" max="13066" width="10.375" style="576" customWidth="1"/>
    <col min="13067" max="13067" width="8" style="576" bestFit="1" customWidth="1"/>
    <col min="13068" max="13069" width="9.875" style="576" customWidth="1"/>
    <col min="13070" max="13307" width="7.125" style="576" customWidth="1"/>
    <col min="13308" max="13308" width="5" style="576" customWidth="1"/>
    <col min="13309" max="13309" width="56" style="576" customWidth="1"/>
    <col min="13310" max="13310" width="10.375" style="576" customWidth="1"/>
    <col min="13311" max="13311" width="9.875" style="576" customWidth="1"/>
    <col min="13312" max="13312" width="9.75" style="576"/>
    <col min="13313" max="13313" width="5" style="576" customWidth="1"/>
    <col min="13314" max="13314" width="73" style="576" customWidth="1"/>
    <col min="13315" max="13315" width="10.375" style="576" customWidth="1"/>
    <col min="13316" max="13316" width="9.875" style="576" customWidth="1"/>
    <col min="13317" max="13317" width="9.75" style="576" customWidth="1"/>
    <col min="13318" max="13318" width="10.25" style="576" customWidth="1"/>
    <col min="13319" max="13319" width="9.875" style="576" customWidth="1"/>
    <col min="13320" max="13320" width="12.125" style="576" customWidth="1"/>
    <col min="13321" max="13321" width="1.125" style="576" customWidth="1"/>
    <col min="13322" max="13322" width="10.375" style="576" customWidth="1"/>
    <col min="13323" max="13323" width="8" style="576" bestFit="1" customWidth="1"/>
    <col min="13324" max="13325" width="9.875" style="576" customWidth="1"/>
    <col min="13326" max="13563" width="7.125" style="576" customWidth="1"/>
    <col min="13564" max="13564" width="5" style="576" customWidth="1"/>
    <col min="13565" max="13565" width="56" style="576" customWidth="1"/>
    <col min="13566" max="13566" width="10.375" style="576" customWidth="1"/>
    <col min="13567" max="13567" width="9.875" style="576" customWidth="1"/>
    <col min="13568" max="13568" width="9.75" style="576"/>
    <col min="13569" max="13569" width="5" style="576" customWidth="1"/>
    <col min="13570" max="13570" width="73" style="576" customWidth="1"/>
    <col min="13571" max="13571" width="10.375" style="576" customWidth="1"/>
    <col min="13572" max="13572" width="9.875" style="576" customWidth="1"/>
    <col min="13573" max="13573" width="9.75" style="576" customWidth="1"/>
    <col min="13574" max="13574" width="10.25" style="576" customWidth="1"/>
    <col min="13575" max="13575" width="9.875" style="576" customWidth="1"/>
    <col min="13576" max="13576" width="12.125" style="576" customWidth="1"/>
    <col min="13577" max="13577" width="1.125" style="576" customWidth="1"/>
    <col min="13578" max="13578" width="10.375" style="576" customWidth="1"/>
    <col min="13579" max="13579" width="8" style="576" bestFit="1" customWidth="1"/>
    <col min="13580" max="13581" width="9.875" style="576" customWidth="1"/>
    <col min="13582" max="13819" width="7.125" style="576" customWidth="1"/>
    <col min="13820" max="13820" width="5" style="576" customWidth="1"/>
    <col min="13821" max="13821" width="56" style="576" customWidth="1"/>
    <col min="13822" max="13822" width="10.375" style="576" customWidth="1"/>
    <col min="13823" max="13823" width="9.875" style="576" customWidth="1"/>
    <col min="13824" max="13824" width="9.75" style="576"/>
    <col min="13825" max="13825" width="5" style="576" customWidth="1"/>
    <col min="13826" max="13826" width="73" style="576" customWidth="1"/>
    <col min="13827" max="13827" width="10.375" style="576" customWidth="1"/>
    <col min="13828" max="13828" width="9.875" style="576" customWidth="1"/>
    <col min="13829" max="13829" width="9.75" style="576" customWidth="1"/>
    <col min="13830" max="13830" width="10.25" style="576" customWidth="1"/>
    <col min="13831" max="13831" width="9.875" style="576" customWidth="1"/>
    <col min="13832" max="13832" width="12.125" style="576" customWidth="1"/>
    <col min="13833" max="13833" width="1.125" style="576" customWidth="1"/>
    <col min="13834" max="13834" width="10.375" style="576" customWidth="1"/>
    <col min="13835" max="13835" width="8" style="576" bestFit="1" customWidth="1"/>
    <col min="13836" max="13837" width="9.875" style="576" customWidth="1"/>
    <col min="13838" max="14075" width="7.125" style="576" customWidth="1"/>
    <col min="14076" max="14076" width="5" style="576" customWidth="1"/>
    <col min="14077" max="14077" width="56" style="576" customWidth="1"/>
    <col min="14078" max="14078" width="10.375" style="576" customWidth="1"/>
    <col min="14079" max="14079" width="9.875" style="576" customWidth="1"/>
    <col min="14080" max="14080" width="9.75" style="576"/>
    <col min="14081" max="14081" width="5" style="576" customWidth="1"/>
    <col min="14082" max="14082" width="73" style="576" customWidth="1"/>
    <col min="14083" max="14083" width="10.375" style="576" customWidth="1"/>
    <col min="14084" max="14084" width="9.875" style="576" customWidth="1"/>
    <col min="14085" max="14085" width="9.75" style="576" customWidth="1"/>
    <col min="14086" max="14086" width="10.25" style="576" customWidth="1"/>
    <col min="14087" max="14087" width="9.875" style="576" customWidth="1"/>
    <col min="14088" max="14088" width="12.125" style="576" customWidth="1"/>
    <col min="14089" max="14089" width="1.125" style="576" customWidth="1"/>
    <col min="14090" max="14090" width="10.375" style="576" customWidth="1"/>
    <col min="14091" max="14091" width="8" style="576" bestFit="1" customWidth="1"/>
    <col min="14092" max="14093" width="9.875" style="576" customWidth="1"/>
    <col min="14094" max="14331" width="7.125" style="576" customWidth="1"/>
    <col min="14332" max="14332" width="5" style="576" customWidth="1"/>
    <col min="14333" max="14333" width="56" style="576" customWidth="1"/>
    <col min="14334" max="14334" width="10.375" style="576" customWidth="1"/>
    <col min="14335" max="14335" width="9.875" style="576" customWidth="1"/>
    <col min="14336" max="14336" width="9.75" style="576"/>
    <col min="14337" max="14337" width="5" style="576" customWidth="1"/>
    <col min="14338" max="14338" width="73" style="576" customWidth="1"/>
    <col min="14339" max="14339" width="10.375" style="576" customWidth="1"/>
    <col min="14340" max="14340" width="9.875" style="576" customWidth="1"/>
    <col min="14341" max="14341" width="9.75" style="576" customWidth="1"/>
    <col min="14342" max="14342" width="10.25" style="576" customWidth="1"/>
    <col min="14343" max="14343" width="9.875" style="576" customWidth="1"/>
    <col min="14344" max="14344" width="12.125" style="576" customWidth="1"/>
    <col min="14345" max="14345" width="1.125" style="576" customWidth="1"/>
    <col min="14346" max="14346" width="10.375" style="576" customWidth="1"/>
    <col min="14347" max="14347" width="8" style="576" bestFit="1" customWidth="1"/>
    <col min="14348" max="14349" width="9.875" style="576" customWidth="1"/>
    <col min="14350" max="14587" width="7.125" style="576" customWidth="1"/>
    <col min="14588" max="14588" width="5" style="576" customWidth="1"/>
    <col min="14589" max="14589" width="56" style="576" customWidth="1"/>
    <col min="14590" max="14590" width="10.375" style="576" customWidth="1"/>
    <col min="14591" max="14591" width="9.875" style="576" customWidth="1"/>
    <col min="14592" max="14592" width="9.75" style="576"/>
    <col min="14593" max="14593" width="5" style="576" customWidth="1"/>
    <col min="14594" max="14594" width="73" style="576" customWidth="1"/>
    <col min="14595" max="14595" width="10.375" style="576" customWidth="1"/>
    <col min="14596" max="14596" width="9.875" style="576" customWidth="1"/>
    <col min="14597" max="14597" width="9.75" style="576" customWidth="1"/>
    <col min="14598" max="14598" width="10.25" style="576" customWidth="1"/>
    <col min="14599" max="14599" width="9.875" style="576" customWidth="1"/>
    <col min="14600" max="14600" width="12.125" style="576" customWidth="1"/>
    <col min="14601" max="14601" width="1.125" style="576" customWidth="1"/>
    <col min="14602" max="14602" width="10.375" style="576" customWidth="1"/>
    <col min="14603" max="14603" width="8" style="576" bestFit="1" customWidth="1"/>
    <col min="14604" max="14605" width="9.875" style="576" customWidth="1"/>
    <col min="14606" max="14843" width="7.125" style="576" customWidth="1"/>
    <col min="14844" max="14844" width="5" style="576" customWidth="1"/>
    <col min="14845" max="14845" width="56" style="576" customWidth="1"/>
    <col min="14846" max="14846" width="10.375" style="576" customWidth="1"/>
    <col min="14847" max="14847" width="9.875" style="576" customWidth="1"/>
    <col min="14848" max="14848" width="9.75" style="576"/>
    <col min="14849" max="14849" width="5" style="576" customWidth="1"/>
    <col min="14850" max="14850" width="73" style="576" customWidth="1"/>
    <col min="14851" max="14851" width="10.375" style="576" customWidth="1"/>
    <col min="14852" max="14852" width="9.875" style="576" customWidth="1"/>
    <col min="14853" max="14853" width="9.75" style="576" customWidth="1"/>
    <col min="14854" max="14854" width="10.25" style="576" customWidth="1"/>
    <col min="14855" max="14855" width="9.875" style="576" customWidth="1"/>
    <col min="14856" max="14856" width="12.125" style="576" customWidth="1"/>
    <col min="14857" max="14857" width="1.125" style="576" customWidth="1"/>
    <col min="14858" max="14858" width="10.375" style="576" customWidth="1"/>
    <col min="14859" max="14859" width="8" style="576" bestFit="1" customWidth="1"/>
    <col min="14860" max="14861" width="9.875" style="576" customWidth="1"/>
    <col min="14862" max="15099" width="7.125" style="576" customWidth="1"/>
    <col min="15100" max="15100" width="5" style="576" customWidth="1"/>
    <col min="15101" max="15101" width="56" style="576" customWidth="1"/>
    <col min="15102" max="15102" width="10.375" style="576" customWidth="1"/>
    <col min="15103" max="15103" width="9.875" style="576" customWidth="1"/>
    <col min="15104" max="15104" width="9.75" style="576"/>
    <col min="15105" max="15105" width="5" style="576" customWidth="1"/>
    <col min="15106" max="15106" width="73" style="576" customWidth="1"/>
    <col min="15107" max="15107" width="10.375" style="576" customWidth="1"/>
    <col min="15108" max="15108" width="9.875" style="576" customWidth="1"/>
    <col min="15109" max="15109" width="9.75" style="576" customWidth="1"/>
    <col min="15110" max="15110" width="10.25" style="576" customWidth="1"/>
    <col min="15111" max="15111" width="9.875" style="576" customWidth="1"/>
    <col min="15112" max="15112" width="12.125" style="576" customWidth="1"/>
    <col min="15113" max="15113" width="1.125" style="576" customWidth="1"/>
    <col min="15114" max="15114" width="10.375" style="576" customWidth="1"/>
    <col min="15115" max="15115" width="8" style="576" bestFit="1" customWidth="1"/>
    <col min="15116" max="15117" width="9.875" style="576" customWidth="1"/>
    <col min="15118" max="15355" width="7.125" style="576" customWidth="1"/>
    <col min="15356" max="15356" width="5" style="576" customWidth="1"/>
    <col min="15357" max="15357" width="56" style="576" customWidth="1"/>
    <col min="15358" max="15358" width="10.375" style="576" customWidth="1"/>
    <col min="15359" max="15359" width="9.875" style="576" customWidth="1"/>
    <col min="15360" max="15360" width="9.75" style="576"/>
    <col min="15361" max="15361" width="5" style="576" customWidth="1"/>
    <col min="15362" max="15362" width="73" style="576" customWidth="1"/>
    <col min="15363" max="15363" width="10.375" style="576" customWidth="1"/>
    <col min="15364" max="15364" width="9.875" style="576" customWidth="1"/>
    <col min="15365" max="15365" width="9.75" style="576" customWidth="1"/>
    <col min="15366" max="15366" width="10.25" style="576" customWidth="1"/>
    <col min="15367" max="15367" width="9.875" style="576" customWidth="1"/>
    <col min="15368" max="15368" width="12.125" style="576" customWidth="1"/>
    <col min="15369" max="15369" width="1.125" style="576" customWidth="1"/>
    <col min="15370" max="15370" width="10.375" style="576" customWidth="1"/>
    <col min="15371" max="15371" width="8" style="576" bestFit="1" customWidth="1"/>
    <col min="15372" max="15373" width="9.875" style="576" customWidth="1"/>
    <col min="15374" max="15611" width="7.125" style="576" customWidth="1"/>
    <col min="15612" max="15612" width="5" style="576" customWidth="1"/>
    <col min="15613" max="15613" width="56" style="576" customWidth="1"/>
    <col min="15614" max="15614" width="10.375" style="576" customWidth="1"/>
    <col min="15615" max="15615" width="9.875" style="576" customWidth="1"/>
    <col min="15616" max="15616" width="9.75" style="576"/>
    <col min="15617" max="15617" width="5" style="576" customWidth="1"/>
    <col min="15618" max="15618" width="73" style="576" customWidth="1"/>
    <col min="15619" max="15619" width="10.375" style="576" customWidth="1"/>
    <col min="15620" max="15620" width="9.875" style="576" customWidth="1"/>
    <col min="15621" max="15621" width="9.75" style="576" customWidth="1"/>
    <col min="15622" max="15622" width="10.25" style="576" customWidth="1"/>
    <col min="15623" max="15623" width="9.875" style="576" customWidth="1"/>
    <col min="15624" max="15624" width="12.125" style="576" customWidth="1"/>
    <col min="15625" max="15625" width="1.125" style="576" customWidth="1"/>
    <col min="15626" max="15626" width="10.375" style="576" customWidth="1"/>
    <col min="15627" max="15627" width="8" style="576" bestFit="1" customWidth="1"/>
    <col min="15628" max="15629" width="9.875" style="576" customWidth="1"/>
    <col min="15630" max="15867" width="7.125" style="576" customWidth="1"/>
    <col min="15868" max="15868" width="5" style="576" customWidth="1"/>
    <col min="15869" max="15869" width="56" style="576" customWidth="1"/>
    <col min="15870" max="15870" width="10.375" style="576" customWidth="1"/>
    <col min="15871" max="15871" width="9.875" style="576" customWidth="1"/>
    <col min="15872" max="15872" width="9.75" style="576"/>
    <col min="15873" max="15873" width="5" style="576" customWidth="1"/>
    <col min="15874" max="15874" width="73" style="576" customWidth="1"/>
    <col min="15875" max="15875" width="10.375" style="576" customWidth="1"/>
    <col min="15876" max="15876" width="9.875" style="576" customWidth="1"/>
    <col min="15877" max="15877" width="9.75" style="576" customWidth="1"/>
    <col min="15878" max="15878" width="10.25" style="576" customWidth="1"/>
    <col min="15879" max="15879" width="9.875" style="576" customWidth="1"/>
    <col min="15880" max="15880" width="12.125" style="576" customWidth="1"/>
    <col min="15881" max="15881" width="1.125" style="576" customWidth="1"/>
    <col min="15882" max="15882" width="10.375" style="576" customWidth="1"/>
    <col min="15883" max="15883" width="8" style="576" bestFit="1" customWidth="1"/>
    <col min="15884" max="15885" width="9.875" style="576" customWidth="1"/>
    <col min="15886" max="16123" width="7.125" style="576" customWidth="1"/>
    <col min="16124" max="16124" width="5" style="576" customWidth="1"/>
    <col min="16125" max="16125" width="56" style="576" customWidth="1"/>
    <col min="16126" max="16126" width="10.375" style="576" customWidth="1"/>
    <col min="16127" max="16127" width="9.875" style="576" customWidth="1"/>
    <col min="16128" max="16128" width="9.75" style="576"/>
    <col min="16129" max="16129" width="5" style="576" customWidth="1"/>
    <col min="16130" max="16130" width="73" style="576" customWidth="1"/>
    <col min="16131" max="16131" width="10.375" style="576" customWidth="1"/>
    <col min="16132" max="16132" width="9.875" style="576" customWidth="1"/>
    <col min="16133" max="16133" width="9.75" style="576" customWidth="1"/>
    <col min="16134" max="16134" width="10.25" style="576" customWidth="1"/>
    <col min="16135" max="16135" width="9.875" style="576" customWidth="1"/>
    <col min="16136" max="16136" width="12.125" style="576" customWidth="1"/>
    <col min="16137" max="16137" width="1.125" style="576" customWidth="1"/>
    <col min="16138" max="16138" width="10.375" style="576" customWidth="1"/>
    <col min="16139" max="16139" width="8" style="576" bestFit="1" customWidth="1"/>
    <col min="16140" max="16141" width="9.875" style="576" customWidth="1"/>
    <col min="16142" max="16379" width="7.125" style="576" customWidth="1"/>
    <col min="16380" max="16380" width="5" style="576" customWidth="1"/>
    <col min="16381" max="16381" width="56" style="576" customWidth="1"/>
    <col min="16382" max="16382" width="10.375" style="576" customWidth="1"/>
    <col min="16383" max="16383" width="9.875" style="576" customWidth="1"/>
    <col min="16384" max="16384" width="9.75" style="576"/>
  </cols>
  <sheetData>
    <row r="1" spans="1:19" ht="21.6" customHeight="1">
      <c r="A1" s="575" t="s">
        <v>697</v>
      </c>
      <c r="H1" s="579" t="s">
        <v>979</v>
      </c>
    </row>
    <row r="2" spans="1:19" ht="21.6" customHeight="1">
      <c r="A2" s="575" t="s">
        <v>973</v>
      </c>
      <c r="H2" s="579"/>
    </row>
    <row r="3" spans="1:19" ht="18.600000000000001" customHeight="1">
      <c r="A3" s="580" t="s">
        <v>980</v>
      </c>
      <c r="B3" s="581"/>
      <c r="C3" s="582"/>
      <c r="D3" s="581"/>
      <c r="E3" s="583"/>
      <c r="F3" s="583"/>
      <c r="G3" s="581"/>
      <c r="H3" s="584"/>
    </row>
    <row r="4" spans="1:19" ht="18.600000000000001" customHeight="1">
      <c r="A4" s="580" t="s">
        <v>981</v>
      </c>
      <c r="B4" s="581"/>
      <c r="C4" s="582"/>
      <c r="D4" s="581"/>
      <c r="E4" s="583"/>
      <c r="F4" s="583"/>
      <c r="G4" s="581"/>
      <c r="H4" s="584"/>
    </row>
    <row r="5" spans="1:19" ht="18.600000000000001" customHeight="1">
      <c r="A5" s="580" t="s">
        <v>982</v>
      </c>
      <c r="B5" s="581"/>
      <c r="C5" s="582"/>
      <c r="D5" s="581"/>
      <c r="E5" s="583"/>
      <c r="F5" s="583"/>
      <c r="G5" s="581"/>
      <c r="H5" s="584"/>
    </row>
    <row r="6" spans="1:19" ht="18.600000000000001" customHeight="1">
      <c r="A6" s="263" t="s">
        <v>1030</v>
      </c>
      <c r="B6" s="264"/>
      <c r="C6" s="584"/>
      <c r="D6" s="264"/>
      <c r="E6" s="583"/>
      <c r="F6" s="583"/>
      <c r="G6" s="264"/>
      <c r="H6" s="584"/>
    </row>
    <row r="7" spans="1:19" ht="18.600000000000001" customHeight="1">
      <c r="A7" s="263"/>
      <c r="B7" s="264"/>
      <c r="C7" s="584"/>
      <c r="D7" s="264"/>
      <c r="E7" s="583"/>
      <c r="F7" s="583"/>
      <c r="G7" s="264"/>
      <c r="H7" s="584"/>
    </row>
    <row r="8" spans="1:19" s="575" customFormat="1" ht="21.6" customHeight="1">
      <c r="A8" s="264" t="s">
        <v>974</v>
      </c>
      <c r="C8" s="585"/>
      <c r="E8" s="586"/>
      <c r="F8" s="586"/>
      <c r="H8" s="585"/>
    </row>
    <row r="9" spans="1:19" s="575" customFormat="1" ht="21.6" customHeight="1">
      <c r="A9" s="576" t="str">
        <f>[17]สรุปค่าใช้จ่ายพิเศษ!$A$7</f>
        <v>กองมาตรฐานราคากลาง   กรมโยธาธิการและผังเมือง</v>
      </c>
      <c r="C9" s="585"/>
      <c r="E9" s="586"/>
      <c r="F9" s="586"/>
      <c r="H9" s="585"/>
    </row>
    <row r="10" spans="1:19" ht="21.6" customHeight="1">
      <c r="A10" s="575" t="s">
        <v>983</v>
      </c>
    </row>
    <row r="11" spans="1:19" ht="21.6" customHeight="1">
      <c r="A11" s="587"/>
      <c r="B11" s="587"/>
      <c r="C11" s="588"/>
      <c r="D11" s="587" t="s">
        <v>672</v>
      </c>
      <c r="E11" s="1592" t="s">
        <v>698</v>
      </c>
      <c r="F11" s="1593"/>
      <c r="G11" s="1594"/>
      <c r="H11" s="588"/>
    </row>
    <row r="12" spans="1:19" ht="21.6" customHeight="1">
      <c r="A12" s="589" t="s">
        <v>582</v>
      </c>
      <c r="B12" s="589" t="s">
        <v>699</v>
      </c>
      <c r="C12" s="590" t="s">
        <v>700</v>
      </c>
      <c r="D12" s="589" t="s">
        <v>672</v>
      </c>
      <c r="E12" s="591" t="s">
        <v>701</v>
      </c>
      <c r="F12" s="591" t="s">
        <v>702</v>
      </c>
      <c r="G12" s="587" t="s">
        <v>48</v>
      </c>
      <c r="H12" s="590" t="s">
        <v>703</v>
      </c>
    </row>
    <row r="13" spans="1:19" ht="21.6" customHeight="1">
      <c r="A13" s="592"/>
      <c r="B13" s="592"/>
      <c r="C13" s="593"/>
      <c r="D13" s="592"/>
      <c r="E13" s="594" t="s">
        <v>704</v>
      </c>
      <c r="F13" s="594" t="s">
        <v>704</v>
      </c>
      <c r="G13" s="592" t="s">
        <v>704</v>
      </c>
      <c r="H13" s="593" t="s">
        <v>704</v>
      </c>
    </row>
    <row r="14" spans="1:19" ht="21.6" customHeight="1">
      <c r="A14" s="595">
        <v>1</v>
      </c>
      <c r="B14" s="596" t="s">
        <v>975</v>
      </c>
      <c r="C14" s="597"/>
      <c r="D14" s="598"/>
      <c r="E14" s="599"/>
      <c r="F14" s="599"/>
      <c r="G14" s="600"/>
      <c r="H14" s="601"/>
    </row>
    <row r="15" spans="1:19" ht="21.6" customHeight="1">
      <c r="A15" s="602">
        <v>1.1000000000000001</v>
      </c>
      <c r="B15" s="603" t="s">
        <v>1031</v>
      </c>
      <c r="C15" s="604">
        <v>30</v>
      </c>
      <c r="D15" s="602" t="s">
        <v>984</v>
      </c>
      <c r="E15" s="604">
        <f>1088*3</f>
        <v>3264</v>
      </c>
      <c r="F15" s="604"/>
      <c r="G15" s="604">
        <f>SUM(E15:F15)</f>
        <v>3264</v>
      </c>
      <c r="H15" s="605">
        <f>ROUND(+C15*G15,0)</f>
        <v>97920</v>
      </c>
    </row>
    <row r="16" spans="1:19" s="607" customFormat="1" ht="21.6" customHeight="1">
      <c r="A16" s="602">
        <v>1.2</v>
      </c>
      <c r="B16" s="606" t="s">
        <v>985</v>
      </c>
      <c r="C16" s="604">
        <v>1088</v>
      </c>
      <c r="D16" s="602" t="s">
        <v>682</v>
      </c>
      <c r="E16" s="604"/>
      <c r="F16" s="604">
        <v>30</v>
      </c>
      <c r="G16" s="604">
        <f>SUM(E16:F16)</f>
        <v>30</v>
      </c>
      <c r="H16" s="605">
        <f>ROUND(+C16*G16,0)</f>
        <v>32640</v>
      </c>
      <c r="K16" s="608"/>
      <c r="L16" s="608"/>
      <c r="M16" s="608"/>
      <c r="N16" s="608"/>
      <c r="O16" s="608"/>
      <c r="P16" s="608"/>
      <c r="Q16" s="608"/>
      <c r="R16" s="608"/>
      <c r="S16" s="608"/>
    </row>
    <row r="17" spans="1:8" ht="21.6" customHeight="1">
      <c r="A17" s="602"/>
      <c r="B17" s="603"/>
      <c r="C17" s="604"/>
      <c r="D17" s="602"/>
      <c r="E17" s="609"/>
      <c r="F17" s="609"/>
      <c r="G17" s="610"/>
      <c r="H17" s="605"/>
    </row>
    <row r="18" spans="1:8" ht="21.6" customHeight="1">
      <c r="A18" s="602"/>
      <c r="B18" s="603"/>
      <c r="C18" s="604"/>
      <c r="D18" s="602"/>
      <c r="E18" s="609"/>
      <c r="F18" s="609"/>
      <c r="G18" s="610"/>
      <c r="H18" s="605"/>
    </row>
    <row r="19" spans="1:8" ht="21.6" customHeight="1">
      <c r="A19" s="602"/>
      <c r="B19" s="611"/>
      <c r="C19" s="604"/>
      <c r="D19" s="602"/>
      <c r="E19" s="609"/>
      <c r="F19" s="609"/>
      <c r="G19" s="610"/>
      <c r="H19" s="605"/>
    </row>
    <row r="20" spans="1:8" ht="21.6" customHeight="1">
      <c r="A20" s="612"/>
      <c r="B20" s="613"/>
      <c r="C20" s="604"/>
      <c r="D20" s="602"/>
      <c r="E20" s="614"/>
      <c r="F20" s="609"/>
      <c r="G20" s="610"/>
      <c r="H20" s="615"/>
    </row>
    <row r="21" spans="1:8" ht="21.6" customHeight="1">
      <c r="A21" s="612"/>
      <c r="B21" s="613" t="s">
        <v>986</v>
      </c>
      <c r="C21" s="604"/>
      <c r="D21" s="602"/>
      <c r="E21" s="614"/>
      <c r="F21" s="616"/>
      <c r="G21" s="610"/>
      <c r="H21" s="615"/>
    </row>
    <row r="22" spans="1:8" ht="21.6" customHeight="1">
      <c r="A22" s="612"/>
      <c r="B22" s="617" t="s">
        <v>987</v>
      </c>
      <c r="C22" s="604"/>
      <c r="D22" s="602"/>
      <c r="E22" s="614"/>
      <c r="F22" s="616"/>
      <c r="G22" s="610"/>
      <c r="H22" s="615"/>
    </row>
    <row r="23" spans="1:8" ht="21.6" customHeight="1">
      <c r="A23" s="612"/>
      <c r="B23" s="617" t="s">
        <v>988</v>
      </c>
      <c r="C23" s="604"/>
      <c r="D23" s="602"/>
      <c r="E23" s="616"/>
      <c r="F23" s="616"/>
      <c r="G23" s="610"/>
      <c r="H23" s="604"/>
    </row>
    <row r="24" spans="1:8" ht="21.6" customHeight="1">
      <c r="A24" s="612"/>
      <c r="B24" s="617" t="s">
        <v>989</v>
      </c>
      <c r="C24" s="604"/>
      <c r="D24" s="602"/>
      <c r="E24" s="616"/>
      <c r="F24" s="616"/>
      <c r="G24" s="610"/>
      <c r="H24" s="604"/>
    </row>
    <row r="25" spans="1:8" ht="21.6" customHeight="1">
      <c r="A25" s="612"/>
      <c r="B25" s="617" t="s">
        <v>990</v>
      </c>
      <c r="C25" s="604"/>
      <c r="D25" s="602"/>
      <c r="E25" s="616"/>
      <c r="F25" s="616"/>
      <c r="G25" s="610"/>
      <c r="H25" s="604"/>
    </row>
    <row r="26" spans="1:8" ht="21.6" customHeight="1">
      <c r="A26" s="612"/>
      <c r="B26" s="617" t="s">
        <v>991</v>
      </c>
      <c r="C26" s="604"/>
      <c r="D26" s="602"/>
      <c r="E26" s="616"/>
      <c r="F26" s="616"/>
      <c r="G26" s="610"/>
      <c r="H26" s="604"/>
    </row>
    <row r="27" spans="1:8" ht="21.6" customHeight="1">
      <c r="A27" s="612"/>
      <c r="B27" s="617" t="s">
        <v>992</v>
      </c>
      <c r="C27" s="604"/>
      <c r="D27" s="602"/>
      <c r="E27" s="616"/>
      <c r="F27" s="616"/>
      <c r="G27" s="610"/>
      <c r="H27" s="618"/>
    </row>
    <row r="28" spans="1:8" ht="21.6" customHeight="1">
      <c r="A28" s="619"/>
      <c r="B28" s="603"/>
      <c r="C28" s="620"/>
      <c r="D28" s="621"/>
      <c r="E28" s="622"/>
      <c r="F28" s="622"/>
      <c r="G28" s="623"/>
      <c r="H28" s="620"/>
    </row>
    <row r="29" spans="1:8" s="681" customFormat="1" ht="21.6" customHeight="1">
      <c r="A29" s="675"/>
      <c r="B29" s="676" t="s">
        <v>993</v>
      </c>
      <c r="C29" s="677"/>
      <c r="D29" s="678"/>
      <c r="E29" s="679"/>
      <c r="F29" s="679"/>
      <c r="G29" s="680"/>
      <c r="H29" s="677">
        <f>SUM(H15:H28)</f>
        <v>130560</v>
      </c>
    </row>
    <row r="30" spans="1:8">
      <c r="A30" s="624" t="s">
        <v>697</v>
      </c>
      <c r="B30" s="625"/>
      <c r="C30" s="626"/>
      <c r="D30" s="625"/>
      <c r="E30" s="627"/>
      <c r="F30" s="627"/>
      <c r="G30" s="625"/>
      <c r="H30" s="579" t="s">
        <v>994</v>
      </c>
    </row>
    <row r="31" spans="1:8">
      <c r="A31" s="575" t="str">
        <f>+$A$2</f>
        <v>โครงการก่อสร้างอาคารจัดเก็บและอนุรักษ์วัตถุและเอกสาร สำนักเลขาธิการคณะรัฐมนตรี จังหวัดปทุมธานี</v>
      </c>
      <c r="B31" s="625"/>
      <c r="C31" s="626"/>
      <c r="D31" s="625"/>
      <c r="E31" s="627"/>
      <c r="F31" s="627"/>
      <c r="G31" s="625"/>
      <c r="H31" s="626"/>
    </row>
    <row r="32" spans="1:8">
      <c r="A32" s="580" t="s">
        <v>995</v>
      </c>
      <c r="B32" s="625"/>
      <c r="C32" s="626"/>
      <c r="D32" s="625"/>
      <c r="E32" s="627"/>
      <c r="F32" s="627"/>
      <c r="G32" s="625"/>
      <c r="H32" s="626"/>
    </row>
    <row r="33" spans="1:8">
      <c r="A33" s="624" t="s">
        <v>996</v>
      </c>
      <c r="B33" s="625"/>
      <c r="C33" s="626"/>
      <c r="D33" s="625"/>
      <c r="E33" s="627"/>
      <c r="F33" s="627"/>
      <c r="G33" s="625"/>
      <c r="H33" s="626"/>
    </row>
    <row r="34" spans="1:8">
      <c r="A34" s="624" t="s">
        <v>997</v>
      </c>
      <c r="B34" s="625"/>
      <c r="C34" s="626"/>
      <c r="D34" s="625"/>
      <c r="E34" s="627"/>
      <c r="F34" s="627"/>
      <c r="G34" s="625"/>
      <c r="H34" s="626"/>
    </row>
    <row r="35" spans="1:8">
      <c r="A35" s="624" t="s">
        <v>998</v>
      </c>
      <c r="B35" s="625"/>
      <c r="C35" s="626"/>
      <c r="D35" s="625"/>
      <c r="E35" s="627"/>
      <c r="F35" s="627"/>
      <c r="G35" s="625"/>
      <c r="H35" s="626"/>
    </row>
    <row r="36" spans="1:8">
      <c r="A36" s="628"/>
      <c r="B36" s="625"/>
      <c r="C36" s="626"/>
      <c r="D36" s="625"/>
      <c r="E36" s="627"/>
      <c r="F36" s="627"/>
      <c r="G36" s="625"/>
      <c r="H36" s="626"/>
    </row>
    <row r="37" spans="1:8" s="575" customFormat="1" ht="21.6" customHeight="1">
      <c r="A37" s="264" t="str">
        <f>[17]สรุปค่าใช้จ่ายพิเศษ!$A$6</f>
        <v>คำนวณราคากลางโดย  นายกิตติธัช เหล่าเกียรติโสภณ</v>
      </c>
      <c r="C37" s="585"/>
      <c r="E37" s="586"/>
      <c r="F37" s="586"/>
      <c r="H37" s="585"/>
    </row>
    <row r="38" spans="1:8" s="575" customFormat="1" ht="21.6" customHeight="1">
      <c r="A38" s="576" t="str">
        <f>[17]สรุปค่าใช้จ่ายพิเศษ!$A$7</f>
        <v>กองมาตรฐานราคากลาง   กรมโยธาธิการและผังเมือง</v>
      </c>
      <c r="C38" s="585"/>
      <c r="E38" s="586"/>
      <c r="F38" s="586"/>
      <c r="H38" s="585"/>
    </row>
    <row r="39" spans="1:8">
      <c r="A39" s="624" t="s">
        <v>983</v>
      </c>
      <c r="B39" s="625"/>
      <c r="C39" s="626"/>
      <c r="D39" s="625"/>
      <c r="E39" s="627"/>
      <c r="F39" s="627"/>
      <c r="G39" s="625"/>
      <c r="H39" s="626"/>
    </row>
    <row r="40" spans="1:8">
      <c r="A40" s="629"/>
      <c r="B40" s="629"/>
      <c r="C40" s="630"/>
      <c r="D40" s="629" t="s">
        <v>672</v>
      </c>
      <c r="E40" s="1595" t="s">
        <v>698</v>
      </c>
      <c r="F40" s="1596"/>
      <c r="G40" s="1597"/>
      <c r="H40" s="630"/>
    </row>
    <row r="41" spans="1:8" s="634" customFormat="1" ht="20.45" customHeight="1">
      <c r="A41" s="631" t="s">
        <v>582</v>
      </c>
      <c r="B41" s="631" t="s">
        <v>699</v>
      </c>
      <c r="C41" s="632" t="s">
        <v>700</v>
      </c>
      <c r="D41" s="631" t="s">
        <v>672</v>
      </c>
      <c r="E41" s="633" t="s">
        <v>701</v>
      </c>
      <c r="F41" s="633" t="s">
        <v>702</v>
      </c>
      <c r="G41" s="629" t="s">
        <v>48</v>
      </c>
      <c r="H41" s="632" t="s">
        <v>703</v>
      </c>
    </row>
    <row r="42" spans="1:8" s="634" customFormat="1" ht="20.45" customHeight="1">
      <c r="A42" s="635"/>
      <c r="B42" s="635"/>
      <c r="C42" s="636"/>
      <c r="D42" s="635"/>
      <c r="E42" s="637" t="s">
        <v>704</v>
      </c>
      <c r="F42" s="637" t="s">
        <v>704</v>
      </c>
      <c r="G42" s="635" t="s">
        <v>704</v>
      </c>
      <c r="H42" s="636" t="s">
        <v>704</v>
      </c>
    </row>
    <row r="43" spans="1:8" s="634" customFormat="1" ht="21.6" customHeight="1">
      <c r="A43" s="638">
        <v>2</v>
      </c>
      <c r="B43" s="639" t="s">
        <v>976</v>
      </c>
      <c r="C43" s="640"/>
      <c r="D43" s="641"/>
      <c r="E43" s="642"/>
      <c r="F43" s="642"/>
      <c r="G43" s="643"/>
      <c r="H43" s="644"/>
    </row>
    <row r="44" spans="1:8" s="634" customFormat="1" ht="21.6" customHeight="1">
      <c r="A44" s="645">
        <v>2.1</v>
      </c>
      <c r="B44" s="646" t="s">
        <v>999</v>
      </c>
      <c r="C44" s="647">
        <v>14</v>
      </c>
      <c r="D44" s="645" t="s">
        <v>4</v>
      </c>
      <c r="E44" s="648"/>
      <c r="F44" s="649">
        <v>4000</v>
      </c>
      <c r="G44" s="649">
        <f>SUM(E44:F44)</f>
        <v>4000</v>
      </c>
      <c r="H44" s="650">
        <f t="shared" ref="H44:H50" si="0">+C44*G44</f>
        <v>56000</v>
      </c>
    </row>
    <row r="45" spans="1:8" s="634" customFormat="1" ht="21.6" customHeight="1">
      <c r="A45" s="645">
        <v>2.2000000000000002</v>
      </c>
      <c r="B45" s="646" t="s">
        <v>1000</v>
      </c>
      <c r="C45" s="649">
        <v>2</v>
      </c>
      <c r="D45" s="645" t="s">
        <v>1001</v>
      </c>
      <c r="E45" s="649"/>
      <c r="F45" s="649">
        <v>5000</v>
      </c>
      <c r="G45" s="649">
        <f>SUM(E45:F45)</f>
        <v>5000</v>
      </c>
      <c r="H45" s="650">
        <f t="shared" si="0"/>
        <v>10000</v>
      </c>
    </row>
    <row r="46" spans="1:8" s="634" customFormat="1" ht="21.6" customHeight="1">
      <c r="A46" s="645">
        <v>2.2999999999999998</v>
      </c>
      <c r="B46" s="646" t="s">
        <v>1002</v>
      </c>
      <c r="C46" s="649">
        <v>14</v>
      </c>
      <c r="D46" s="645" t="s">
        <v>4</v>
      </c>
      <c r="E46" s="649"/>
      <c r="F46" s="649"/>
      <c r="G46" s="649"/>
      <c r="H46" s="650">
        <f t="shared" si="0"/>
        <v>0</v>
      </c>
    </row>
    <row r="47" spans="1:8" s="634" customFormat="1" ht="21.6" customHeight="1">
      <c r="A47" s="645"/>
      <c r="B47" s="646" t="s">
        <v>1003</v>
      </c>
      <c r="C47" s="649">
        <v>0.5</v>
      </c>
      <c r="D47" s="645" t="s">
        <v>759</v>
      </c>
      <c r="E47" s="649">
        <v>20000</v>
      </c>
      <c r="F47" s="649"/>
      <c r="G47" s="649">
        <f>SUM(E47:F47)</f>
        <v>20000</v>
      </c>
      <c r="H47" s="650">
        <f t="shared" si="0"/>
        <v>10000</v>
      </c>
    </row>
    <row r="48" spans="1:8" s="634" customFormat="1" ht="21.6" customHeight="1">
      <c r="A48" s="645"/>
      <c r="B48" s="646" t="s">
        <v>1004</v>
      </c>
      <c r="C48" s="649">
        <v>0.5</v>
      </c>
      <c r="D48" s="645" t="s">
        <v>759</v>
      </c>
      <c r="E48" s="649">
        <v>3000</v>
      </c>
      <c r="F48" s="649"/>
      <c r="G48" s="649">
        <f>SUM(E48:F48)</f>
        <v>3000</v>
      </c>
      <c r="H48" s="650">
        <f t="shared" si="0"/>
        <v>1500</v>
      </c>
    </row>
    <row r="49" spans="1:8" s="634" customFormat="1" ht="21.6" customHeight="1">
      <c r="A49" s="645"/>
      <c r="B49" s="646" t="s">
        <v>1005</v>
      </c>
      <c r="C49" s="649">
        <v>0.5</v>
      </c>
      <c r="D49" s="645" t="s">
        <v>759</v>
      </c>
      <c r="E49" s="649">
        <v>4500</v>
      </c>
      <c r="F49" s="651"/>
      <c r="G49" s="649">
        <f>SUM(E49:F49)</f>
        <v>4500</v>
      </c>
      <c r="H49" s="650">
        <f t="shared" si="0"/>
        <v>2250</v>
      </c>
    </row>
    <row r="50" spans="1:8" s="634" customFormat="1" ht="21.6" customHeight="1">
      <c r="A50" s="645"/>
      <c r="B50" s="646" t="s">
        <v>1006</v>
      </c>
      <c r="C50" s="649">
        <v>14</v>
      </c>
      <c r="D50" s="645" t="s">
        <v>4</v>
      </c>
      <c r="E50" s="649">
        <v>4000</v>
      </c>
      <c r="F50" s="651"/>
      <c r="G50" s="649">
        <f>SUM(E50:F50)</f>
        <v>4000</v>
      </c>
      <c r="H50" s="650">
        <f t="shared" si="0"/>
        <v>56000</v>
      </c>
    </row>
    <row r="51" spans="1:8" s="634" customFormat="1" ht="21.6" customHeight="1">
      <c r="A51" s="645"/>
      <c r="B51" s="646"/>
      <c r="C51" s="649"/>
      <c r="D51" s="645"/>
      <c r="E51" s="652"/>
      <c r="F51" s="651"/>
      <c r="G51" s="649"/>
      <c r="H51" s="650"/>
    </row>
    <row r="52" spans="1:8" s="634" customFormat="1" ht="21.6" customHeight="1">
      <c r="A52" s="653"/>
      <c r="B52" s="646"/>
      <c r="C52" s="654"/>
      <c r="D52" s="645"/>
      <c r="E52" s="652"/>
      <c r="F52" s="652"/>
      <c r="G52" s="649"/>
      <c r="H52" s="654"/>
    </row>
    <row r="53" spans="1:8" s="634" customFormat="1" ht="21.6" customHeight="1">
      <c r="A53" s="653"/>
      <c r="B53" s="646"/>
      <c r="C53" s="654"/>
      <c r="D53" s="645"/>
      <c r="E53" s="652"/>
      <c r="F53" s="652"/>
      <c r="G53" s="649"/>
      <c r="H53" s="654"/>
    </row>
    <row r="54" spans="1:8" s="634" customFormat="1" ht="21.6" customHeight="1">
      <c r="A54" s="653"/>
      <c r="B54" s="646"/>
      <c r="C54" s="654"/>
      <c r="D54" s="645"/>
      <c r="E54" s="652"/>
      <c r="F54" s="652"/>
      <c r="G54" s="649"/>
      <c r="H54" s="654"/>
    </row>
    <row r="55" spans="1:8" s="634" customFormat="1" ht="21.6" customHeight="1">
      <c r="A55" s="655"/>
      <c r="B55" s="646"/>
      <c r="C55" s="654"/>
      <c r="D55" s="645"/>
      <c r="E55" s="652"/>
      <c r="F55" s="652"/>
      <c r="G55" s="649"/>
      <c r="H55" s="654"/>
    </row>
    <row r="56" spans="1:8" s="634" customFormat="1" ht="21.6" customHeight="1">
      <c r="A56" s="655"/>
      <c r="B56" s="646"/>
      <c r="C56" s="654"/>
      <c r="D56" s="645"/>
      <c r="E56" s="652"/>
      <c r="F56" s="651"/>
      <c r="G56" s="649"/>
      <c r="H56" s="654"/>
    </row>
    <row r="57" spans="1:8" s="634" customFormat="1" ht="21.6" customHeight="1">
      <c r="A57" s="655"/>
      <c r="B57" s="646"/>
      <c r="C57" s="654"/>
      <c r="D57" s="645"/>
      <c r="E57" s="652"/>
      <c r="F57" s="652"/>
      <c r="G57" s="649"/>
      <c r="H57" s="654"/>
    </row>
    <row r="58" spans="1:8" s="634" customFormat="1" ht="21.6" customHeight="1">
      <c r="A58" s="655"/>
      <c r="B58" s="646"/>
      <c r="C58" s="654"/>
      <c r="D58" s="645"/>
      <c r="E58" s="652"/>
      <c r="F58" s="652"/>
      <c r="G58" s="649"/>
      <c r="H58" s="654"/>
    </row>
    <row r="59" spans="1:8" s="634" customFormat="1" ht="21.6" customHeight="1">
      <c r="A59" s="656"/>
      <c r="B59" s="656"/>
      <c r="C59" s="657"/>
      <c r="D59" s="658"/>
      <c r="E59" s="659"/>
      <c r="F59" s="659"/>
      <c r="G59" s="660"/>
      <c r="H59" s="657"/>
    </row>
    <row r="60" spans="1:8" s="634" customFormat="1" ht="21.6" customHeight="1">
      <c r="A60" s="661"/>
      <c r="B60" s="662" t="s">
        <v>705</v>
      </c>
      <c r="C60" s="663"/>
      <c r="D60" s="664"/>
      <c r="E60" s="665"/>
      <c r="F60" s="665"/>
      <c r="G60" s="666"/>
      <c r="H60" s="663">
        <f>SUM(H44:H59)</f>
        <v>135750</v>
      </c>
    </row>
    <row r="61" spans="1:8">
      <c r="A61" s="624" t="s">
        <v>697</v>
      </c>
      <c r="B61" s="625"/>
      <c r="C61" s="626"/>
      <c r="D61" s="625"/>
      <c r="E61" s="627"/>
      <c r="F61" s="627"/>
      <c r="G61" s="625"/>
      <c r="H61" s="579" t="s">
        <v>1007</v>
      </c>
    </row>
    <row r="62" spans="1:8">
      <c r="A62" s="575" t="str">
        <f>+$A$2</f>
        <v>โครงการก่อสร้างอาคารจัดเก็บและอนุรักษ์วัตถุและเอกสาร สำนักเลขาธิการคณะรัฐมนตรี จังหวัดปทุมธานี</v>
      </c>
      <c r="B62" s="625"/>
      <c r="C62" s="626"/>
      <c r="D62" s="625"/>
      <c r="E62" s="627"/>
      <c r="F62" s="627"/>
      <c r="G62" s="625"/>
      <c r="H62" s="626"/>
    </row>
    <row r="63" spans="1:8" ht="18.600000000000001" customHeight="1">
      <c r="A63" s="580" t="s">
        <v>980</v>
      </c>
      <c r="B63" s="581"/>
      <c r="C63" s="582"/>
      <c r="D63" s="581"/>
      <c r="E63" s="583"/>
      <c r="F63" s="583"/>
      <c r="G63" s="581"/>
      <c r="H63" s="584"/>
    </row>
    <row r="64" spans="1:8" ht="18.600000000000001" customHeight="1">
      <c r="A64" s="580" t="s">
        <v>1008</v>
      </c>
      <c r="B64" s="581"/>
      <c r="C64" s="582"/>
      <c r="D64" s="581"/>
      <c r="E64" s="583"/>
      <c r="F64" s="583"/>
      <c r="G64" s="581"/>
      <c r="H64" s="584"/>
    </row>
    <row r="65" spans="1:8" ht="18.600000000000001" customHeight="1">
      <c r="A65" s="580" t="s">
        <v>1009</v>
      </c>
      <c r="B65" s="581"/>
      <c r="C65" s="582"/>
      <c r="D65" s="581"/>
      <c r="E65" s="583"/>
      <c r="F65" s="583"/>
      <c r="G65" s="581"/>
      <c r="H65" s="584"/>
    </row>
    <row r="66" spans="1:8" ht="18.600000000000001" customHeight="1">
      <c r="A66" s="263" t="s">
        <v>1010</v>
      </c>
      <c r="B66" s="264"/>
      <c r="C66" s="584"/>
      <c r="D66" s="264"/>
      <c r="E66" s="583"/>
      <c r="F66" s="583"/>
      <c r="G66" s="264"/>
      <c r="H66" s="584"/>
    </row>
    <row r="67" spans="1:8">
      <c r="A67" s="628"/>
      <c r="B67" s="625"/>
      <c r="C67" s="626"/>
      <c r="D67" s="625"/>
      <c r="E67" s="627"/>
      <c r="F67" s="627"/>
      <c r="G67" s="625"/>
      <c r="H67" s="626"/>
    </row>
    <row r="68" spans="1:8" s="575" customFormat="1" ht="21.6" customHeight="1">
      <c r="A68" s="264" t="str">
        <f>[17]สรุปค่าใช้จ่ายพิเศษ!$A$6</f>
        <v>คำนวณราคากลางโดย  นายกิตติธัช เหล่าเกียรติโสภณ</v>
      </c>
      <c r="C68" s="585"/>
      <c r="E68" s="586"/>
      <c r="F68" s="586"/>
      <c r="H68" s="585"/>
    </row>
    <row r="69" spans="1:8" s="575" customFormat="1" ht="21.6" customHeight="1">
      <c r="A69" s="576" t="str">
        <f>[17]สรุปค่าใช้จ่ายพิเศษ!$A$7</f>
        <v>กองมาตรฐานราคากลาง   กรมโยธาธิการและผังเมือง</v>
      </c>
      <c r="C69" s="585"/>
      <c r="E69" s="586"/>
      <c r="F69" s="586"/>
      <c r="H69" s="585"/>
    </row>
    <row r="70" spans="1:8">
      <c r="A70" s="624" t="s">
        <v>983</v>
      </c>
      <c r="B70" s="625"/>
      <c r="C70" s="626"/>
      <c r="D70" s="625"/>
      <c r="E70" s="627"/>
      <c r="F70" s="627"/>
      <c r="G70" s="625"/>
      <c r="H70" s="626"/>
    </row>
    <row r="71" spans="1:8">
      <c r="A71" s="629"/>
      <c r="B71" s="629"/>
      <c r="C71" s="630"/>
      <c r="D71" s="629" t="s">
        <v>672</v>
      </c>
      <c r="E71" s="1595" t="s">
        <v>698</v>
      </c>
      <c r="F71" s="1596"/>
      <c r="G71" s="1597"/>
      <c r="H71" s="630"/>
    </row>
    <row r="72" spans="1:8" s="634" customFormat="1" ht="20.45" customHeight="1">
      <c r="A72" s="631" t="s">
        <v>582</v>
      </c>
      <c r="B72" s="631" t="s">
        <v>699</v>
      </c>
      <c r="C72" s="632" t="s">
        <v>700</v>
      </c>
      <c r="D72" s="631" t="s">
        <v>672</v>
      </c>
      <c r="E72" s="633" t="s">
        <v>701</v>
      </c>
      <c r="F72" s="633" t="s">
        <v>702</v>
      </c>
      <c r="G72" s="629" t="s">
        <v>48</v>
      </c>
      <c r="H72" s="632" t="s">
        <v>703</v>
      </c>
    </row>
    <row r="73" spans="1:8" s="634" customFormat="1" ht="20.45" customHeight="1">
      <c r="A73" s="635"/>
      <c r="B73" s="635"/>
      <c r="C73" s="636"/>
      <c r="D73" s="635"/>
      <c r="E73" s="637" t="s">
        <v>704</v>
      </c>
      <c r="F73" s="637" t="s">
        <v>704</v>
      </c>
      <c r="G73" s="635" t="s">
        <v>704</v>
      </c>
      <c r="H73" s="636" t="s">
        <v>704</v>
      </c>
    </row>
    <row r="74" spans="1:8" s="634" customFormat="1" ht="21.6" customHeight="1">
      <c r="A74" s="638">
        <v>3</v>
      </c>
      <c r="B74" s="667" t="s">
        <v>977</v>
      </c>
      <c r="C74" s="640"/>
      <c r="D74" s="641"/>
      <c r="E74" s="642"/>
      <c r="F74" s="642"/>
      <c r="G74" s="643"/>
      <c r="H74" s="644"/>
    </row>
    <row r="75" spans="1:8" s="634" customFormat="1" ht="21.6" customHeight="1">
      <c r="A75" s="645">
        <v>3.1</v>
      </c>
      <c r="B75" s="617" t="s">
        <v>1032</v>
      </c>
      <c r="C75" s="647">
        <f>292*2.5</f>
        <v>730</v>
      </c>
      <c r="D75" s="668" t="s">
        <v>758</v>
      </c>
      <c r="E75" s="669">
        <v>260</v>
      </c>
      <c r="F75" s="649"/>
      <c r="G75" s="649">
        <f>SUM(E75:F75)</f>
        <v>260</v>
      </c>
      <c r="H75" s="650">
        <f>+C75*G75</f>
        <v>189800</v>
      </c>
    </row>
    <row r="76" spans="1:8" s="634" customFormat="1" ht="21.6" customHeight="1">
      <c r="A76" s="645"/>
      <c r="B76" s="617" t="s">
        <v>1035</v>
      </c>
      <c r="C76" s="649"/>
      <c r="D76" s="668"/>
      <c r="E76" s="649"/>
      <c r="F76" s="649"/>
      <c r="G76" s="649"/>
      <c r="H76" s="650"/>
    </row>
    <row r="77" spans="1:8" s="634" customFormat="1" ht="21.6" customHeight="1">
      <c r="A77" s="645"/>
      <c r="B77" s="617" t="s">
        <v>1034</v>
      </c>
      <c r="C77" s="649"/>
      <c r="D77" s="668"/>
      <c r="E77" s="649"/>
      <c r="F77" s="649"/>
      <c r="G77" s="649"/>
      <c r="H77" s="650"/>
    </row>
    <row r="78" spans="1:8" s="634" customFormat="1" ht="21.6" customHeight="1">
      <c r="A78" s="645"/>
      <c r="B78" s="617" t="s">
        <v>1033</v>
      </c>
      <c r="C78" s="647"/>
      <c r="D78" s="668"/>
      <c r="E78" s="649"/>
      <c r="F78" s="649"/>
      <c r="G78" s="649"/>
      <c r="H78" s="650"/>
    </row>
    <row r="79" spans="1:8" s="634" customFormat="1" ht="21.6" customHeight="1">
      <c r="A79" s="645"/>
      <c r="B79" s="646" t="s">
        <v>1036</v>
      </c>
      <c r="C79" s="649"/>
      <c r="D79" s="645"/>
      <c r="E79" s="649"/>
      <c r="F79" s="649"/>
      <c r="G79" s="649"/>
      <c r="H79" s="650"/>
    </row>
    <row r="80" spans="1:8" s="634" customFormat="1" ht="21.6" customHeight="1">
      <c r="A80" s="645"/>
      <c r="B80" s="646"/>
      <c r="C80" s="649"/>
      <c r="D80" s="645"/>
      <c r="E80" s="649"/>
      <c r="F80" s="651"/>
      <c r="G80" s="649"/>
      <c r="H80" s="650"/>
    </row>
    <row r="81" spans="1:8" s="634" customFormat="1" ht="21.6" customHeight="1">
      <c r="A81" s="645"/>
      <c r="B81" s="646"/>
      <c r="C81" s="649"/>
      <c r="D81" s="645"/>
      <c r="E81" s="649"/>
      <c r="F81" s="651"/>
      <c r="G81" s="649"/>
      <c r="H81" s="650"/>
    </row>
    <row r="82" spans="1:8" s="634" customFormat="1" ht="21.6" customHeight="1">
      <c r="A82" s="645"/>
      <c r="B82" s="646"/>
      <c r="C82" s="649"/>
      <c r="D82" s="645"/>
      <c r="E82" s="652"/>
      <c r="F82" s="651"/>
      <c r="G82" s="649"/>
      <c r="H82" s="650"/>
    </row>
    <row r="83" spans="1:8" s="634" customFormat="1" ht="21.6" customHeight="1">
      <c r="A83" s="653"/>
      <c r="B83" s="646"/>
      <c r="C83" s="654"/>
      <c r="D83" s="645"/>
      <c r="E83" s="652"/>
      <c r="F83" s="652"/>
      <c r="G83" s="649"/>
      <c r="H83" s="654"/>
    </row>
    <row r="84" spans="1:8" s="634" customFormat="1" ht="21.6" customHeight="1">
      <c r="A84" s="653"/>
      <c r="B84" s="646"/>
      <c r="C84" s="654"/>
      <c r="D84" s="645"/>
      <c r="E84" s="652"/>
      <c r="F84" s="652"/>
      <c r="G84" s="649"/>
      <c r="H84" s="654"/>
    </row>
    <row r="85" spans="1:8" s="634" customFormat="1" ht="21.6" customHeight="1">
      <c r="A85" s="653"/>
      <c r="B85" s="646"/>
      <c r="C85" s="654"/>
      <c r="D85" s="645"/>
      <c r="E85" s="652"/>
      <c r="F85" s="652"/>
      <c r="G85" s="649"/>
      <c r="H85" s="654"/>
    </row>
    <row r="86" spans="1:8" s="634" customFormat="1" ht="21.6" customHeight="1">
      <c r="A86" s="655"/>
      <c r="B86" s="646"/>
      <c r="C86" s="654"/>
      <c r="D86" s="645"/>
      <c r="E86" s="652"/>
      <c r="F86" s="652"/>
      <c r="G86" s="649"/>
      <c r="H86" s="654"/>
    </row>
    <row r="87" spans="1:8" s="634" customFormat="1" ht="21.6" customHeight="1">
      <c r="A87" s="655"/>
      <c r="B87" s="646"/>
      <c r="C87" s="654"/>
      <c r="D87" s="645"/>
      <c r="E87" s="652"/>
      <c r="F87" s="651"/>
      <c r="G87" s="649"/>
      <c r="H87" s="654"/>
    </row>
    <row r="88" spans="1:8" s="634" customFormat="1" ht="21.6" customHeight="1">
      <c r="A88" s="655"/>
      <c r="B88" s="646"/>
      <c r="C88" s="654"/>
      <c r="D88" s="645"/>
      <c r="E88" s="652"/>
      <c r="F88" s="652"/>
      <c r="G88" s="649"/>
      <c r="H88" s="654"/>
    </row>
    <row r="89" spans="1:8" s="634" customFormat="1" ht="21.6" customHeight="1">
      <c r="A89" s="655"/>
      <c r="B89" s="646"/>
      <c r="C89" s="654"/>
      <c r="D89" s="645"/>
      <c r="E89" s="652"/>
      <c r="F89" s="652"/>
      <c r="G89" s="649"/>
      <c r="H89" s="654"/>
    </row>
    <row r="90" spans="1:8" s="634" customFormat="1" ht="21.6" customHeight="1">
      <c r="A90" s="656"/>
      <c r="B90" s="656"/>
      <c r="C90" s="657"/>
      <c r="D90" s="658"/>
      <c r="E90" s="659"/>
      <c r="F90" s="659"/>
      <c r="G90" s="660"/>
      <c r="H90" s="657"/>
    </row>
    <row r="91" spans="1:8" s="688" customFormat="1" ht="21.6" customHeight="1">
      <c r="A91" s="682"/>
      <c r="B91" s="683" t="s">
        <v>1011</v>
      </c>
      <c r="C91" s="684"/>
      <c r="D91" s="685"/>
      <c r="E91" s="686"/>
      <c r="F91" s="686"/>
      <c r="G91" s="687"/>
      <c r="H91" s="684">
        <f>SUM(H75:H90)</f>
        <v>189800</v>
      </c>
    </row>
    <row r="92" spans="1:8">
      <c r="A92" s="624" t="s">
        <v>697</v>
      </c>
      <c r="B92" s="625"/>
      <c r="C92" s="626"/>
      <c r="D92" s="625"/>
      <c r="E92" s="627"/>
      <c r="F92" s="627"/>
      <c r="G92" s="625"/>
      <c r="H92" s="579" t="s">
        <v>1012</v>
      </c>
    </row>
    <row r="93" spans="1:8">
      <c r="A93" s="575" t="str">
        <f>+$A$2</f>
        <v>โครงการก่อสร้างอาคารจัดเก็บและอนุรักษ์วัตถุและเอกสาร สำนักเลขาธิการคณะรัฐมนตรี จังหวัดปทุมธานี</v>
      </c>
      <c r="B93" s="625"/>
      <c r="C93" s="626"/>
      <c r="D93" s="625"/>
      <c r="E93" s="627"/>
      <c r="F93" s="627"/>
      <c r="G93" s="625"/>
      <c r="H93" s="626"/>
    </row>
    <row r="94" spans="1:8" ht="18.600000000000001" customHeight="1">
      <c r="A94" s="580" t="s">
        <v>980</v>
      </c>
      <c r="B94" s="581"/>
      <c r="C94" s="582"/>
      <c r="D94" s="581"/>
      <c r="E94" s="583"/>
      <c r="F94" s="583"/>
      <c r="G94" s="581"/>
      <c r="H94" s="584"/>
    </row>
    <row r="95" spans="1:8" ht="18.600000000000001" customHeight="1">
      <c r="A95" s="580" t="s">
        <v>1013</v>
      </c>
      <c r="B95" s="581"/>
      <c r="C95" s="582"/>
      <c r="D95" s="581"/>
      <c r="E95" s="583"/>
      <c r="F95" s="583"/>
      <c r="G95" s="581"/>
      <c r="H95" s="584"/>
    </row>
    <row r="96" spans="1:8" ht="18.600000000000001" customHeight="1">
      <c r="A96" s="580" t="s">
        <v>1014</v>
      </c>
      <c r="B96" s="581"/>
      <c r="C96" s="582"/>
      <c r="D96" s="581"/>
      <c r="E96" s="583"/>
      <c r="F96" s="583"/>
      <c r="G96" s="581"/>
      <c r="H96" s="584"/>
    </row>
    <row r="97" spans="1:8">
      <c r="A97" s="628"/>
      <c r="B97" s="625"/>
      <c r="C97" s="626"/>
      <c r="D97" s="625"/>
      <c r="E97" s="627"/>
      <c r="F97" s="627"/>
      <c r="G97" s="625"/>
      <c r="H97" s="626"/>
    </row>
    <row r="98" spans="1:8" s="575" customFormat="1" ht="21.6" customHeight="1">
      <c r="A98" s="264" t="str">
        <f>[17]สรุปค่าใช้จ่ายพิเศษ!$A$6</f>
        <v>คำนวณราคากลางโดย  นายกิตติธัช เหล่าเกียรติโสภณ</v>
      </c>
      <c r="C98" s="585"/>
      <c r="E98" s="586"/>
      <c r="F98" s="586"/>
      <c r="H98" s="585"/>
    </row>
    <row r="99" spans="1:8" s="575" customFormat="1" ht="21.6" customHeight="1">
      <c r="A99" s="576" t="str">
        <f>[17]สรุปค่าใช้จ่ายพิเศษ!$A$7</f>
        <v>กองมาตรฐานราคากลาง   กรมโยธาธิการและผังเมือง</v>
      </c>
      <c r="C99" s="585"/>
      <c r="E99" s="586"/>
      <c r="F99" s="586"/>
      <c r="H99" s="585"/>
    </row>
    <row r="100" spans="1:8">
      <c r="A100" s="624" t="s">
        <v>983</v>
      </c>
      <c r="B100" s="625"/>
      <c r="C100" s="626"/>
      <c r="D100" s="625"/>
      <c r="E100" s="627"/>
      <c r="F100" s="627"/>
      <c r="G100" s="625"/>
      <c r="H100" s="626"/>
    </row>
    <row r="101" spans="1:8">
      <c r="A101" s="629"/>
      <c r="B101" s="629"/>
      <c r="C101" s="630"/>
      <c r="D101" s="629" t="s">
        <v>672</v>
      </c>
      <c r="E101" s="1595" t="s">
        <v>698</v>
      </c>
      <c r="F101" s="1596"/>
      <c r="G101" s="1597"/>
      <c r="H101" s="630"/>
    </row>
    <row r="102" spans="1:8" s="634" customFormat="1" ht="20.45" customHeight="1">
      <c r="A102" s="631" t="s">
        <v>582</v>
      </c>
      <c r="B102" s="631" t="s">
        <v>699</v>
      </c>
      <c r="C102" s="632" t="s">
        <v>700</v>
      </c>
      <c r="D102" s="631" t="s">
        <v>672</v>
      </c>
      <c r="E102" s="633" t="s">
        <v>701</v>
      </c>
      <c r="F102" s="633" t="s">
        <v>702</v>
      </c>
      <c r="G102" s="629" t="s">
        <v>48</v>
      </c>
      <c r="H102" s="632" t="s">
        <v>703</v>
      </c>
    </row>
    <row r="103" spans="1:8" s="634" customFormat="1" ht="20.45" customHeight="1">
      <c r="A103" s="635"/>
      <c r="B103" s="635"/>
      <c r="C103" s="636"/>
      <c r="D103" s="635"/>
      <c r="E103" s="637" t="s">
        <v>704</v>
      </c>
      <c r="F103" s="637" t="s">
        <v>704</v>
      </c>
      <c r="G103" s="635" t="s">
        <v>704</v>
      </c>
      <c r="H103" s="636" t="s">
        <v>704</v>
      </c>
    </row>
    <row r="104" spans="1:8" s="634" customFormat="1" ht="21.6" customHeight="1">
      <c r="A104" s="638">
        <v>4</v>
      </c>
      <c r="B104" s="667" t="s">
        <v>978</v>
      </c>
      <c r="C104" s="640"/>
      <c r="D104" s="641"/>
      <c r="E104" s="642"/>
      <c r="F104" s="642"/>
      <c r="G104" s="643"/>
      <c r="H104" s="644"/>
    </row>
    <row r="105" spans="1:8" s="634" customFormat="1" ht="21.6" customHeight="1">
      <c r="A105" s="645">
        <v>4.0999999999999996</v>
      </c>
      <c r="B105" s="617" t="s">
        <v>1015</v>
      </c>
      <c r="C105" s="647">
        <v>30</v>
      </c>
      <c r="D105" s="668" t="s">
        <v>984</v>
      </c>
      <c r="E105" s="670">
        <v>9000</v>
      </c>
      <c r="F105" s="649"/>
      <c r="G105" s="649">
        <f>SUM(E105:F105)</f>
        <v>9000</v>
      </c>
      <c r="H105" s="650">
        <f>+C105*G105</f>
        <v>270000</v>
      </c>
    </row>
    <row r="106" spans="1:8" s="634" customFormat="1" ht="21.6" customHeight="1">
      <c r="A106" s="645"/>
      <c r="B106" s="617"/>
      <c r="C106" s="649"/>
      <c r="D106" s="668"/>
      <c r="E106" s="649"/>
      <c r="F106" s="649"/>
      <c r="G106" s="649"/>
      <c r="H106" s="650"/>
    </row>
    <row r="107" spans="1:8" s="634" customFormat="1" ht="21.6" customHeight="1">
      <c r="A107" s="645"/>
      <c r="B107" s="617"/>
      <c r="C107" s="647"/>
      <c r="D107" s="668"/>
      <c r="E107" s="649"/>
      <c r="F107" s="649"/>
      <c r="G107" s="649"/>
      <c r="H107" s="650"/>
    </row>
    <row r="108" spans="1:8" s="634" customFormat="1" ht="21.6" customHeight="1">
      <c r="A108" s="645"/>
      <c r="B108" s="617"/>
      <c r="C108" s="647"/>
      <c r="D108" s="668"/>
      <c r="E108" s="649"/>
      <c r="F108" s="649"/>
      <c r="G108" s="649"/>
      <c r="H108" s="650"/>
    </row>
    <row r="109" spans="1:8" s="634" customFormat="1" ht="21.6" customHeight="1">
      <c r="A109" s="645"/>
      <c r="B109" s="646"/>
      <c r="C109" s="649"/>
      <c r="D109" s="645"/>
      <c r="E109" s="649"/>
      <c r="F109" s="649"/>
      <c r="G109" s="649"/>
      <c r="H109" s="650"/>
    </row>
    <row r="110" spans="1:8" s="634" customFormat="1" ht="21.6" customHeight="1">
      <c r="A110" s="645"/>
      <c r="B110" s="646"/>
      <c r="C110" s="649"/>
      <c r="D110" s="645"/>
      <c r="E110" s="649"/>
      <c r="F110" s="651"/>
      <c r="G110" s="649"/>
      <c r="H110" s="650"/>
    </row>
    <row r="111" spans="1:8" s="634" customFormat="1" ht="21.6" customHeight="1">
      <c r="A111" s="645"/>
      <c r="B111" s="646"/>
      <c r="C111" s="649"/>
      <c r="D111" s="645"/>
      <c r="E111" s="649"/>
      <c r="F111" s="651"/>
      <c r="G111" s="649"/>
      <c r="H111" s="650"/>
    </row>
    <row r="112" spans="1:8" s="634" customFormat="1" ht="21.6" customHeight="1">
      <c r="A112" s="645"/>
      <c r="B112" s="646"/>
      <c r="C112" s="649"/>
      <c r="D112" s="645"/>
      <c r="E112" s="652"/>
      <c r="F112" s="651"/>
      <c r="G112" s="649"/>
      <c r="H112" s="650"/>
    </row>
    <row r="113" spans="1:8" s="634" customFormat="1" ht="21.6" customHeight="1">
      <c r="A113" s="653"/>
      <c r="B113" s="646"/>
      <c r="C113" s="654"/>
      <c r="D113" s="645"/>
      <c r="E113" s="652"/>
      <c r="F113" s="652"/>
      <c r="G113" s="649"/>
      <c r="H113" s="654"/>
    </row>
    <row r="114" spans="1:8" s="634" customFormat="1" ht="21.6" customHeight="1">
      <c r="A114" s="653"/>
      <c r="B114" s="646"/>
      <c r="C114" s="654"/>
      <c r="D114" s="645"/>
      <c r="E114" s="652"/>
      <c r="F114" s="652"/>
      <c r="G114" s="649"/>
      <c r="H114" s="654"/>
    </row>
    <row r="115" spans="1:8" s="634" customFormat="1" ht="21.6" customHeight="1">
      <c r="A115" s="653"/>
      <c r="B115" s="646"/>
      <c r="C115" s="654"/>
      <c r="D115" s="645"/>
      <c r="E115" s="652"/>
      <c r="F115" s="652"/>
      <c r="G115" s="649"/>
      <c r="H115" s="654"/>
    </row>
    <row r="116" spans="1:8" s="634" customFormat="1" ht="21.6" customHeight="1">
      <c r="A116" s="653"/>
      <c r="B116" s="646"/>
      <c r="C116" s="654"/>
      <c r="D116" s="645"/>
      <c r="E116" s="652"/>
      <c r="F116" s="652"/>
      <c r="G116" s="649"/>
      <c r="H116" s="654"/>
    </row>
    <row r="117" spans="1:8" s="634" customFormat="1" ht="21.6" customHeight="1">
      <c r="A117" s="655"/>
      <c r="B117" s="646"/>
      <c r="C117" s="654"/>
      <c r="D117" s="645"/>
      <c r="E117" s="652"/>
      <c r="F117" s="652"/>
      <c r="G117" s="649"/>
      <c r="H117" s="654"/>
    </row>
    <row r="118" spans="1:8" s="634" customFormat="1" ht="21.6" customHeight="1">
      <c r="A118" s="655"/>
      <c r="B118" s="646"/>
      <c r="C118" s="654"/>
      <c r="D118" s="645"/>
      <c r="E118" s="652"/>
      <c r="F118" s="651"/>
      <c r="G118" s="649"/>
      <c r="H118" s="654"/>
    </row>
    <row r="119" spans="1:8" s="634" customFormat="1" ht="21.6" customHeight="1">
      <c r="A119" s="655"/>
      <c r="B119" s="646"/>
      <c r="C119" s="654"/>
      <c r="D119" s="645"/>
      <c r="E119" s="652"/>
      <c r="F119" s="652"/>
      <c r="G119" s="649"/>
      <c r="H119" s="654"/>
    </row>
    <row r="120" spans="1:8" s="634" customFormat="1" ht="21.6" customHeight="1">
      <c r="A120" s="655"/>
      <c r="B120" s="646"/>
      <c r="C120" s="654"/>
      <c r="D120" s="645"/>
      <c r="E120" s="652"/>
      <c r="F120" s="652"/>
      <c r="G120" s="649"/>
      <c r="H120" s="654"/>
    </row>
    <row r="121" spans="1:8" s="634" customFormat="1" ht="21.6" customHeight="1">
      <c r="A121" s="656"/>
      <c r="B121" s="656"/>
      <c r="C121" s="657"/>
      <c r="D121" s="658"/>
      <c r="E121" s="659"/>
      <c r="F121" s="659"/>
      <c r="G121" s="660"/>
      <c r="H121" s="657"/>
    </row>
    <row r="122" spans="1:8" s="688" customFormat="1" ht="21.6" customHeight="1">
      <c r="A122" s="682"/>
      <c r="B122" s="683" t="s">
        <v>1016</v>
      </c>
      <c r="C122" s="684"/>
      <c r="D122" s="685"/>
      <c r="E122" s="686"/>
      <c r="F122" s="686"/>
      <c r="G122" s="687"/>
      <c r="H122" s="684">
        <f>SUM(H105:H121)</f>
        <v>270000</v>
      </c>
    </row>
    <row r="123" spans="1:8">
      <c r="A123" s="624" t="s">
        <v>697</v>
      </c>
      <c r="B123" s="625"/>
      <c r="C123" s="626"/>
      <c r="D123" s="625"/>
      <c r="E123" s="627"/>
      <c r="F123" s="627"/>
      <c r="G123" s="625"/>
      <c r="H123" s="579" t="s">
        <v>1017</v>
      </c>
    </row>
    <row r="124" spans="1:8">
      <c r="A124" s="575" t="str">
        <f>+$A$2</f>
        <v>โครงการก่อสร้างอาคารจัดเก็บและอนุรักษ์วัตถุและเอกสาร สำนักเลขาธิการคณะรัฐมนตรี จังหวัดปทุมธานี</v>
      </c>
      <c r="B124" s="625"/>
      <c r="C124" s="626"/>
      <c r="D124" s="625"/>
      <c r="E124" s="627"/>
      <c r="F124" s="627"/>
      <c r="G124" s="625"/>
      <c r="H124" s="626"/>
    </row>
    <row r="125" spans="1:8">
      <c r="A125" s="580" t="s">
        <v>1018</v>
      </c>
      <c r="B125" s="581"/>
      <c r="C125" s="582"/>
      <c r="D125" s="581"/>
      <c r="E125" s="583"/>
      <c r="F125" s="583"/>
      <c r="G125" s="581"/>
      <c r="H125" s="584"/>
    </row>
    <row r="126" spans="1:8">
      <c r="A126" s="580" t="s">
        <v>1019</v>
      </c>
      <c r="B126" s="581"/>
      <c r="C126" s="582"/>
      <c r="D126" s="581"/>
      <c r="E126" s="583"/>
      <c r="F126" s="583"/>
      <c r="G126" s="581"/>
      <c r="H126" s="584"/>
    </row>
    <row r="127" spans="1:8">
      <c r="A127" s="580" t="s">
        <v>1020</v>
      </c>
      <c r="B127" s="581"/>
      <c r="C127" s="582"/>
      <c r="D127" s="581"/>
      <c r="E127" s="583"/>
      <c r="F127" s="583"/>
      <c r="G127" s="581"/>
      <c r="H127" s="584"/>
    </row>
    <row r="128" spans="1:8">
      <c r="A128" s="628"/>
      <c r="B128" s="625"/>
      <c r="C128" s="626"/>
      <c r="D128" s="625"/>
      <c r="E128" s="627"/>
      <c r="F128" s="627"/>
      <c r="G128" s="625"/>
      <c r="H128" s="626"/>
    </row>
    <row r="129" spans="1:8">
      <c r="A129" s="264" t="str">
        <f>[17]สรุปค่าใช้จ่ายพิเศษ!$A$6</f>
        <v>คำนวณราคากลางโดย  นายกิตติธัช เหล่าเกียรติโสภณ</v>
      </c>
      <c r="B129" s="575"/>
      <c r="C129" s="585"/>
      <c r="D129" s="575"/>
      <c r="E129" s="586"/>
      <c r="F129" s="586"/>
      <c r="G129" s="575"/>
      <c r="H129" s="585"/>
    </row>
    <row r="130" spans="1:8">
      <c r="A130" s="576" t="str">
        <f>[17]สรุปค่าใช้จ่ายพิเศษ!$A$7</f>
        <v>กองมาตรฐานราคากลาง   กรมโยธาธิการและผังเมือง</v>
      </c>
      <c r="B130" s="575"/>
      <c r="C130" s="585"/>
      <c r="D130" s="575"/>
      <c r="E130" s="586"/>
      <c r="F130" s="586"/>
      <c r="G130" s="575"/>
      <c r="H130" s="585"/>
    </row>
    <row r="131" spans="1:8">
      <c r="A131" s="624" t="s">
        <v>983</v>
      </c>
      <c r="B131" s="625"/>
      <c r="C131" s="626"/>
      <c r="D131" s="625"/>
      <c r="E131" s="627"/>
      <c r="F131" s="627"/>
      <c r="G131" s="625"/>
      <c r="H131" s="626"/>
    </row>
    <row r="132" spans="1:8">
      <c r="A132" s="629"/>
      <c r="B132" s="629"/>
      <c r="C132" s="630"/>
      <c r="D132" s="629" t="s">
        <v>672</v>
      </c>
      <c r="E132" s="1595" t="s">
        <v>698</v>
      </c>
      <c r="F132" s="1596"/>
      <c r="G132" s="1597"/>
      <c r="H132" s="630"/>
    </row>
    <row r="133" spans="1:8">
      <c r="A133" s="631" t="s">
        <v>582</v>
      </c>
      <c r="B133" s="631" t="s">
        <v>699</v>
      </c>
      <c r="C133" s="632" t="s">
        <v>700</v>
      </c>
      <c r="D133" s="631" t="s">
        <v>672</v>
      </c>
      <c r="E133" s="633" t="s">
        <v>701</v>
      </c>
      <c r="F133" s="633" t="s">
        <v>702</v>
      </c>
      <c r="G133" s="629" t="s">
        <v>48</v>
      </c>
      <c r="H133" s="632" t="s">
        <v>703</v>
      </c>
    </row>
    <row r="134" spans="1:8">
      <c r="A134" s="635"/>
      <c r="B134" s="635"/>
      <c r="C134" s="636"/>
      <c r="D134" s="635"/>
      <c r="E134" s="637" t="s">
        <v>704</v>
      </c>
      <c r="F134" s="637" t="s">
        <v>704</v>
      </c>
      <c r="G134" s="635" t="s">
        <v>704</v>
      </c>
      <c r="H134" s="636" t="s">
        <v>704</v>
      </c>
    </row>
    <row r="135" spans="1:8">
      <c r="A135" s="638">
        <v>5</v>
      </c>
      <c r="B135" s="667" t="s">
        <v>1021</v>
      </c>
      <c r="C135" s="640"/>
      <c r="D135" s="641"/>
      <c r="E135" s="642"/>
      <c r="F135" s="642"/>
      <c r="G135" s="643"/>
      <c r="H135" s="644"/>
    </row>
    <row r="136" spans="1:8">
      <c r="A136" s="645">
        <v>5.0999999999999996</v>
      </c>
      <c r="B136" s="617" t="s">
        <v>1022</v>
      </c>
      <c r="C136" s="647"/>
      <c r="D136" s="668"/>
      <c r="E136" s="670"/>
      <c r="F136" s="649"/>
      <c r="G136" s="649"/>
      <c r="H136" s="650"/>
    </row>
    <row r="137" spans="1:8">
      <c r="A137" s="645"/>
      <c r="B137" s="671" t="s">
        <v>1023</v>
      </c>
      <c r="C137" s="649">
        <f>690/1*6*0.5</f>
        <v>2070</v>
      </c>
      <c r="D137" s="668" t="s">
        <v>694</v>
      </c>
      <c r="E137" s="649">
        <v>200</v>
      </c>
      <c r="F137" s="649">
        <v>0</v>
      </c>
      <c r="G137" s="649">
        <f>+E137+F137</f>
        <v>200</v>
      </c>
      <c r="H137" s="650">
        <f>+C137*G137</f>
        <v>414000</v>
      </c>
    </row>
    <row r="138" spans="1:8">
      <c r="A138" s="645"/>
      <c r="B138" s="671" t="s">
        <v>1024</v>
      </c>
      <c r="C138" s="647">
        <f>960*0.5</f>
        <v>480</v>
      </c>
      <c r="D138" s="668" t="s">
        <v>694</v>
      </c>
      <c r="E138" s="649">
        <v>200</v>
      </c>
      <c r="F138" s="649">
        <v>0</v>
      </c>
      <c r="G138" s="649">
        <f t="shared" ref="G138:G142" si="1">+E138+F138</f>
        <v>200</v>
      </c>
      <c r="H138" s="650">
        <f t="shared" ref="H138:H142" si="2">+C138*G138</f>
        <v>96000</v>
      </c>
    </row>
    <row r="139" spans="1:8">
      <c r="A139" s="645"/>
      <c r="B139" s="671" t="s">
        <v>1025</v>
      </c>
      <c r="C139" s="672">
        <f>192*6*0.5</f>
        <v>576</v>
      </c>
      <c r="D139" s="668" t="s">
        <v>694</v>
      </c>
      <c r="E139" s="649">
        <v>200</v>
      </c>
      <c r="F139" s="649">
        <v>0</v>
      </c>
      <c r="G139" s="649">
        <f t="shared" si="1"/>
        <v>200</v>
      </c>
      <c r="H139" s="650">
        <f t="shared" si="2"/>
        <v>115200</v>
      </c>
    </row>
    <row r="140" spans="1:8">
      <c r="A140" s="645"/>
      <c r="B140" s="671" t="s">
        <v>1026</v>
      </c>
      <c r="C140" s="649">
        <f>+C137*2</f>
        <v>4140</v>
      </c>
      <c r="D140" s="668" t="s">
        <v>694</v>
      </c>
      <c r="E140" s="649"/>
      <c r="F140" s="649">
        <v>109</v>
      </c>
      <c r="G140" s="649">
        <f t="shared" si="1"/>
        <v>109</v>
      </c>
      <c r="H140" s="650">
        <f t="shared" si="2"/>
        <v>451260</v>
      </c>
    </row>
    <row r="141" spans="1:8">
      <c r="A141" s="645"/>
      <c r="B141" s="671" t="s">
        <v>1027</v>
      </c>
      <c r="C141" s="649">
        <f>690*6</f>
        <v>4140</v>
      </c>
      <c r="D141" s="668" t="s">
        <v>258</v>
      </c>
      <c r="E141" s="649"/>
      <c r="F141" s="651">
        <v>120</v>
      </c>
      <c r="G141" s="649">
        <f t="shared" si="1"/>
        <v>120</v>
      </c>
      <c r="H141" s="650">
        <f t="shared" si="2"/>
        <v>496800</v>
      </c>
    </row>
    <row r="142" spans="1:8">
      <c r="A142" s="645"/>
      <c r="B142" s="671" t="s">
        <v>1028</v>
      </c>
      <c r="C142" s="649">
        <f>690*6</f>
        <v>4140</v>
      </c>
      <c r="D142" s="668" t="s">
        <v>258</v>
      </c>
      <c r="E142" s="649"/>
      <c r="F142" s="651">
        <v>35</v>
      </c>
      <c r="G142" s="649">
        <f t="shared" si="1"/>
        <v>35</v>
      </c>
      <c r="H142" s="650">
        <f t="shared" si="2"/>
        <v>144900</v>
      </c>
    </row>
    <row r="143" spans="1:8">
      <c r="A143" s="645"/>
      <c r="B143" s="646"/>
      <c r="C143" s="649"/>
      <c r="D143" s="645"/>
      <c r="E143" s="652"/>
      <c r="F143" s="651"/>
      <c r="G143" s="649"/>
      <c r="H143" s="650"/>
    </row>
    <row r="144" spans="1:8">
      <c r="A144" s="653"/>
      <c r="B144" s="646"/>
      <c r="C144" s="654"/>
      <c r="D144" s="645"/>
      <c r="E144" s="652"/>
      <c r="F144" s="652"/>
      <c r="G144" s="649"/>
      <c r="H144" s="654"/>
    </row>
    <row r="145" spans="1:8">
      <c r="A145" s="653"/>
      <c r="B145" s="646"/>
      <c r="C145" s="654"/>
      <c r="D145" s="645"/>
      <c r="E145" s="652"/>
      <c r="F145" s="652"/>
      <c r="G145" s="649"/>
      <c r="H145" s="654"/>
    </row>
    <row r="146" spans="1:8">
      <c r="A146" s="653"/>
      <c r="B146" s="646"/>
      <c r="C146" s="654"/>
      <c r="D146" s="645"/>
      <c r="E146" s="652"/>
      <c r="F146" s="652"/>
      <c r="G146" s="649"/>
      <c r="H146" s="654"/>
    </row>
    <row r="147" spans="1:8">
      <c r="A147" s="653"/>
      <c r="B147" s="646"/>
      <c r="C147" s="654"/>
      <c r="D147" s="645"/>
      <c r="E147" s="652"/>
      <c r="F147" s="652"/>
      <c r="G147" s="649"/>
      <c r="H147" s="654"/>
    </row>
    <row r="148" spans="1:8">
      <c r="A148" s="655"/>
      <c r="B148" s="646"/>
      <c r="C148" s="654"/>
      <c r="D148" s="645"/>
      <c r="E148" s="652"/>
      <c r="F148" s="652"/>
      <c r="G148" s="649"/>
      <c r="H148" s="654"/>
    </row>
    <row r="149" spans="1:8">
      <c r="A149" s="655"/>
      <c r="B149" s="646"/>
      <c r="C149" s="654"/>
      <c r="D149" s="645"/>
      <c r="E149" s="652"/>
      <c r="F149" s="651"/>
      <c r="G149" s="649"/>
      <c r="H149" s="654"/>
    </row>
    <row r="150" spans="1:8">
      <c r="A150" s="655"/>
      <c r="B150" s="646"/>
      <c r="C150" s="654"/>
      <c r="D150" s="645"/>
      <c r="E150" s="652"/>
      <c r="F150" s="652"/>
      <c r="G150" s="649"/>
      <c r="H150" s="654"/>
    </row>
    <row r="151" spans="1:8">
      <c r="A151" s="655"/>
      <c r="B151" s="646"/>
      <c r="C151" s="654"/>
      <c r="D151" s="645"/>
      <c r="E151" s="652"/>
      <c r="F151" s="652"/>
      <c r="G151" s="649"/>
      <c r="H151" s="654"/>
    </row>
    <row r="152" spans="1:8">
      <c r="A152" s="656"/>
      <c r="B152" s="656"/>
      <c r="C152" s="657"/>
      <c r="D152" s="658"/>
      <c r="E152" s="659"/>
      <c r="F152" s="659"/>
      <c r="G152" s="660"/>
      <c r="H152" s="657"/>
    </row>
    <row r="153" spans="1:8">
      <c r="A153" s="661"/>
      <c r="B153" s="662" t="s">
        <v>1029</v>
      </c>
      <c r="C153" s="663"/>
      <c r="D153" s="664"/>
      <c r="E153" s="665"/>
      <c r="F153" s="665"/>
      <c r="G153" s="666"/>
      <c r="H153" s="663">
        <f>SUM(H136:H152)</f>
        <v>1718160</v>
      </c>
    </row>
  </sheetData>
  <mergeCells count="5">
    <mergeCell ref="E11:G11"/>
    <mergeCell ref="E40:G40"/>
    <mergeCell ref="E71:G71"/>
    <mergeCell ref="E101:G101"/>
    <mergeCell ref="E132:G132"/>
  </mergeCells>
  <printOptions horizontalCentered="1"/>
  <pageMargins left="0.59055118110236227" right="0.27559055118110237" top="0.47244094488188981" bottom="0.23622047244094491" header="0.31496062992125984" footer="0.19685039370078741"/>
  <pageSetup paperSize="9" scale="83" orientation="landscape" horizontalDpi="300" verticalDpi="300" r:id="rId1"/>
  <headerFooter alignWithMargins="0"/>
  <rowBreaks count="3" manualBreakCount="3">
    <brk id="29" max="7" man="1"/>
    <brk id="60" max="7" man="1"/>
    <brk id="91"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K31"/>
  <sheetViews>
    <sheetView topLeftCell="A13" workbookViewId="0">
      <selection activeCell="G27" sqref="G27"/>
    </sheetView>
  </sheetViews>
  <sheetFormatPr defaultRowHeight="14.25"/>
  <cols>
    <col min="1" max="1" width="14.125" customWidth="1"/>
    <col min="2" max="2" width="17.5" customWidth="1"/>
    <col min="3" max="3" width="4.375" customWidth="1"/>
    <col min="7" max="7" width="10.625" customWidth="1"/>
  </cols>
  <sheetData>
    <row r="2" spans="1:7">
      <c r="A2" t="s">
        <v>1284</v>
      </c>
      <c r="B2">
        <v>11</v>
      </c>
      <c r="D2">
        <f xml:space="preserve"> 5.28*0.015</f>
        <v>7.9200000000000007E-2</v>
      </c>
      <c r="E2">
        <f>0.01*2</f>
        <v>0.02</v>
      </c>
      <c r="G2">
        <f>E2+D2*B2</f>
        <v>0.8912000000000001</v>
      </c>
    </row>
    <row r="3" spans="1:7">
      <c r="A3" t="s">
        <v>1285</v>
      </c>
      <c r="B3">
        <v>22</v>
      </c>
      <c r="D3">
        <f>1.1*0.015</f>
        <v>1.6500000000000001E-2</v>
      </c>
      <c r="E3">
        <f>0.02*2</f>
        <v>0.04</v>
      </c>
      <c r="G3">
        <f>E3+D3*B3</f>
        <v>0.40299999999999997</v>
      </c>
    </row>
    <row r="4" spans="1:7">
      <c r="A4" t="s">
        <v>1286</v>
      </c>
      <c r="B4">
        <v>10</v>
      </c>
      <c r="D4">
        <f>0.016*2</f>
        <v>3.2000000000000001E-2</v>
      </c>
      <c r="E4">
        <v>0</v>
      </c>
      <c r="G4">
        <f>E4+D4*B4</f>
        <v>0.32</v>
      </c>
    </row>
    <row r="5" spans="1:7">
      <c r="A5" t="s">
        <v>1287</v>
      </c>
      <c r="B5">
        <v>2</v>
      </c>
      <c r="D5">
        <f>(0.04*2.5*2)</f>
        <v>0.2</v>
      </c>
      <c r="E5">
        <v>0</v>
      </c>
      <c r="G5">
        <f>E5+D5*B5</f>
        <v>0.4</v>
      </c>
    </row>
    <row r="7" spans="1:7">
      <c r="A7" t="s">
        <v>1289</v>
      </c>
      <c r="G7">
        <f>SUM(G2:G5)</f>
        <v>2.0142000000000002</v>
      </c>
    </row>
    <row r="8" spans="1:7">
      <c r="A8" t="s">
        <v>1288</v>
      </c>
      <c r="B8">
        <v>83</v>
      </c>
      <c r="G8">
        <f>G7*B8</f>
        <v>167.17860000000002</v>
      </c>
    </row>
    <row r="9" spans="1:7">
      <c r="A9" t="s">
        <v>1290</v>
      </c>
      <c r="B9">
        <v>5</v>
      </c>
      <c r="D9">
        <v>0.96</v>
      </c>
      <c r="E9">
        <v>0</v>
      </c>
      <c r="G9">
        <f>B9*D9</f>
        <v>4.8</v>
      </c>
    </row>
    <row r="11" spans="1:7">
      <c r="A11" t="s">
        <v>1288</v>
      </c>
      <c r="B11">
        <v>1</v>
      </c>
      <c r="G11">
        <f>G8+G9</f>
        <v>171.97860000000003</v>
      </c>
    </row>
    <row r="13" spans="1:7">
      <c r="A13" t="s">
        <v>1295</v>
      </c>
    </row>
    <row r="14" spans="1:7">
      <c r="A14" t="s">
        <v>1293</v>
      </c>
      <c r="B14">
        <v>233</v>
      </c>
      <c r="C14" t="s">
        <v>681</v>
      </c>
      <c r="D14">
        <f>B14*0.015</f>
        <v>3.4949999999999997</v>
      </c>
      <c r="G14">
        <f t="shared" ref="G14:G20" si="0">D14</f>
        <v>3.4949999999999997</v>
      </c>
    </row>
    <row r="15" spans="1:7">
      <c r="A15" t="s">
        <v>1294</v>
      </c>
      <c r="B15">
        <v>15.37</v>
      </c>
      <c r="C15" t="s">
        <v>681</v>
      </c>
      <c r="D15">
        <f>B15*0.2</f>
        <v>3.0739999999999998</v>
      </c>
      <c r="G15">
        <f t="shared" si="0"/>
        <v>3.0739999999999998</v>
      </c>
    </row>
    <row r="16" spans="1:7">
      <c r="A16" t="s">
        <v>1296</v>
      </c>
      <c r="B16">
        <v>33.76</v>
      </c>
      <c r="C16" t="s">
        <v>681</v>
      </c>
      <c r="D16">
        <f>B16*0.15</f>
        <v>5.0639999999999992</v>
      </c>
      <c r="G16">
        <f t="shared" si="0"/>
        <v>5.0639999999999992</v>
      </c>
    </row>
    <row r="17" spans="1:11">
      <c r="A17" t="s">
        <v>1297</v>
      </c>
      <c r="B17">
        <v>20.43</v>
      </c>
      <c r="D17">
        <f>B17*0.015</f>
        <v>0.30645</v>
      </c>
      <c r="G17">
        <f t="shared" si="0"/>
        <v>0.30645</v>
      </c>
    </row>
    <row r="18" spans="1:11">
      <c r="A18" t="s">
        <v>1298</v>
      </c>
      <c r="B18">
        <v>2.1</v>
      </c>
      <c r="D18">
        <f>B18*0.06</f>
        <v>0.126</v>
      </c>
      <c r="G18">
        <f t="shared" si="0"/>
        <v>0.126</v>
      </c>
    </row>
    <row r="19" spans="1:11">
      <c r="A19" t="s">
        <v>1286</v>
      </c>
      <c r="B19">
        <f>0.001*2</f>
        <v>2E-3</v>
      </c>
      <c r="D19">
        <f>B19*37</f>
        <v>7.3999999999999996E-2</v>
      </c>
      <c r="G19">
        <f t="shared" si="0"/>
        <v>7.3999999999999996E-2</v>
      </c>
    </row>
    <row r="20" spans="1:11">
      <c r="A20" t="s">
        <v>1299</v>
      </c>
      <c r="B20">
        <v>1.1999999999999999E-3</v>
      </c>
      <c r="D20">
        <f>B20*15</f>
        <v>1.7999999999999999E-2</v>
      </c>
      <c r="G20">
        <f t="shared" si="0"/>
        <v>1.7999999999999999E-2</v>
      </c>
    </row>
    <row r="22" spans="1:11">
      <c r="A22" t="s">
        <v>1300</v>
      </c>
      <c r="G22">
        <f>SUM(G14:G20)</f>
        <v>12.157449999999999</v>
      </c>
      <c r="J22">
        <v>4.0999999999999996</v>
      </c>
      <c r="K22">
        <v>12.157</v>
      </c>
    </row>
    <row r="23" spans="1:11">
      <c r="A23" t="s">
        <v>1301</v>
      </c>
      <c r="G23">
        <f>G22*2</f>
        <v>24.314899999999998</v>
      </c>
      <c r="J23">
        <v>4.28</v>
      </c>
      <c r="K23">
        <f>(J23*K22)/J22</f>
        <v>12.690721951219514</v>
      </c>
    </row>
    <row r="24" spans="1:11">
      <c r="K24">
        <f>K23*2</f>
        <v>25.381443902439027</v>
      </c>
    </row>
    <row r="26" spans="1:11">
      <c r="A26" t="s">
        <v>1302</v>
      </c>
    </row>
    <row r="27" spans="1:11">
      <c r="A27" t="s">
        <v>1303</v>
      </c>
      <c r="B27">
        <f>((1.6*3)+0.2)*2</f>
        <v>10.000000000000002</v>
      </c>
      <c r="C27" t="s">
        <v>258</v>
      </c>
      <c r="G27">
        <f>SUM(B27:B30)</f>
        <v>54.252000000000002</v>
      </c>
    </row>
    <row r="28" spans="1:11">
      <c r="A28" t="s">
        <v>1304</v>
      </c>
      <c r="B28">
        <f>0.27*7.6</f>
        <v>2.052</v>
      </c>
    </row>
    <row r="29" spans="1:11">
      <c r="A29" t="s">
        <v>1305</v>
      </c>
      <c r="B29">
        <v>5.2</v>
      </c>
    </row>
    <row r="30" spans="1:11">
      <c r="A30" t="s">
        <v>1306</v>
      </c>
      <c r="B30">
        <v>37</v>
      </c>
    </row>
    <row r="31" spans="1:11">
      <c r="A31" t="s">
        <v>1307</v>
      </c>
      <c r="B31">
        <v>33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V493"/>
  <sheetViews>
    <sheetView showGridLines="0" zoomScaleNormal="100" workbookViewId="0">
      <selection activeCell="F30" sqref="F30:M30"/>
    </sheetView>
  </sheetViews>
  <sheetFormatPr defaultColWidth="0" defaultRowHeight="18.75" customHeight="1" zeroHeight="1"/>
  <cols>
    <col min="1" max="1" width="7.25" style="689" customWidth="1"/>
    <col min="2" max="5" width="4.75" style="689" customWidth="1"/>
    <col min="6" max="6" width="3" style="689" customWidth="1"/>
    <col min="7" max="7" width="3.25" style="689" customWidth="1"/>
    <col min="8" max="8" width="1.75" style="689" customWidth="1"/>
    <col min="9" max="9" width="4.875" style="689" customWidth="1"/>
    <col min="10" max="10" width="2.375" style="689" customWidth="1"/>
    <col min="11" max="14" width="4.75" style="689" customWidth="1"/>
    <col min="15" max="15" width="3.25" style="689" customWidth="1"/>
    <col min="16" max="16" width="5.75" style="689" customWidth="1"/>
    <col min="17" max="17" width="1.75" style="689" customWidth="1"/>
    <col min="18" max="22" width="4.75" style="689" customWidth="1"/>
    <col min="23" max="23" width="9.125" style="689" customWidth="1"/>
    <col min="24" max="16384" width="0" style="689" hidden="1"/>
  </cols>
  <sheetData>
    <row r="1" spans="1:22" ht="20.100000000000001" customHeight="1">
      <c r="A1" s="1626" t="s">
        <v>706</v>
      </c>
      <c r="B1" s="1626"/>
      <c r="C1" s="1626"/>
      <c r="D1" s="1626"/>
      <c r="E1" s="1626"/>
      <c r="F1" s="1626"/>
      <c r="G1" s="1626"/>
      <c r="H1" s="1626"/>
      <c r="I1" s="1626"/>
      <c r="J1" s="1626"/>
      <c r="K1" s="1626"/>
      <c r="L1" s="1626"/>
      <c r="M1" s="1626"/>
      <c r="N1" s="1626"/>
      <c r="O1" s="1626"/>
      <c r="P1" s="1626"/>
      <c r="Q1" s="1626"/>
      <c r="R1" s="1626"/>
      <c r="S1" s="1626"/>
      <c r="T1" s="1626"/>
      <c r="U1" s="1626"/>
      <c r="V1" s="1626"/>
    </row>
    <row r="2" spans="1:22" ht="20.100000000000001" customHeight="1">
      <c r="A2" s="1627" t="s">
        <v>1088</v>
      </c>
      <c r="B2" s="1627"/>
      <c r="C2" s="1627"/>
      <c r="D2" s="1627"/>
      <c r="E2" s="1627"/>
      <c r="F2" s="1627"/>
      <c r="G2" s="1627"/>
      <c r="H2" s="1627"/>
      <c r="I2" s="1627"/>
      <c r="J2" s="1627"/>
      <c r="K2" s="1627"/>
      <c r="L2" s="1627"/>
      <c r="M2" s="1627"/>
      <c r="N2" s="1627"/>
      <c r="O2" s="1627"/>
      <c r="P2" s="1627"/>
      <c r="Q2" s="1627"/>
      <c r="R2" s="1627"/>
      <c r="S2" s="1627"/>
      <c r="T2" s="1627"/>
      <c r="U2" s="1627"/>
      <c r="V2" s="1627"/>
    </row>
    <row r="3" spans="1:22" ht="20.100000000000001" customHeight="1">
      <c r="A3" s="690" t="s">
        <v>707</v>
      </c>
      <c r="B3" s="1628" t="s">
        <v>708</v>
      </c>
      <c r="C3" s="1628"/>
      <c r="D3" s="1628"/>
      <c r="E3" s="1629" t="s">
        <v>1226</v>
      </c>
      <c r="F3" s="1629"/>
      <c r="G3" s="1629"/>
      <c r="H3" s="1629"/>
      <c r="I3" s="1629"/>
      <c r="J3" s="1629"/>
      <c r="K3" s="1629"/>
      <c r="L3" s="1629"/>
      <c r="M3" s="1629"/>
      <c r="N3" s="1629"/>
      <c r="O3" s="1629"/>
      <c r="P3" s="1629"/>
      <c r="Q3" s="1629"/>
      <c r="R3" s="1629"/>
      <c r="S3" s="1629"/>
      <c r="T3" s="1629"/>
      <c r="U3" s="1629"/>
      <c r="V3" s="1629"/>
    </row>
    <row r="4" spans="1:22" ht="20.100000000000001" customHeight="1">
      <c r="A4" s="691" t="s">
        <v>707</v>
      </c>
      <c r="B4" s="1630" t="s">
        <v>709</v>
      </c>
      <c r="C4" s="1630"/>
      <c r="D4" s="1630"/>
      <c r="E4" s="1631" t="s">
        <v>1227</v>
      </c>
      <c r="F4" s="1631"/>
      <c r="G4" s="1631"/>
      <c r="H4" s="1631"/>
      <c r="I4" s="1631"/>
      <c r="J4" s="1631"/>
      <c r="K4" s="1631"/>
      <c r="L4" s="1631"/>
      <c r="M4" s="1631"/>
      <c r="N4" s="1631"/>
      <c r="O4" s="1631"/>
      <c r="P4" s="1631"/>
      <c r="Q4" s="1631"/>
      <c r="R4" s="1631"/>
      <c r="S4" s="1631"/>
      <c r="T4" s="1631"/>
      <c r="U4" s="1631"/>
      <c r="V4" s="1631"/>
    </row>
    <row r="5" spans="1:22" ht="20.100000000000001" customHeight="1">
      <c r="A5" s="691" t="s">
        <v>707</v>
      </c>
      <c r="B5" s="1630" t="s">
        <v>684</v>
      </c>
      <c r="C5" s="1630"/>
      <c r="D5" s="1630"/>
      <c r="E5" s="1632" t="s">
        <v>1090</v>
      </c>
      <c r="F5" s="1632"/>
      <c r="G5" s="1632"/>
      <c r="H5" s="1632"/>
      <c r="I5" s="1632"/>
      <c r="J5" s="1632"/>
      <c r="K5" s="1632"/>
      <c r="L5" s="1632"/>
      <c r="M5" s="1632"/>
      <c r="N5" s="1632"/>
      <c r="O5" s="1632"/>
      <c r="P5" s="1632"/>
      <c r="Q5" s="1632"/>
      <c r="R5" s="1632"/>
      <c r="S5" s="1632"/>
      <c r="T5" s="1632"/>
      <c r="U5" s="1632"/>
      <c r="V5" s="1632"/>
    </row>
    <row r="6" spans="1:22" ht="20.100000000000001" customHeight="1">
      <c r="A6" s="691" t="s">
        <v>707</v>
      </c>
      <c r="B6" s="692" t="s">
        <v>1228</v>
      </c>
      <c r="C6" s="692"/>
      <c r="D6" s="692"/>
      <c r="E6" s="692"/>
      <c r="F6" s="692"/>
      <c r="G6" s="692"/>
      <c r="H6" s="692"/>
      <c r="I6" s="692"/>
      <c r="J6" s="692"/>
      <c r="K6" s="692"/>
      <c r="L6" s="692"/>
      <c r="M6" s="692"/>
      <c r="N6" s="692"/>
      <c r="O6" s="692"/>
      <c r="P6" s="692"/>
      <c r="Q6" s="692"/>
      <c r="R6" s="692"/>
      <c r="S6" s="692"/>
      <c r="T6" s="692"/>
      <c r="U6" s="692"/>
      <c r="V6" s="692"/>
    </row>
    <row r="7" spans="1:22" ht="20.100000000000001" customHeight="1">
      <c r="A7" s="691" t="s">
        <v>707</v>
      </c>
      <c r="B7" s="692" t="s">
        <v>680</v>
      </c>
      <c r="C7" s="692"/>
      <c r="D7" s="692"/>
      <c r="E7" s="692" t="s">
        <v>1224</v>
      </c>
      <c r="F7" s="692"/>
      <c r="G7" s="692"/>
      <c r="H7" s="692"/>
      <c r="I7" s="692"/>
      <c r="J7" s="692"/>
      <c r="K7" s="692"/>
      <c r="L7" s="692"/>
      <c r="M7" s="692"/>
      <c r="N7" s="692"/>
      <c r="O7" s="692"/>
      <c r="P7" s="692"/>
      <c r="Q7" s="692"/>
      <c r="R7" s="692"/>
      <c r="S7" s="692"/>
      <c r="T7" s="692"/>
      <c r="U7" s="692"/>
      <c r="V7" s="692"/>
    </row>
    <row r="8" spans="1:22" ht="20.100000000000001" customHeight="1">
      <c r="A8" s="691" t="s">
        <v>707</v>
      </c>
      <c r="B8" s="1630" t="s">
        <v>710</v>
      </c>
      <c r="C8" s="1630"/>
      <c r="D8" s="1630"/>
      <c r="E8" s="1630"/>
      <c r="F8" s="1630" t="s">
        <v>711</v>
      </c>
      <c r="G8" s="1630"/>
      <c r="H8" s="1630"/>
      <c r="I8" s="1630"/>
      <c r="J8" s="1630" t="s">
        <v>671</v>
      </c>
      <c r="K8" s="1630"/>
      <c r="L8" s="693">
        <v>6</v>
      </c>
      <c r="M8" s="694" t="s">
        <v>712</v>
      </c>
      <c r="N8" s="1630"/>
      <c r="O8" s="1630"/>
      <c r="P8" s="1630"/>
      <c r="Q8" s="1630"/>
      <c r="R8" s="1630"/>
      <c r="S8" s="1630"/>
      <c r="T8" s="1630"/>
      <c r="U8" s="1630"/>
      <c r="V8" s="1630"/>
    </row>
    <row r="9" spans="1:22" s="695" customFormat="1" ht="20.100000000000001" customHeight="1">
      <c r="A9" s="691" t="s">
        <v>707</v>
      </c>
      <c r="B9" s="1630" t="s">
        <v>693</v>
      </c>
      <c r="C9" s="1630"/>
      <c r="D9" s="1630"/>
      <c r="E9" s="1630"/>
      <c r="F9" s="1633" t="s">
        <v>1222</v>
      </c>
      <c r="G9" s="1633"/>
      <c r="H9" s="1633"/>
      <c r="I9" s="1633"/>
      <c r="J9" s="1633"/>
      <c r="K9" s="1634" t="s">
        <v>1225</v>
      </c>
      <c r="L9" s="1635"/>
      <c r="M9" s="1636"/>
      <c r="N9" s="1636"/>
      <c r="O9" s="1636"/>
      <c r="P9" s="1636"/>
      <c r="Q9" s="1636"/>
      <c r="R9" s="1636"/>
      <c r="S9" s="1636"/>
      <c r="T9" s="1636"/>
      <c r="U9" s="1636"/>
      <c r="V9" s="1636"/>
    </row>
    <row r="10" spans="1:22" ht="43.5" customHeight="1" thickBot="1">
      <c r="A10" s="696" t="s">
        <v>582</v>
      </c>
      <c r="B10" s="1618" t="s">
        <v>583</v>
      </c>
      <c r="C10" s="1618"/>
      <c r="D10" s="1618"/>
      <c r="E10" s="1618"/>
      <c r="F10" s="1618"/>
      <c r="G10" s="1618"/>
      <c r="H10" s="1618"/>
      <c r="I10" s="1618"/>
      <c r="J10" s="1618"/>
      <c r="K10" s="1644" t="s">
        <v>713</v>
      </c>
      <c r="L10" s="1618"/>
      <c r="M10" s="1618"/>
      <c r="N10" s="1618"/>
      <c r="O10" s="1618" t="s">
        <v>714</v>
      </c>
      <c r="P10" s="1618"/>
      <c r="Q10" s="1618"/>
      <c r="R10" s="1645" t="s">
        <v>666</v>
      </c>
      <c r="S10" s="1646"/>
      <c r="T10" s="1646"/>
      <c r="U10" s="1618" t="s">
        <v>631</v>
      </c>
      <c r="V10" s="1618"/>
    </row>
    <row r="11" spans="1:22" ht="20.100000000000001" customHeight="1" thickTop="1">
      <c r="A11" s="697">
        <v>1</v>
      </c>
      <c r="B11" s="1619" t="s">
        <v>715</v>
      </c>
      <c r="C11" s="1619"/>
      <c r="D11" s="1619"/>
      <c r="E11" s="1619"/>
      <c r="F11" s="1619"/>
      <c r="G11" s="1619"/>
      <c r="H11" s="1619"/>
      <c r="I11" s="1619"/>
      <c r="J11" s="1619"/>
      <c r="K11" s="1620">
        <f>'ปร.4 (อาคาร)'!I23</f>
        <v>357406</v>
      </c>
      <c r="L11" s="1620"/>
      <c r="M11" s="1620"/>
      <c r="N11" s="1620"/>
      <c r="O11" s="1621">
        <f>'Fater F งานอาคาร  (2)'!N5</f>
        <v>1.3081</v>
      </c>
      <c r="P11" s="1621"/>
      <c r="Q11" s="1621"/>
      <c r="R11" s="1622">
        <f>ROUND(K11*O11,0)</f>
        <v>467523</v>
      </c>
      <c r="S11" s="1623"/>
      <c r="T11" s="1624"/>
      <c r="U11" s="1625"/>
      <c r="V11" s="1625"/>
    </row>
    <row r="12" spans="1:22" ht="20.100000000000001" customHeight="1">
      <c r="A12" s="698"/>
      <c r="B12" s="1639" t="s">
        <v>716</v>
      </c>
      <c r="C12" s="1640"/>
      <c r="D12" s="1640"/>
      <c r="E12" s="1640"/>
      <c r="F12" s="1640"/>
      <c r="G12" s="1640"/>
      <c r="H12" s="1640"/>
      <c r="I12" s="1640"/>
      <c r="J12" s="1641"/>
      <c r="K12" s="1615"/>
      <c r="L12" s="1615"/>
      <c r="M12" s="1615"/>
      <c r="N12" s="1615"/>
      <c r="O12" s="1616"/>
      <c r="P12" s="1616"/>
      <c r="Q12" s="1616"/>
      <c r="R12" s="1598"/>
      <c r="S12" s="1599"/>
      <c r="T12" s="1600"/>
      <c r="U12" s="1601"/>
      <c r="V12" s="1601"/>
    </row>
    <row r="13" spans="1:22" ht="20.100000000000001" customHeight="1">
      <c r="A13" s="698"/>
      <c r="B13" s="1642" t="s">
        <v>717</v>
      </c>
      <c r="C13" s="1642"/>
      <c r="D13" s="1642"/>
      <c r="E13" s="1642"/>
      <c r="F13" s="1642"/>
      <c r="G13" s="1642"/>
      <c r="H13" s="1643"/>
      <c r="I13" s="1637">
        <v>0</v>
      </c>
      <c r="J13" s="1638"/>
      <c r="K13" s="1615"/>
      <c r="L13" s="1615"/>
      <c r="M13" s="1615"/>
      <c r="N13" s="1615"/>
      <c r="O13" s="1616"/>
      <c r="P13" s="1616"/>
      <c r="Q13" s="1616"/>
      <c r="R13" s="1598"/>
      <c r="S13" s="1599"/>
      <c r="T13" s="1600"/>
      <c r="U13" s="1601"/>
      <c r="V13" s="1601"/>
    </row>
    <row r="14" spans="1:22" ht="20.100000000000001" customHeight="1">
      <c r="A14" s="699"/>
      <c r="B14" s="1602" t="s">
        <v>718</v>
      </c>
      <c r="C14" s="1602"/>
      <c r="D14" s="1602"/>
      <c r="E14" s="1602"/>
      <c r="F14" s="1602"/>
      <c r="G14" s="1602"/>
      <c r="H14" s="1603"/>
      <c r="I14" s="1613">
        <v>0</v>
      </c>
      <c r="J14" s="1614"/>
      <c r="K14" s="1615"/>
      <c r="L14" s="1615"/>
      <c r="M14" s="1615"/>
      <c r="N14" s="1615"/>
      <c r="O14" s="1616"/>
      <c r="P14" s="1616"/>
      <c r="Q14" s="1616"/>
      <c r="R14" s="1598"/>
      <c r="S14" s="1599"/>
      <c r="T14" s="1600"/>
      <c r="U14" s="1601"/>
      <c r="V14" s="1601"/>
    </row>
    <row r="15" spans="1:22" ht="20.100000000000001" customHeight="1">
      <c r="A15" s="699"/>
      <c r="B15" s="1602" t="s">
        <v>719</v>
      </c>
      <c r="C15" s="1602"/>
      <c r="D15" s="1602"/>
      <c r="E15" s="1602"/>
      <c r="F15" s="1602"/>
      <c r="G15" s="1602"/>
      <c r="H15" s="1603"/>
      <c r="I15" s="1613">
        <v>5</v>
      </c>
      <c r="J15" s="1614"/>
      <c r="K15" s="1615"/>
      <c r="L15" s="1615"/>
      <c r="M15" s="1615"/>
      <c r="N15" s="1615"/>
      <c r="O15" s="1616"/>
      <c r="P15" s="1616"/>
      <c r="Q15" s="1616"/>
      <c r="R15" s="1598"/>
      <c r="S15" s="1599"/>
      <c r="T15" s="1600"/>
      <c r="U15" s="1601"/>
      <c r="V15" s="1601"/>
    </row>
    <row r="16" spans="1:22" ht="20.100000000000001" customHeight="1">
      <c r="A16" s="700"/>
      <c r="B16" s="1649" t="s">
        <v>720</v>
      </c>
      <c r="C16" s="1649"/>
      <c r="D16" s="1649"/>
      <c r="E16" s="1649"/>
      <c r="F16" s="1649"/>
      <c r="G16" s="1649"/>
      <c r="H16" s="1650"/>
      <c r="I16" s="1606">
        <v>7</v>
      </c>
      <c r="J16" s="1607"/>
      <c r="K16" s="1608"/>
      <c r="L16" s="1608"/>
      <c r="M16" s="1608"/>
      <c r="N16" s="1608"/>
      <c r="O16" s="1609"/>
      <c r="P16" s="1609"/>
      <c r="Q16" s="1609"/>
      <c r="R16" s="1610"/>
      <c r="S16" s="1611"/>
      <c r="T16" s="1612"/>
      <c r="U16" s="1617"/>
      <c r="V16" s="1617"/>
    </row>
    <row r="17" spans="1:22" ht="20.100000000000001" customHeight="1">
      <c r="A17" s="701" t="s">
        <v>93</v>
      </c>
      <c r="B17" s="1655" t="s">
        <v>721</v>
      </c>
      <c r="C17" s="1656"/>
      <c r="D17" s="1656"/>
      <c r="E17" s="1656"/>
      <c r="F17" s="1656"/>
      <c r="G17" s="1656"/>
      <c r="H17" s="1656"/>
      <c r="I17" s="1656"/>
      <c r="J17" s="1656"/>
      <c r="K17" s="1656"/>
      <c r="L17" s="1656"/>
      <c r="M17" s="1656"/>
      <c r="N17" s="1656"/>
      <c r="O17" s="1656"/>
      <c r="P17" s="1656"/>
      <c r="Q17" s="1657"/>
      <c r="R17" s="1658">
        <f>R11</f>
        <v>467523</v>
      </c>
      <c r="S17" s="1659"/>
      <c r="T17" s="1660"/>
      <c r="U17" s="1661"/>
      <c r="V17" s="1662"/>
    </row>
    <row r="18" spans="1:22" ht="20.100000000000001" customHeight="1" thickBot="1">
      <c r="A18" s="700"/>
      <c r="B18" s="1663" t="s">
        <v>722</v>
      </c>
      <c r="C18" s="1664"/>
      <c r="D18" s="1664"/>
      <c r="E18" s="1664"/>
      <c r="F18" s="1665" t="str">
        <f>"( "&amp;(BAHTTEXT(R18))&amp;")"</f>
        <v>( สี่แสนหกหมื่นเจ็ดพันบาทถ้วน)</v>
      </c>
      <c r="G18" s="1665"/>
      <c r="H18" s="1665"/>
      <c r="I18" s="1665"/>
      <c r="J18" s="1665"/>
      <c r="K18" s="1665"/>
      <c r="L18" s="1665"/>
      <c r="M18" s="1665"/>
      <c r="N18" s="1665"/>
      <c r="O18" s="1665"/>
      <c r="P18" s="1665"/>
      <c r="Q18" s="1666"/>
      <c r="R18" s="1667">
        <f>FLOOR(R17,1000)</f>
        <v>467000</v>
      </c>
      <c r="S18" s="1668"/>
      <c r="T18" s="1669"/>
      <c r="U18" s="1670" t="s">
        <v>723</v>
      </c>
      <c r="V18" s="1671"/>
    </row>
    <row r="19" spans="1:22" ht="20.100000000000001" customHeight="1" thickTop="1">
      <c r="A19" s="690" t="s">
        <v>707</v>
      </c>
      <c r="B19" s="1651" t="s">
        <v>724</v>
      </c>
      <c r="C19" s="1651"/>
      <c r="D19" s="1651"/>
      <c r="E19" s="1651"/>
      <c r="F19" s="1651"/>
      <c r="G19" s="1652">
        <v>200</v>
      </c>
      <c r="H19" s="1652"/>
      <c r="I19" s="1652"/>
      <c r="J19" s="1653" t="s">
        <v>725</v>
      </c>
      <c r="K19" s="1653"/>
      <c r="L19" s="1653"/>
      <c r="M19" s="1654"/>
      <c r="N19" s="1654"/>
      <c r="O19" s="1654"/>
      <c r="P19" s="1654"/>
      <c r="Q19" s="1654"/>
      <c r="R19" s="1654"/>
      <c r="S19" s="1654"/>
      <c r="T19" s="1654"/>
      <c r="U19" s="1654"/>
      <c r="V19" s="1654"/>
    </row>
    <row r="20" spans="1:22" ht="20.100000000000001" customHeight="1">
      <c r="A20" s="702" t="s">
        <v>707</v>
      </c>
      <c r="B20" s="1647" t="s">
        <v>726</v>
      </c>
      <c r="C20" s="1647"/>
      <c r="D20" s="1647"/>
      <c r="E20" s="1647"/>
      <c r="F20" s="1647"/>
      <c r="G20" s="1648">
        <f>R18/G19</f>
        <v>2335</v>
      </c>
      <c r="H20" s="1648"/>
      <c r="I20" s="1648"/>
      <c r="J20" s="703" t="s">
        <v>727</v>
      </c>
      <c r="K20" s="703"/>
      <c r="L20" s="703"/>
      <c r="M20" s="704"/>
      <c r="N20" s="704"/>
      <c r="O20" s="704"/>
      <c r="P20" s="704"/>
      <c r="Q20" s="704"/>
      <c r="R20" s="704"/>
      <c r="S20" s="704"/>
      <c r="T20" s="704"/>
      <c r="U20" s="704"/>
      <c r="V20" s="704"/>
    </row>
    <row r="21" spans="1:22" s="877" customFormat="1" ht="21.75" customHeight="1">
      <c r="A21" s="872"/>
      <c r="B21" s="873"/>
      <c r="C21" s="873"/>
      <c r="D21" s="873"/>
      <c r="E21" s="873"/>
      <c r="F21" s="873"/>
      <c r="G21" s="874"/>
      <c r="H21" s="874"/>
      <c r="I21" s="874"/>
      <c r="J21" s="875"/>
      <c r="K21" s="875"/>
      <c r="L21" s="875"/>
      <c r="M21" s="876"/>
      <c r="N21" s="876"/>
      <c r="O21" s="876"/>
      <c r="P21" s="876"/>
      <c r="Q21" s="876"/>
      <c r="R21" s="876"/>
      <c r="S21" s="876"/>
      <c r="T21" s="876"/>
      <c r="U21" s="876"/>
      <c r="V21" s="876"/>
    </row>
    <row r="22" spans="1:22" s="877" customFormat="1" ht="21.75" customHeight="1">
      <c r="A22" s="872"/>
      <c r="B22" s="873"/>
      <c r="C22" s="873"/>
      <c r="D22" s="873"/>
      <c r="E22" s="873"/>
      <c r="F22" s="873"/>
      <c r="G22" s="874"/>
      <c r="H22" s="874"/>
      <c r="I22" s="874"/>
      <c r="J22" s="875"/>
      <c r="K22" s="875"/>
      <c r="L22" s="875"/>
      <c r="M22" s="876"/>
      <c r="N22" s="876"/>
      <c r="O22" s="876"/>
      <c r="P22" s="876"/>
      <c r="Q22" s="876"/>
      <c r="R22" s="876"/>
      <c r="S22" s="876"/>
      <c r="T22" s="876"/>
      <c r="U22" s="876"/>
      <c r="V22" s="876"/>
    </row>
    <row r="23" spans="1:22" s="866" customFormat="1" ht="24">
      <c r="A23" s="864"/>
      <c r="B23" s="865"/>
      <c r="C23" s="865"/>
      <c r="E23" s="865"/>
      <c r="F23" s="865"/>
      <c r="G23" s="865"/>
      <c r="H23" s="865"/>
      <c r="I23" s="865" t="s">
        <v>14</v>
      </c>
      <c r="J23" s="867"/>
    </row>
    <row r="24" spans="1:22" s="866" customFormat="1" ht="25.5">
      <c r="A24" s="868"/>
      <c r="B24" s="869"/>
      <c r="C24" s="1604"/>
      <c r="D24" s="1604"/>
      <c r="E24" s="1604"/>
      <c r="F24" s="1605" t="s">
        <v>1098</v>
      </c>
      <c r="G24" s="1605"/>
      <c r="H24" s="1605"/>
      <c r="I24" s="1605"/>
      <c r="J24" s="1605"/>
      <c r="K24" s="1605"/>
      <c r="L24" s="1605"/>
      <c r="M24" s="1605"/>
      <c r="N24" s="866" t="s">
        <v>688</v>
      </c>
    </row>
    <row r="25" spans="1:22" s="866" customFormat="1" ht="24">
      <c r="A25" s="868"/>
      <c r="B25" s="869"/>
      <c r="C25" s="869"/>
      <c r="D25" s="868"/>
      <c r="E25" s="870"/>
      <c r="F25" s="1672" t="s">
        <v>1092</v>
      </c>
      <c r="G25" s="1672"/>
      <c r="H25" s="1672"/>
      <c r="I25" s="1672"/>
      <c r="J25" s="1672"/>
      <c r="K25" s="1672"/>
      <c r="L25" s="1672"/>
      <c r="M25" s="1672"/>
    </row>
    <row r="26" spans="1:22" s="866" customFormat="1" ht="24">
      <c r="A26" s="868"/>
      <c r="B26" s="869"/>
      <c r="C26" s="869"/>
      <c r="D26" s="868"/>
      <c r="E26" s="870"/>
      <c r="F26" s="868"/>
      <c r="G26" s="868"/>
      <c r="H26" s="868"/>
      <c r="I26" s="868"/>
      <c r="J26" s="868" t="s">
        <v>1093</v>
      </c>
      <c r="K26" s="868"/>
      <c r="L26" s="868"/>
      <c r="M26" s="868"/>
    </row>
    <row r="27" spans="1:22" s="866" customFormat="1" ht="24">
      <c r="A27" s="868"/>
      <c r="B27" s="869"/>
      <c r="C27" s="869"/>
      <c r="D27" s="868"/>
      <c r="E27" s="870"/>
      <c r="F27" s="868"/>
      <c r="G27" s="868"/>
      <c r="H27" s="868"/>
      <c r="I27" s="868"/>
      <c r="J27" s="868"/>
      <c r="K27" s="868"/>
      <c r="L27" s="868"/>
      <c r="M27" s="868"/>
    </row>
    <row r="28" spans="1:22" s="866" customFormat="1" ht="24">
      <c r="A28" s="869"/>
      <c r="B28" s="869"/>
      <c r="C28" s="869"/>
      <c r="D28" s="869"/>
      <c r="E28" s="869"/>
      <c r="F28" s="869"/>
      <c r="G28" s="869"/>
      <c r="H28" s="869"/>
      <c r="I28" s="869"/>
      <c r="J28" s="871"/>
      <c r="N28" s="869"/>
    </row>
    <row r="29" spans="1:22" s="866" customFormat="1" ht="25.5">
      <c r="A29" s="868"/>
      <c r="B29" s="869"/>
      <c r="C29" s="869"/>
      <c r="D29" s="1604"/>
      <c r="E29" s="1604"/>
      <c r="F29" s="1605" t="s">
        <v>1098</v>
      </c>
      <c r="G29" s="1605"/>
      <c r="H29" s="1605"/>
      <c r="I29" s="1605"/>
      <c r="J29" s="1605"/>
      <c r="K29" s="1605"/>
      <c r="L29" s="1605"/>
      <c r="M29" s="1605"/>
      <c r="N29" s="866" t="s">
        <v>689</v>
      </c>
    </row>
    <row r="30" spans="1:22" s="866" customFormat="1" ht="24">
      <c r="A30" s="868"/>
      <c r="B30" s="869"/>
      <c r="C30" s="869"/>
      <c r="D30" s="868"/>
      <c r="E30" s="868"/>
      <c r="F30" s="1672" t="s">
        <v>1094</v>
      </c>
      <c r="G30" s="1672"/>
      <c r="H30" s="1672"/>
      <c r="I30" s="1672"/>
      <c r="J30" s="1672"/>
      <c r="K30" s="1672"/>
      <c r="L30" s="1672"/>
      <c r="M30" s="1672"/>
    </row>
    <row r="31" spans="1:22" s="866" customFormat="1" ht="24">
      <c r="A31" s="868"/>
      <c r="B31" s="869"/>
      <c r="C31" s="869"/>
      <c r="D31" s="868"/>
      <c r="E31" s="868"/>
      <c r="F31" s="868"/>
      <c r="G31" s="868"/>
      <c r="H31" s="868"/>
      <c r="I31" s="868"/>
      <c r="J31" s="868" t="s">
        <v>1095</v>
      </c>
      <c r="K31" s="868"/>
      <c r="L31" s="868"/>
      <c r="M31" s="868"/>
    </row>
    <row r="32" spans="1:22" s="866" customFormat="1" ht="24">
      <c r="A32" s="868"/>
      <c r="B32" s="869"/>
      <c r="C32" s="869"/>
      <c r="D32" s="868"/>
      <c r="E32" s="868"/>
      <c r="F32" s="868"/>
      <c r="G32" s="868"/>
      <c r="H32" s="868"/>
      <c r="I32" s="868"/>
      <c r="J32" s="868"/>
      <c r="K32" s="868"/>
      <c r="L32" s="868"/>
      <c r="M32" s="868"/>
    </row>
    <row r="33" spans="1:14" s="866" customFormat="1" ht="24">
      <c r="A33" s="868"/>
      <c r="B33" s="869"/>
      <c r="C33" s="869"/>
      <c r="D33" s="868"/>
      <c r="E33" s="868"/>
      <c r="F33" s="868"/>
      <c r="G33" s="868"/>
      <c r="H33" s="868"/>
      <c r="I33" s="868"/>
      <c r="J33" s="868"/>
      <c r="K33" s="868"/>
      <c r="L33" s="868"/>
      <c r="M33" s="868"/>
    </row>
    <row r="34" spans="1:14" s="866" customFormat="1" ht="25.5">
      <c r="A34" s="868"/>
      <c r="B34" s="869"/>
      <c r="C34" s="869"/>
      <c r="D34" s="1604"/>
      <c r="E34" s="1604"/>
      <c r="F34" s="1605" t="s">
        <v>1098</v>
      </c>
      <c r="G34" s="1605"/>
      <c r="H34" s="1605"/>
      <c r="I34" s="1605"/>
      <c r="J34" s="1605"/>
      <c r="K34" s="1605"/>
      <c r="L34" s="1605"/>
      <c r="M34" s="1605"/>
      <c r="N34" s="866" t="s">
        <v>730</v>
      </c>
    </row>
    <row r="35" spans="1:14" s="866" customFormat="1" ht="24">
      <c r="A35" s="868"/>
      <c r="B35" s="869"/>
      <c r="C35" s="869"/>
      <c r="D35" s="868"/>
      <c r="E35" s="868"/>
      <c r="F35" s="1672" t="s">
        <v>1096</v>
      </c>
      <c r="G35" s="1672"/>
      <c r="H35" s="1672"/>
      <c r="I35" s="1672"/>
      <c r="J35" s="1672"/>
      <c r="K35" s="1672"/>
      <c r="L35" s="1672"/>
      <c r="M35" s="1672"/>
    </row>
    <row r="36" spans="1:14" s="866" customFormat="1" ht="24">
      <c r="A36" s="868"/>
      <c r="B36" s="869"/>
      <c r="C36" s="869"/>
      <c r="D36" s="868"/>
      <c r="E36" s="868"/>
      <c r="F36" s="868"/>
      <c r="G36" s="868"/>
      <c r="H36" s="868"/>
      <c r="I36" s="868"/>
      <c r="J36" s="868" t="s">
        <v>1097</v>
      </c>
      <c r="K36" s="868"/>
      <c r="L36" s="868"/>
      <c r="M36" s="868"/>
    </row>
    <row r="37" spans="1:14" ht="20.100000000000001" customHeight="1"/>
    <row r="38" spans="1:14" ht="20.100000000000001" customHeight="1"/>
    <row r="39" spans="1:14" ht="20.100000000000001" customHeight="1"/>
    <row r="40" spans="1:14" ht="20.100000000000001" customHeight="1"/>
    <row r="41" spans="1:14" ht="20.100000000000001" customHeight="1"/>
    <row r="42" spans="1:14" ht="20.100000000000001" customHeight="1"/>
    <row r="43" spans="1:14" ht="20.100000000000001" customHeight="1"/>
    <row r="44" spans="1:14" ht="20.100000000000001" customHeight="1"/>
    <row r="45" spans="1:14" ht="20.100000000000001" customHeight="1"/>
    <row r="46" spans="1:14" ht="20.100000000000001" customHeight="1"/>
    <row r="47" spans="1:14" ht="20.100000000000001" customHeight="1"/>
    <row r="48" spans="1:14" ht="20.100000000000001" customHeight="1"/>
    <row r="49" ht="20.100000000000001" customHeight="1"/>
    <row r="50" ht="20.100000000000001" customHeight="1"/>
    <row r="51" ht="20.100000000000001" customHeight="1"/>
    <row r="52" ht="20.100000000000001" customHeight="1"/>
    <row r="53" ht="20.100000000000001" customHeight="1"/>
    <row r="54" ht="21.75"/>
    <row r="55" ht="21.75"/>
    <row r="56" ht="21.75"/>
    <row r="57" ht="21.75"/>
    <row r="58" ht="21.75"/>
    <row r="59" ht="21.75"/>
    <row r="60" ht="21.75"/>
    <row r="61" ht="21.75"/>
    <row r="62" ht="21.75"/>
    <row r="63" ht="21.75"/>
    <row r="64" ht="21.75"/>
    <row r="65" ht="21.75"/>
    <row r="66" ht="21.75"/>
    <row r="67" ht="21.75"/>
    <row r="68" ht="21.75"/>
    <row r="69" ht="21.75"/>
    <row r="70" ht="21.75"/>
    <row r="71" ht="21.75"/>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18.75" customHeight="1"/>
    <row r="91" ht="18.75" customHeight="1"/>
    <row r="92" ht="18.75" customHeight="1"/>
    <row r="93" ht="18.75" customHeight="1"/>
    <row r="94" ht="18.75" customHeight="1"/>
    <row r="95" ht="18.75" customHeight="1"/>
    <row r="96" ht="18.75" customHeight="1"/>
    <row r="97" ht="18.75" customHeight="1"/>
    <row r="98" ht="18.75" customHeight="1"/>
    <row r="99" ht="18.75" customHeight="1"/>
    <row r="100" ht="18.75" customHeight="1"/>
    <row r="101" ht="18.75" customHeight="1"/>
    <row r="102" ht="18.75" customHeight="1"/>
    <row r="103" ht="18.75" customHeight="1"/>
    <row r="104" ht="18.75" customHeight="1"/>
    <row r="105" ht="18.75" customHeight="1"/>
    <row r="106" ht="18.75" customHeight="1"/>
    <row r="107" ht="18.75" customHeight="1"/>
    <row r="108" ht="18.75" customHeight="1"/>
    <row r="109" ht="18.75" customHeight="1"/>
    <row r="110" ht="18.75" customHeight="1"/>
    <row r="111" ht="18.75" customHeight="1"/>
    <row r="112" ht="18.75" customHeight="1"/>
    <row r="113" ht="18.75" customHeight="1"/>
    <row r="114" ht="18.75" customHeight="1"/>
    <row r="115" ht="18.75" customHeight="1"/>
    <row r="116" ht="18.75" customHeight="1"/>
    <row r="117" ht="18.75" customHeight="1"/>
    <row r="118" ht="18.75" customHeight="1"/>
    <row r="119" ht="18.75" customHeight="1"/>
    <row r="120" ht="18.75" customHeight="1"/>
    <row r="121" ht="18.75" customHeight="1"/>
    <row r="122" ht="18.75" customHeight="1"/>
    <row r="123" ht="18.75" customHeight="1"/>
    <row r="124" ht="18.75" customHeight="1"/>
    <row r="125" ht="18.75" customHeight="1"/>
    <row r="126" ht="18.75" customHeight="1"/>
    <row r="127" ht="18.75" customHeight="1"/>
    <row r="128" ht="18.75" customHeight="1"/>
    <row r="129" ht="18.75" customHeight="1"/>
    <row r="130" ht="18.75" customHeight="1"/>
    <row r="131" ht="18.75" customHeight="1"/>
    <row r="132" ht="18.75" customHeight="1"/>
    <row r="133" ht="18.75" customHeight="1"/>
    <row r="140" ht="18.75" customHeight="1"/>
    <row r="141" ht="18.75" customHeight="1"/>
    <row r="142" ht="18.75" customHeight="1"/>
    <row r="143" ht="18.75" customHeight="1"/>
    <row r="144" ht="18.75" customHeight="1"/>
    <row r="157" ht="18.75" customHeight="1"/>
    <row r="158" ht="18.75" customHeight="1"/>
    <row r="278" spans="1:10" ht="18.75" hidden="1" customHeight="1">
      <c r="A278" s="778"/>
      <c r="B278" s="779"/>
      <c r="C278" s="779"/>
      <c r="D278" s="779"/>
      <c r="E278" s="779"/>
      <c r="F278" s="779"/>
      <c r="G278" s="779"/>
      <c r="H278" s="779"/>
      <c r="I278" s="779"/>
      <c r="J278" s="780"/>
    </row>
    <row r="294" spans="9:9" ht="18.75" hidden="1" customHeight="1">
      <c r="I294" s="689">
        <f>SUM(I263:I293)</f>
        <v>0</v>
      </c>
    </row>
    <row r="312" spans="1:10" ht="18.75" hidden="1" customHeight="1">
      <c r="A312" s="778"/>
      <c r="B312" s="779"/>
      <c r="C312" s="779"/>
      <c r="D312" s="779"/>
      <c r="E312" s="779"/>
      <c r="F312" s="779"/>
      <c r="G312" s="779"/>
      <c r="H312" s="779"/>
      <c r="I312" s="779"/>
      <c r="J312" s="780"/>
    </row>
    <row r="332" ht="18.75" customHeight="1"/>
    <row r="333" ht="18.75" customHeight="1"/>
    <row r="334" ht="18.75" customHeight="1"/>
    <row r="346" ht="21" customHeight="1"/>
    <row r="347" ht="21" customHeight="1"/>
    <row r="348" ht="21" customHeight="1"/>
    <row r="349" ht="21" customHeight="1"/>
    <row r="350" ht="21" customHeight="1"/>
    <row r="351" ht="21" customHeight="1"/>
    <row r="352" ht="21" customHeight="1"/>
    <row r="353" ht="21" customHeight="1"/>
    <row r="354" ht="21" customHeight="1"/>
    <row r="355" ht="21" customHeight="1"/>
    <row r="356" ht="21" customHeight="1"/>
    <row r="357" ht="21" customHeight="1"/>
    <row r="358" ht="21" customHeight="1"/>
    <row r="359" ht="21" customHeight="1"/>
    <row r="360" ht="21" customHeight="1"/>
    <row r="361" ht="21" customHeight="1"/>
    <row r="362" ht="21" customHeight="1"/>
    <row r="363" ht="21" customHeight="1"/>
    <row r="364" ht="18.75" customHeight="1"/>
    <row r="365" ht="18.75" customHeight="1"/>
    <row r="366" ht="18.75" customHeight="1"/>
    <row r="367" ht="18.75" customHeight="1"/>
    <row r="368" ht="18.75" customHeight="1"/>
    <row r="381" ht="18.75" customHeight="1"/>
    <row r="382" ht="18.75" customHeight="1"/>
    <row r="398" ht="18.75" customHeight="1"/>
    <row r="414" spans="9:9" ht="18.75" hidden="1" customHeight="1">
      <c r="I414" s="689">
        <f>SUM(I399:I413)</f>
        <v>0</v>
      </c>
    </row>
    <row r="420" spans="9:9" ht="18.75" hidden="1" customHeight="1">
      <c r="I420" s="689">
        <f>SUM(I416:I419)</f>
        <v>0</v>
      </c>
    </row>
    <row r="430" spans="9:9" ht="18.75" customHeight="1"/>
    <row r="444" spans="9:9" ht="18.75" customHeight="1"/>
    <row r="445" spans="9:9" ht="18.75" customHeight="1"/>
    <row r="446" spans="9:9" ht="18.75" customHeight="1"/>
    <row r="448" spans="9:9" ht="18.75" hidden="1" customHeight="1">
      <c r="I448" s="689">
        <f>SUM(I425:I447)</f>
        <v>0</v>
      </c>
    </row>
    <row r="449" spans="9:9" ht="20.100000000000001" customHeight="1"/>
    <row r="450" spans="9:9" ht="20.100000000000001" customHeight="1"/>
    <row r="451" spans="9:9" ht="20.100000000000001" customHeight="1"/>
    <row r="452" spans="9:9" ht="20.100000000000001" customHeight="1"/>
    <row r="453" spans="9:9" ht="20.100000000000001" customHeight="1"/>
    <row r="454" spans="9:9" ht="20.100000000000001" customHeight="1"/>
    <row r="455" spans="9:9" ht="20.100000000000001" customHeight="1"/>
    <row r="456" spans="9:9" ht="20.100000000000001" customHeight="1"/>
    <row r="457" spans="9:9" ht="20.100000000000001" customHeight="1"/>
    <row r="458" spans="9:9" ht="20.100000000000001" customHeight="1">
      <c r="I458" s="689">
        <f>F458+H458</f>
        <v>0</v>
      </c>
    </row>
    <row r="459" spans="9:9" ht="20.100000000000001" customHeight="1">
      <c r="I459" s="781">
        <f>SUM(I450:I458)</f>
        <v>0</v>
      </c>
    </row>
    <row r="460" spans="9:9" ht="20.100000000000001" customHeight="1"/>
    <row r="461" spans="9:9" ht="20.100000000000001" customHeight="1"/>
    <row r="462" spans="9:9" ht="20.100000000000001" customHeight="1"/>
    <row r="463" spans="9:9" ht="20.100000000000001" customHeight="1"/>
    <row r="464" spans="9:9" ht="20.100000000000001" customHeight="1"/>
    <row r="465" spans="9:9" ht="20.100000000000001" customHeight="1"/>
    <row r="466" spans="9:9" ht="20.100000000000001" customHeight="1"/>
    <row r="467" spans="9:9" ht="20.100000000000001" customHeight="1">
      <c r="I467" s="689">
        <f>SUM(I462:I466)</f>
        <v>0</v>
      </c>
    </row>
    <row r="468" spans="9:9" ht="20.100000000000001" customHeight="1"/>
    <row r="469" spans="9:9" ht="20.100000000000001" customHeight="1"/>
    <row r="470" spans="9:9" ht="20.100000000000001" customHeight="1"/>
    <row r="471" spans="9:9" ht="20.100000000000001" customHeight="1"/>
    <row r="472" spans="9:9" ht="20.100000000000001" customHeight="1"/>
    <row r="473" spans="9:9" ht="20.100000000000001" customHeight="1"/>
    <row r="474" spans="9:9" ht="20.100000000000001" customHeight="1"/>
    <row r="475" spans="9:9" ht="20.100000000000001" customHeight="1"/>
    <row r="476" spans="9:9" ht="20.100000000000001" customHeight="1"/>
    <row r="477" spans="9:9" ht="20.100000000000001" customHeight="1"/>
    <row r="478" spans="9:9" ht="20.100000000000001" customHeight="1"/>
    <row r="479" spans="9:9" ht="20.100000000000001" customHeight="1"/>
    <row r="480" spans="9:9" ht="20.100000000000001" customHeight="1"/>
    <row r="481" spans="9:9" ht="20.100000000000001" customHeight="1"/>
    <row r="482" spans="9:9" ht="20.100000000000001" customHeight="1"/>
    <row r="483" spans="9:9" ht="20.100000000000001" customHeight="1"/>
    <row r="484" spans="9:9" ht="20.100000000000001" customHeight="1"/>
    <row r="485" spans="9:9" ht="20.100000000000001" customHeight="1"/>
    <row r="486" spans="9:9" ht="20.100000000000001" customHeight="1">
      <c r="I486" s="689">
        <f>SUM(I470:I485)</f>
        <v>0</v>
      </c>
    </row>
    <row r="487" spans="9:9" ht="18.75" customHeight="1"/>
    <row r="488" spans="9:9" ht="18.75" customHeight="1"/>
    <row r="489" spans="9:9" ht="18.75" customHeight="1"/>
    <row r="490" spans="9:9" ht="18.75" customHeight="1"/>
    <row r="491" spans="9:9" ht="18.75" customHeight="1"/>
    <row r="492" spans="9:9" ht="18.75" customHeight="1"/>
    <row r="493" spans="9:9" ht="18.75" customHeight="1"/>
  </sheetData>
  <mergeCells count="77">
    <mergeCell ref="F35:M35"/>
    <mergeCell ref="F25:M25"/>
    <mergeCell ref="D29:E29"/>
    <mergeCell ref="F29:M29"/>
    <mergeCell ref="F30:M30"/>
    <mergeCell ref="B20:F20"/>
    <mergeCell ref="G20:I20"/>
    <mergeCell ref="C24:E24"/>
    <mergeCell ref="F24:M24"/>
    <mergeCell ref="B16:H16"/>
    <mergeCell ref="B19:F19"/>
    <mergeCell ref="G19:I19"/>
    <mergeCell ref="J19:L19"/>
    <mergeCell ref="M19:V19"/>
    <mergeCell ref="B17:Q17"/>
    <mergeCell ref="R17:T17"/>
    <mergeCell ref="U17:V17"/>
    <mergeCell ref="B18:E18"/>
    <mergeCell ref="F18:Q18"/>
    <mergeCell ref="R18:T18"/>
    <mergeCell ref="U18:V18"/>
    <mergeCell ref="U15:V15"/>
    <mergeCell ref="B15:H15"/>
    <mergeCell ref="I15:J15"/>
    <mergeCell ref="K15:N15"/>
    <mergeCell ref="O15:Q15"/>
    <mergeCell ref="R15:T15"/>
    <mergeCell ref="B9:E9"/>
    <mergeCell ref="F9:J9"/>
    <mergeCell ref="K9:L9"/>
    <mergeCell ref="M9:V9"/>
    <mergeCell ref="I13:J13"/>
    <mergeCell ref="K13:N13"/>
    <mergeCell ref="O13:Q13"/>
    <mergeCell ref="R13:T13"/>
    <mergeCell ref="B12:J12"/>
    <mergeCell ref="K12:N12"/>
    <mergeCell ref="O12:Q12"/>
    <mergeCell ref="B13:H13"/>
    <mergeCell ref="B10:J10"/>
    <mergeCell ref="K10:N10"/>
    <mergeCell ref="O10:Q10"/>
    <mergeCell ref="R10:T10"/>
    <mergeCell ref="B5:D5"/>
    <mergeCell ref="E5:V5"/>
    <mergeCell ref="B8:E8"/>
    <mergeCell ref="F8:I8"/>
    <mergeCell ref="J8:K8"/>
    <mergeCell ref="N8:V8"/>
    <mergeCell ref="A1:V1"/>
    <mergeCell ref="A2:V2"/>
    <mergeCell ref="B3:D3"/>
    <mergeCell ref="E3:V3"/>
    <mergeCell ref="B4:D4"/>
    <mergeCell ref="E4:V4"/>
    <mergeCell ref="U10:V10"/>
    <mergeCell ref="B11:J11"/>
    <mergeCell ref="K11:N11"/>
    <mergeCell ref="O11:Q11"/>
    <mergeCell ref="R11:T11"/>
    <mergeCell ref="U11:V11"/>
    <mergeCell ref="R12:T12"/>
    <mergeCell ref="U12:V12"/>
    <mergeCell ref="U13:V13"/>
    <mergeCell ref="B14:H14"/>
    <mergeCell ref="D34:E34"/>
    <mergeCell ref="F34:M34"/>
    <mergeCell ref="I16:J16"/>
    <mergeCell ref="K16:N16"/>
    <mergeCell ref="O16:Q16"/>
    <mergeCell ref="R16:T16"/>
    <mergeCell ref="U14:V14"/>
    <mergeCell ref="I14:J14"/>
    <mergeCell ref="K14:N14"/>
    <mergeCell ref="O14:Q14"/>
    <mergeCell ref="R14:T14"/>
    <mergeCell ref="U16:V16"/>
  </mergeCells>
  <printOptions horizontalCentered="1"/>
  <pageMargins left="0.51181102362204722" right="0.19685039370078741" top="0.47244094488188981" bottom="0.31496062992125984" header="0.31496062992125984" footer="0.11811023622047245"/>
  <pageSetup paperSize="9" scale="95" orientation="portrait" r:id="rId1"/>
  <headerFooter alignWithMargins="0">
    <oddHeader>&amp;Rแบบ ปร.5</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T109"/>
  <sheetViews>
    <sheetView showGridLines="0" topLeftCell="A10" zoomScale="85" zoomScaleNormal="85" zoomScaleSheetLayoutView="100" workbookViewId="0">
      <selection activeCell="E42" sqref="E42:E44"/>
    </sheetView>
  </sheetViews>
  <sheetFormatPr defaultColWidth="9" defaultRowHeight="21.75" customHeight="1"/>
  <cols>
    <col min="1" max="1" width="6.375" style="727" customWidth="1"/>
    <col min="2" max="2" width="43" style="727" bestFit="1" customWidth="1"/>
    <col min="3" max="3" width="8" style="727" bestFit="1" customWidth="1"/>
    <col min="4" max="4" width="7.25" style="727" customWidth="1"/>
    <col min="5" max="5" width="10.875" style="987" bestFit="1" customWidth="1"/>
    <col min="6" max="6" width="11.25" style="987" bestFit="1" customWidth="1"/>
    <col min="7" max="7" width="9.625" style="987" bestFit="1" customWidth="1"/>
    <col min="8" max="8" width="11.125" style="987" bestFit="1" customWidth="1"/>
    <col min="9" max="9" width="12.75" style="987" bestFit="1" customWidth="1"/>
    <col min="10" max="10" width="10.875" style="987" bestFit="1" customWidth="1"/>
    <col min="11" max="11" width="10.625" style="727" customWidth="1"/>
    <col min="12" max="12" width="12.375" style="785" bestFit="1" customWidth="1"/>
    <col min="13" max="16384" width="9" style="727"/>
  </cols>
  <sheetData>
    <row r="1" spans="1:12" ht="21.75" customHeight="1">
      <c r="A1" s="727" t="s">
        <v>1220</v>
      </c>
      <c r="B1" s="783"/>
      <c r="C1" s="783"/>
      <c r="D1" s="784"/>
      <c r="E1" s="974"/>
      <c r="F1" s="974"/>
      <c r="G1" s="974"/>
      <c r="H1" s="974"/>
      <c r="I1" s="974"/>
      <c r="J1" s="974"/>
      <c r="K1" s="784"/>
    </row>
    <row r="2" spans="1:12" ht="21.75" customHeight="1">
      <c r="A2" s="727" t="s">
        <v>1087</v>
      </c>
      <c r="D2" s="727" t="s">
        <v>744</v>
      </c>
      <c r="E2" s="1068" t="s">
        <v>1224</v>
      </c>
      <c r="F2" s="975"/>
      <c r="G2" s="975"/>
      <c r="H2" s="975"/>
      <c r="I2" s="975"/>
      <c r="J2" s="975"/>
    </row>
    <row r="3" spans="1:12" s="308" customFormat="1" ht="21.75" customHeight="1">
      <c r="A3" s="1580" t="s">
        <v>1088</v>
      </c>
      <c r="B3" s="1580"/>
      <c r="C3" s="1580"/>
      <c r="D3" s="708" t="s">
        <v>1039</v>
      </c>
      <c r="E3" s="976"/>
      <c r="F3" s="1067" t="s">
        <v>1223</v>
      </c>
      <c r="G3" s="976" t="s">
        <v>1221</v>
      </c>
      <c r="H3" s="976"/>
      <c r="I3" s="976"/>
      <c r="J3" s="977"/>
      <c r="L3" s="723"/>
    </row>
    <row r="4" spans="1:12" s="308" customFormat="1" ht="21.75" customHeight="1">
      <c r="A4" s="723" t="s">
        <v>1086</v>
      </c>
      <c r="B4" s="766"/>
      <c r="E4" s="976"/>
      <c r="F4" s="976"/>
      <c r="G4" s="976"/>
      <c r="H4" s="976"/>
      <c r="I4" s="976"/>
      <c r="J4" s="976"/>
      <c r="K4" s="723"/>
    </row>
    <row r="5" spans="1:12" ht="21.75" customHeight="1">
      <c r="A5" s="1581" t="s">
        <v>582</v>
      </c>
      <c r="B5" s="1581" t="s">
        <v>583</v>
      </c>
      <c r="C5" s="1581" t="s">
        <v>671</v>
      </c>
      <c r="D5" s="1581" t="s">
        <v>672</v>
      </c>
      <c r="E5" s="1576" t="s">
        <v>673</v>
      </c>
      <c r="F5" s="1576"/>
      <c r="G5" s="1576" t="s">
        <v>674</v>
      </c>
      <c r="H5" s="1576"/>
      <c r="I5" s="1577" t="s">
        <v>677</v>
      </c>
      <c r="J5" s="1579" t="s">
        <v>631</v>
      </c>
      <c r="K5" s="786"/>
    </row>
    <row r="6" spans="1:12" ht="21.75" customHeight="1">
      <c r="A6" s="1582"/>
      <c r="B6" s="1582"/>
      <c r="C6" s="1582"/>
      <c r="D6" s="1582"/>
      <c r="E6" s="978" t="s">
        <v>675</v>
      </c>
      <c r="F6" s="978" t="s">
        <v>676</v>
      </c>
      <c r="G6" s="978" t="s">
        <v>675</v>
      </c>
      <c r="H6" s="978" t="s">
        <v>676</v>
      </c>
      <c r="I6" s="1578"/>
      <c r="J6" s="1578"/>
      <c r="K6" s="786"/>
    </row>
    <row r="7" spans="1:12" ht="21.75" customHeight="1">
      <c r="A7" s="1005"/>
      <c r="B7" s="1006" t="s">
        <v>678</v>
      </c>
      <c r="C7" s="1005"/>
      <c r="D7" s="1005"/>
      <c r="E7" s="1007"/>
      <c r="F7" s="1007"/>
      <c r="G7" s="1007"/>
      <c r="H7" s="1007"/>
      <c r="I7" s="1007"/>
      <c r="J7" s="1007"/>
    </row>
    <row r="8" spans="1:12" s="783" customFormat="1" ht="21.75" customHeight="1">
      <c r="A8" s="788">
        <v>1</v>
      </c>
      <c r="B8" s="729" t="s">
        <v>1170</v>
      </c>
      <c r="C8" s="1008"/>
      <c r="D8" s="1002" t="s">
        <v>48</v>
      </c>
      <c r="E8" s="1003"/>
      <c r="F8" s="1003"/>
      <c r="G8" s="1003"/>
      <c r="H8" s="1003"/>
      <c r="I8" s="1003">
        <f>I57</f>
        <v>248861</v>
      </c>
      <c r="J8" s="1009"/>
      <c r="K8" s="783">
        <v>276661.26</v>
      </c>
      <c r="L8" s="787"/>
    </row>
    <row r="9" spans="1:12" s="783" customFormat="1" ht="21.75" customHeight="1">
      <c r="A9" s="788">
        <v>2</v>
      </c>
      <c r="B9" s="729" t="s">
        <v>1190</v>
      </c>
      <c r="C9" s="1008"/>
      <c r="D9" s="1002" t="s">
        <v>48</v>
      </c>
      <c r="E9" s="1003"/>
      <c r="F9" s="1003"/>
      <c r="G9" s="1003"/>
      <c r="H9" s="1003"/>
      <c r="I9" s="1003">
        <f>I75</f>
        <v>95606</v>
      </c>
      <c r="J9" s="1009"/>
      <c r="K9" s="783">
        <v>91612.5</v>
      </c>
      <c r="L9" s="787"/>
    </row>
    <row r="10" spans="1:12" s="783" customFormat="1" ht="21.75" customHeight="1">
      <c r="A10" s="788">
        <v>3</v>
      </c>
      <c r="B10" s="729" t="s">
        <v>1201</v>
      </c>
      <c r="C10" s="1008"/>
      <c r="D10" s="1002" t="s">
        <v>48</v>
      </c>
      <c r="E10" s="1003"/>
      <c r="F10" s="1003"/>
      <c r="G10" s="1003"/>
      <c r="H10" s="1003"/>
      <c r="I10" s="1003">
        <f>I92</f>
        <v>12939</v>
      </c>
      <c r="J10" s="1009"/>
      <c r="K10" s="783">
        <v>13885</v>
      </c>
      <c r="L10" s="787"/>
    </row>
    <row r="11" spans="1:12" ht="21.75" customHeight="1">
      <c r="A11" s="788">
        <v>4</v>
      </c>
      <c r="B11" s="729" t="s">
        <v>1037</v>
      </c>
      <c r="C11" s="728"/>
      <c r="D11" s="728"/>
      <c r="E11" s="979"/>
      <c r="F11" s="979"/>
      <c r="G11" s="979"/>
      <c r="H11" s="979"/>
      <c r="I11" s="979"/>
      <c r="J11" s="980"/>
    </row>
    <row r="12" spans="1:12" s="783" customFormat="1" ht="21.75" customHeight="1">
      <c r="A12" s="788"/>
      <c r="B12" s="729"/>
      <c r="C12" s="1008"/>
      <c r="D12" s="1002"/>
      <c r="E12" s="1003"/>
      <c r="F12" s="1003"/>
      <c r="G12" s="1003"/>
      <c r="H12" s="1003"/>
      <c r="I12" s="1003"/>
      <c r="J12" s="1009"/>
      <c r="L12" s="787"/>
    </row>
    <row r="13" spans="1:12" ht="21.75" customHeight="1">
      <c r="A13" s="788"/>
      <c r="B13" s="729"/>
      <c r="C13" s="728"/>
      <c r="D13" s="728"/>
      <c r="E13" s="979"/>
      <c r="F13" s="979"/>
      <c r="G13" s="979"/>
      <c r="H13" s="979"/>
      <c r="I13" s="979"/>
      <c r="J13" s="980"/>
    </row>
    <row r="14" spans="1:12" ht="21.75" customHeight="1">
      <c r="A14" s="788"/>
      <c r="B14" s="729"/>
      <c r="C14" s="728"/>
      <c r="D14" s="728"/>
      <c r="E14" s="979"/>
      <c r="F14" s="979"/>
      <c r="G14" s="979"/>
      <c r="H14" s="979"/>
      <c r="I14" s="979"/>
      <c r="J14" s="980"/>
      <c r="L14" s="789"/>
    </row>
    <row r="15" spans="1:12" ht="21.75" customHeight="1">
      <c r="A15" s="775"/>
      <c r="B15" s="730"/>
      <c r="C15" s="728"/>
      <c r="D15" s="728"/>
      <c r="E15" s="979"/>
      <c r="F15" s="979"/>
      <c r="G15" s="979"/>
      <c r="H15" s="979"/>
      <c r="I15" s="979"/>
      <c r="J15" s="980"/>
    </row>
    <row r="16" spans="1:12" ht="21.75" customHeight="1">
      <c r="A16" s="775"/>
      <c r="B16" s="730"/>
      <c r="C16" s="728"/>
      <c r="D16" s="728"/>
      <c r="E16" s="979"/>
      <c r="F16" s="979"/>
      <c r="G16" s="979"/>
      <c r="H16" s="979"/>
      <c r="I16" s="979"/>
      <c r="J16" s="980"/>
    </row>
    <row r="17" spans="1:12" ht="21.75" customHeight="1">
      <c r="A17" s="775"/>
      <c r="B17" s="730"/>
      <c r="C17" s="728"/>
      <c r="D17" s="728"/>
      <c r="E17" s="979"/>
      <c r="F17" s="979"/>
      <c r="G17" s="979"/>
      <c r="H17" s="979"/>
      <c r="I17" s="979"/>
      <c r="J17" s="980"/>
    </row>
    <row r="18" spans="1:12" ht="21.75" customHeight="1">
      <c r="A18" s="775"/>
      <c r="B18" s="730"/>
      <c r="C18" s="728"/>
      <c r="D18" s="728"/>
      <c r="E18" s="979"/>
      <c r="F18" s="979"/>
      <c r="G18" s="979"/>
      <c r="H18" s="979"/>
      <c r="I18" s="979"/>
      <c r="J18" s="980"/>
    </row>
    <row r="19" spans="1:12" ht="21.75" customHeight="1">
      <c r="A19" s="775"/>
      <c r="B19" s="730"/>
      <c r="C19" s="728"/>
      <c r="D19" s="728"/>
      <c r="E19" s="979"/>
      <c r="F19" s="979"/>
      <c r="G19" s="979"/>
      <c r="H19" s="979"/>
      <c r="I19" s="979"/>
      <c r="J19" s="980"/>
    </row>
    <row r="20" spans="1:12" ht="21.75" customHeight="1">
      <c r="A20" s="775"/>
      <c r="B20" s="730"/>
      <c r="C20" s="728"/>
      <c r="D20" s="728"/>
      <c r="E20" s="979"/>
      <c r="F20" s="979"/>
      <c r="G20" s="979"/>
      <c r="H20" s="979"/>
      <c r="I20" s="979"/>
      <c r="J20" s="980"/>
    </row>
    <row r="21" spans="1:12" ht="21.75" customHeight="1">
      <c r="A21" s="775"/>
      <c r="B21" s="730"/>
      <c r="C21" s="728"/>
      <c r="D21" s="728"/>
      <c r="E21" s="979"/>
      <c r="F21" s="979"/>
      <c r="G21" s="979"/>
      <c r="H21" s="979"/>
      <c r="I21" s="979"/>
      <c r="J21" s="980"/>
    </row>
    <row r="22" spans="1:12" ht="21.75" customHeight="1">
      <c r="A22" s="775"/>
      <c r="B22" s="730"/>
      <c r="C22" s="728"/>
      <c r="D22" s="728"/>
      <c r="E22" s="979"/>
      <c r="F22" s="979"/>
      <c r="G22" s="979"/>
      <c r="H22" s="979"/>
      <c r="I22" s="979"/>
      <c r="J22" s="980"/>
    </row>
    <row r="23" spans="1:12" ht="21.75" customHeight="1">
      <c r="A23" s="782"/>
      <c r="B23" s="731" t="s">
        <v>679</v>
      </c>
      <c r="C23" s="790"/>
      <c r="D23" s="790"/>
      <c r="E23" s="981"/>
      <c r="F23" s="981"/>
      <c r="G23" s="981"/>
      <c r="H23" s="981"/>
      <c r="I23" s="982">
        <f>SUM(I8:I22)</f>
        <v>357406</v>
      </c>
      <c r="J23" s="983"/>
      <c r="K23" s="982">
        <f>SUM(K8:K22)</f>
        <v>382158.76</v>
      </c>
    </row>
    <row r="24" spans="1:12" s="791" customFormat="1" ht="21.75" customHeight="1">
      <c r="A24" s="1012">
        <v>1</v>
      </c>
      <c r="B24" s="1013" t="s">
        <v>1170</v>
      </c>
      <c r="C24" s="1014"/>
      <c r="D24" s="1015"/>
      <c r="E24" s="1016"/>
      <c r="F24" s="1016"/>
      <c r="G24" s="1016"/>
      <c r="H24" s="1016"/>
      <c r="I24" s="1016"/>
      <c r="J24" s="1016"/>
      <c r="L24" s="792"/>
    </row>
    <row r="25" spans="1:12" ht="21.75" customHeight="1">
      <c r="A25" s="1017"/>
      <c r="B25" s="1017" t="s">
        <v>1171</v>
      </c>
      <c r="C25" s="1017">
        <v>8.52</v>
      </c>
      <c r="D25" s="1018" t="s">
        <v>695</v>
      </c>
      <c r="E25" s="1019"/>
      <c r="F25" s="1019">
        <f>ROUND(C25*E25,0)</f>
        <v>0</v>
      </c>
      <c r="G25" s="1019">
        <v>125</v>
      </c>
      <c r="H25" s="1019">
        <f>ROUND(C25*G25,0)</f>
        <v>1065</v>
      </c>
      <c r="I25" s="1019">
        <f t="shared" ref="I25" si="0">F25+H25</f>
        <v>1065</v>
      </c>
      <c r="J25" s="1019"/>
      <c r="L25" s="727"/>
    </row>
    <row r="26" spans="1:12" ht="21.75" customHeight="1">
      <c r="A26" s="1017"/>
      <c r="B26" s="1017" t="s">
        <v>1172</v>
      </c>
      <c r="C26" s="1017">
        <v>0.32</v>
      </c>
      <c r="D26" s="1018" t="s">
        <v>695</v>
      </c>
      <c r="E26" s="1019">
        <v>467.29</v>
      </c>
      <c r="F26" s="1019">
        <f t="shared" ref="F26:F35" si="1">ROUND(C26*E26,0)</f>
        <v>150</v>
      </c>
      <c r="G26" s="1019">
        <v>91</v>
      </c>
      <c r="H26" s="1019">
        <f t="shared" ref="H26:H35" si="2">ROUND(C26*G26,0)</f>
        <v>29</v>
      </c>
      <c r="I26" s="1019">
        <f t="shared" ref="I26:I38" si="3">F26+H26</f>
        <v>179</v>
      </c>
      <c r="J26" s="1019"/>
      <c r="K26" s="772">
        <f>385/1.07</f>
        <v>359.81308411214951</v>
      </c>
      <c r="L26" s="773"/>
    </row>
    <row r="27" spans="1:12" ht="21.75" customHeight="1">
      <c r="A27" s="1017"/>
      <c r="B27" s="1017" t="s">
        <v>1173</v>
      </c>
      <c r="C27" s="1017">
        <v>0.25</v>
      </c>
      <c r="D27" s="1018" t="s">
        <v>695</v>
      </c>
      <c r="E27" s="1019">
        <v>1638</v>
      </c>
      <c r="F27" s="1019">
        <f t="shared" si="1"/>
        <v>410</v>
      </c>
      <c r="G27" s="1019">
        <v>398</v>
      </c>
      <c r="H27" s="1019">
        <f t="shared" si="2"/>
        <v>100</v>
      </c>
      <c r="I27" s="1019">
        <f t="shared" si="3"/>
        <v>510</v>
      </c>
      <c r="J27" s="1019"/>
      <c r="K27" s="774"/>
      <c r="L27" s="773"/>
    </row>
    <row r="28" spans="1:12" ht="21.75" customHeight="1">
      <c r="A28" s="1017"/>
      <c r="B28" s="1017" t="s">
        <v>1174</v>
      </c>
      <c r="C28" s="1017"/>
      <c r="D28" s="1018"/>
      <c r="E28" s="1019"/>
      <c r="F28" s="1019">
        <f t="shared" si="1"/>
        <v>0</v>
      </c>
      <c r="G28" s="1019"/>
      <c r="H28" s="1019">
        <f t="shared" si="2"/>
        <v>0</v>
      </c>
      <c r="I28" s="1019">
        <f t="shared" si="3"/>
        <v>0</v>
      </c>
      <c r="J28" s="1019"/>
      <c r="K28" s="774"/>
      <c r="L28" s="773"/>
    </row>
    <row r="29" spans="1:12" ht="21.75" customHeight="1">
      <c r="A29" s="1017"/>
      <c r="B29" s="1017" t="s">
        <v>1175</v>
      </c>
      <c r="C29" s="1017">
        <v>21</v>
      </c>
      <c r="D29" s="1018" t="s">
        <v>258</v>
      </c>
      <c r="E29" s="1019"/>
      <c r="F29" s="1019">
        <f t="shared" si="1"/>
        <v>0</v>
      </c>
      <c r="G29" s="1019">
        <v>133</v>
      </c>
      <c r="H29" s="1019">
        <f t="shared" si="2"/>
        <v>2793</v>
      </c>
      <c r="I29" s="1019">
        <f t="shared" si="3"/>
        <v>2793</v>
      </c>
      <c r="J29" s="1019"/>
      <c r="K29" s="772"/>
      <c r="L29" s="773"/>
    </row>
    <row r="30" spans="1:12" ht="21.75" customHeight="1">
      <c r="A30" s="1017"/>
      <c r="B30" s="1017" t="s">
        <v>1176</v>
      </c>
      <c r="C30" s="1017">
        <f>C29*0.8</f>
        <v>16.8</v>
      </c>
      <c r="D30" s="1018" t="s">
        <v>258</v>
      </c>
      <c r="E30" s="1019">
        <v>432</v>
      </c>
      <c r="F30" s="1019">
        <f t="shared" si="1"/>
        <v>7258</v>
      </c>
      <c r="G30" s="1019"/>
      <c r="H30" s="1019">
        <f t="shared" si="2"/>
        <v>0</v>
      </c>
      <c r="I30" s="1019">
        <f t="shared" si="3"/>
        <v>7258</v>
      </c>
      <c r="J30" s="1019"/>
      <c r="K30" s="772"/>
      <c r="L30" s="773"/>
    </row>
    <row r="31" spans="1:12" ht="21.75" customHeight="1">
      <c r="A31" s="1017"/>
      <c r="B31" s="1017" t="s">
        <v>1177</v>
      </c>
      <c r="C31" s="1017">
        <f>C30*0.3</f>
        <v>5.04</v>
      </c>
      <c r="D31" s="1018" t="s">
        <v>1178</v>
      </c>
      <c r="E31" s="1019">
        <v>400</v>
      </c>
      <c r="F31" s="1019">
        <f t="shared" si="1"/>
        <v>2016</v>
      </c>
      <c r="G31" s="1019"/>
      <c r="H31" s="1019">
        <f t="shared" si="2"/>
        <v>0</v>
      </c>
      <c r="I31" s="1019">
        <f t="shared" si="3"/>
        <v>2016</v>
      </c>
      <c r="J31" s="1019"/>
      <c r="K31" s="772"/>
      <c r="L31" s="773"/>
    </row>
    <row r="32" spans="1:12" ht="21.75" customHeight="1">
      <c r="A32" s="1017"/>
      <c r="B32" s="1017" t="s">
        <v>1179</v>
      </c>
      <c r="C32" s="1017">
        <f>C29*0.25</f>
        <v>5.25</v>
      </c>
      <c r="D32" s="1018" t="s">
        <v>696</v>
      </c>
      <c r="E32" s="1019">
        <v>37.380000000000003</v>
      </c>
      <c r="F32" s="1019">
        <f t="shared" si="1"/>
        <v>196</v>
      </c>
      <c r="G32" s="1019"/>
      <c r="H32" s="1019">
        <f t="shared" si="2"/>
        <v>0</v>
      </c>
      <c r="I32" s="1019">
        <f t="shared" si="3"/>
        <v>196</v>
      </c>
      <c r="J32" s="1019"/>
      <c r="K32" s="774"/>
      <c r="L32" s="773"/>
    </row>
    <row r="33" spans="1:17" ht="21.75" customHeight="1">
      <c r="A33" s="1017"/>
      <c r="B33" s="1017" t="s">
        <v>1180</v>
      </c>
      <c r="C33" s="1017"/>
      <c r="D33" s="1018"/>
      <c r="E33" s="1019"/>
      <c r="F33" s="1019">
        <f t="shared" si="1"/>
        <v>0</v>
      </c>
      <c r="G33" s="1019"/>
      <c r="H33" s="1019">
        <f t="shared" si="2"/>
        <v>0</v>
      </c>
      <c r="I33" s="1019">
        <f t="shared" si="3"/>
        <v>0</v>
      </c>
      <c r="J33" s="1019"/>
      <c r="K33" s="772"/>
      <c r="L33" s="773"/>
    </row>
    <row r="34" spans="1:17" ht="21.75" customHeight="1">
      <c r="A34" s="1017"/>
      <c r="B34" s="1017" t="s">
        <v>1181</v>
      </c>
      <c r="C34" s="1017">
        <v>0.08</v>
      </c>
      <c r="D34" s="1018" t="s">
        <v>1182</v>
      </c>
      <c r="E34" s="1019">
        <v>32528.19</v>
      </c>
      <c r="F34" s="1019">
        <f t="shared" si="1"/>
        <v>2602</v>
      </c>
      <c r="G34" s="1019">
        <v>4100</v>
      </c>
      <c r="H34" s="1019">
        <f t="shared" si="2"/>
        <v>328</v>
      </c>
      <c r="I34" s="1019">
        <f t="shared" si="3"/>
        <v>2930</v>
      </c>
      <c r="J34" s="1019"/>
      <c r="K34" s="772"/>
      <c r="L34" s="773"/>
    </row>
    <row r="35" spans="1:17" ht="21.75" customHeight="1">
      <c r="A35" s="1017"/>
      <c r="B35" s="1017" t="s">
        <v>1183</v>
      </c>
      <c r="C35" s="1017">
        <v>0.4</v>
      </c>
      <c r="D35" s="1018" t="s">
        <v>1182</v>
      </c>
      <c r="E35" s="1019">
        <v>30559.74</v>
      </c>
      <c r="F35" s="1019">
        <f t="shared" si="1"/>
        <v>12224</v>
      </c>
      <c r="G35" s="1019">
        <v>3300</v>
      </c>
      <c r="H35" s="1019">
        <f t="shared" si="2"/>
        <v>1320</v>
      </c>
      <c r="I35" s="1019">
        <f t="shared" si="3"/>
        <v>13544</v>
      </c>
      <c r="J35" s="1019"/>
      <c r="K35" s="772"/>
      <c r="L35" s="773"/>
    </row>
    <row r="36" spans="1:17" ht="21.75" customHeight="1">
      <c r="A36" s="1017"/>
      <c r="B36" s="1017" t="s">
        <v>1184</v>
      </c>
      <c r="C36" s="1017">
        <v>15</v>
      </c>
      <c r="D36" s="1018" t="s">
        <v>696</v>
      </c>
      <c r="E36" s="1019">
        <v>47.97</v>
      </c>
      <c r="F36" s="1019">
        <f>ROUND(C36*E36,0)</f>
        <v>720</v>
      </c>
      <c r="G36" s="1019"/>
      <c r="H36" s="1019">
        <f>ROUND(C36*G36,0)</f>
        <v>0</v>
      </c>
      <c r="I36" s="1019">
        <f t="shared" si="3"/>
        <v>720</v>
      </c>
      <c r="J36" s="1019"/>
      <c r="K36" s="772"/>
      <c r="L36" s="773"/>
    </row>
    <row r="37" spans="1:17" ht="21.75" customHeight="1">
      <c r="A37" s="1071"/>
      <c r="B37" s="1071"/>
      <c r="C37" s="1071"/>
      <c r="D37" s="1072"/>
      <c r="E37" s="1071"/>
      <c r="F37" s="1071"/>
      <c r="G37" s="1071"/>
      <c r="H37" s="1071"/>
      <c r="I37" s="1071"/>
      <c r="J37" s="1071"/>
      <c r="K37" s="772">
        <f>8*25.7</f>
        <v>205.6</v>
      </c>
      <c r="L37" s="773"/>
    </row>
    <row r="38" spans="1:17" ht="21.75" customHeight="1">
      <c r="A38" s="1069"/>
      <c r="B38" s="1069" t="s">
        <v>1232</v>
      </c>
      <c r="C38" s="1069">
        <v>206</v>
      </c>
      <c r="D38" s="1070" t="s">
        <v>695</v>
      </c>
      <c r="E38" s="1020">
        <v>310</v>
      </c>
      <c r="F38" s="1069">
        <f t="shared" ref="F38" si="4">C38*E38</f>
        <v>63860</v>
      </c>
      <c r="G38" s="1069">
        <v>0</v>
      </c>
      <c r="H38" s="1069">
        <f t="shared" ref="H38" si="5">C38*G38</f>
        <v>0</v>
      </c>
      <c r="I38" s="1069">
        <f t="shared" si="3"/>
        <v>63860</v>
      </c>
      <c r="J38" s="1069"/>
      <c r="K38" s="1017">
        <f>8*25.7*0.2*1.25</f>
        <v>51.400000000000006</v>
      </c>
      <c r="L38" s="1018" t="s">
        <v>695</v>
      </c>
      <c r="M38" s="1017">
        <v>467.29</v>
      </c>
      <c r="N38" s="1017">
        <f t="shared" ref="N38" si="6">K38*M38</f>
        <v>24018.706000000002</v>
      </c>
      <c r="O38" s="1017">
        <v>99</v>
      </c>
      <c r="P38" s="1017">
        <f t="shared" ref="P38" si="7">K38*O38</f>
        <v>5088.6000000000004</v>
      </c>
      <c r="Q38" s="1017">
        <f t="shared" ref="Q38" si="8">N38+P38</f>
        <v>29107.306000000004</v>
      </c>
    </row>
    <row r="39" spans="1:17" ht="21.75" customHeight="1">
      <c r="A39" s="1071"/>
      <c r="B39" s="1071" t="s">
        <v>1231</v>
      </c>
      <c r="C39" s="1071"/>
      <c r="D39" s="1072"/>
      <c r="E39" s="1019"/>
      <c r="F39" s="1071"/>
      <c r="G39" s="1071"/>
      <c r="H39" s="1071"/>
      <c r="I39" s="1071"/>
      <c r="J39" s="1071"/>
      <c r="K39" s="1017">
        <v>206</v>
      </c>
      <c r="L39" s="1018" t="s">
        <v>258</v>
      </c>
      <c r="M39" s="1017">
        <v>68</v>
      </c>
      <c r="N39" s="1017">
        <f>K39*M39</f>
        <v>14008</v>
      </c>
      <c r="O39" s="1017">
        <v>5</v>
      </c>
      <c r="P39" s="1017">
        <f>K39*O39</f>
        <v>1030</v>
      </c>
      <c r="Q39" s="1017">
        <f>N39+P39</f>
        <v>15038</v>
      </c>
    </row>
    <row r="40" spans="1:17" ht="21.75" customHeight="1">
      <c r="A40" s="1071"/>
      <c r="B40" s="1071"/>
      <c r="C40" s="1071"/>
      <c r="D40" s="1072"/>
      <c r="E40" s="1071"/>
      <c r="F40" s="1071"/>
      <c r="G40" s="1071"/>
      <c r="H40" s="1071"/>
      <c r="I40" s="1071"/>
      <c r="J40" s="1071"/>
      <c r="K40" s="1020">
        <v>6.41</v>
      </c>
      <c r="L40" s="1021" t="s">
        <v>695</v>
      </c>
      <c r="M40" s="1020">
        <v>1714.02</v>
      </c>
      <c r="N40" s="1020">
        <f t="shared" ref="N40:N44" si="9">K40*M40</f>
        <v>10986.868200000001</v>
      </c>
      <c r="O40" s="1020">
        <v>498</v>
      </c>
      <c r="P40" s="1020">
        <f t="shared" ref="P40:P44" si="10">K40*O40</f>
        <v>3192.1800000000003</v>
      </c>
      <c r="Q40" s="1020">
        <f t="shared" ref="Q40:Q44" si="11">N40+P40</f>
        <v>14179.048200000001</v>
      </c>
    </row>
    <row r="41" spans="1:17" ht="21.75" customHeight="1">
      <c r="A41" s="1014"/>
      <c r="B41" s="1014" t="s">
        <v>1185</v>
      </c>
      <c r="C41" s="1014"/>
      <c r="D41" s="1015"/>
      <c r="E41" s="1016"/>
      <c r="F41" s="1016"/>
      <c r="G41" s="1016"/>
      <c r="H41" s="1016"/>
      <c r="I41" s="1016"/>
      <c r="J41" s="1016"/>
      <c r="K41" s="1017">
        <f>(8+8+25.7+25.7)*0.15</f>
        <v>10.110000000000001</v>
      </c>
      <c r="L41" s="1018" t="s">
        <v>258</v>
      </c>
      <c r="M41" s="1017"/>
      <c r="N41" s="1017">
        <f t="shared" si="9"/>
        <v>0</v>
      </c>
      <c r="O41" s="1017">
        <v>133</v>
      </c>
      <c r="P41" s="1017">
        <f t="shared" si="10"/>
        <v>1344.63</v>
      </c>
      <c r="Q41" s="1017">
        <f t="shared" si="11"/>
        <v>1344.63</v>
      </c>
    </row>
    <row r="42" spans="1:17" ht="21.75" customHeight="1">
      <c r="A42" s="1017"/>
      <c r="B42" s="1017" t="s">
        <v>1186</v>
      </c>
      <c r="C42" s="1017">
        <v>162</v>
      </c>
      <c r="D42" s="1018" t="s">
        <v>739</v>
      </c>
      <c r="E42" s="1019">
        <f>1506.54/6</f>
        <v>251.09</v>
      </c>
      <c r="F42" s="1019">
        <f t="shared" ref="F42:F45" si="12">ROUND(C42*E42,0)</f>
        <v>40677</v>
      </c>
      <c r="G42" s="1019">
        <v>0</v>
      </c>
      <c r="H42" s="1019">
        <f t="shared" ref="H42" si="13">ROUND(C42*G42,0)</f>
        <v>0</v>
      </c>
      <c r="I42" s="1019">
        <f t="shared" ref="I42" si="14">F42+H42</f>
        <v>40677</v>
      </c>
      <c r="J42" s="1019"/>
      <c r="K42" s="1017">
        <f>K41*0.8</f>
        <v>8.088000000000001</v>
      </c>
      <c r="L42" s="1018" t="s">
        <v>258</v>
      </c>
      <c r="M42" s="1017">
        <v>432</v>
      </c>
      <c r="N42" s="1017">
        <f>K42*M42</f>
        <v>3494.0160000000005</v>
      </c>
      <c r="O42" s="1017"/>
      <c r="P42" s="1017">
        <f t="shared" si="10"/>
        <v>0</v>
      </c>
      <c r="Q42" s="1017">
        <f>N42+P42</f>
        <v>3494.0160000000005</v>
      </c>
    </row>
    <row r="43" spans="1:17" ht="21.75" customHeight="1">
      <c r="A43" s="1017"/>
      <c r="B43" s="1017" t="s">
        <v>1230</v>
      </c>
      <c r="C43" s="1017">
        <v>108</v>
      </c>
      <c r="D43" s="1018" t="s">
        <v>739</v>
      </c>
      <c r="E43" s="1019">
        <f>2308.95/6</f>
        <v>384.82499999999999</v>
      </c>
      <c r="F43" s="1019">
        <f t="shared" si="12"/>
        <v>41561</v>
      </c>
      <c r="G43" s="1019">
        <v>0</v>
      </c>
      <c r="H43" s="1019">
        <f t="shared" ref="H43:H45" si="15">ROUND(C43*G43,0)</f>
        <v>0</v>
      </c>
      <c r="I43" s="1019">
        <f t="shared" ref="I43:I46" si="16">F43+H43</f>
        <v>41561</v>
      </c>
      <c r="J43" s="1019"/>
      <c r="K43" s="1017">
        <f>K42*0.3</f>
        <v>2.4264000000000001</v>
      </c>
      <c r="L43" s="1018" t="s">
        <v>1178</v>
      </c>
      <c r="M43" s="1017">
        <v>400</v>
      </c>
      <c r="N43" s="1017">
        <f t="shared" si="9"/>
        <v>970.56000000000006</v>
      </c>
      <c r="O43" s="1017"/>
      <c r="P43" s="1017">
        <f t="shared" si="10"/>
        <v>0</v>
      </c>
      <c r="Q43" s="1017">
        <f t="shared" si="11"/>
        <v>970.56000000000006</v>
      </c>
    </row>
    <row r="44" spans="1:17" ht="21.75" customHeight="1">
      <c r="A44" s="1017"/>
      <c r="B44" s="1017" t="s">
        <v>1229</v>
      </c>
      <c r="C44" s="1017">
        <v>42</v>
      </c>
      <c r="D44" s="1018" t="s">
        <v>739</v>
      </c>
      <c r="E44" s="1019">
        <f>1440/6</f>
        <v>240</v>
      </c>
      <c r="F44" s="1019">
        <f t="shared" si="12"/>
        <v>10080</v>
      </c>
      <c r="G44" s="1019">
        <v>0</v>
      </c>
      <c r="H44" s="1019">
        <f t="shared" si="15"/>
        <v>0</v>
      </c>
      <c r="I44" s="1019">
        <f t="shared" si="16"/>
        <v>10080</v>
      </c>
      <c r="J44" s="1019"/>
      <c r="K44" s="1017">
        <f>K41*0.25</f>
        <v>2.5275000000000003</v>
      </c>
      <c r="L44" s="1018" t="s">
        <v>696</v>
      </c>
      <c r="M44" s="1017">
        <v>37.380000000000003</v>
      </c>
      <c r="N44" s="1017">
        <f t="shared" si="9"/>
        <v>94.477950000000021</v>
      </c>
      <c r="O44" s="1017"/>
      <c r="P44" s="1017">
        <f t="shared" si="10"/>
        <v>0</v>
      </c>
      <c r="Q44" s="1017">
        <f t="shared" si="11"/>
        <v>94.477950000000021</v>
      </c>
    </row>
    <row r="45" spans="1:17" ht="21.75" customHeight="1">
      <c r="A45" s="1017"/>
      <c r="B45" s="1017" t="s">
        <v>1187</v>
      </c>
      <c r="C45" s="1017">
        <v>107</v>
      </c>
      <c r="D45" s="1018" t="s">
        <v>696</v>
      </c>
      <c r="E45" s="1019">
        <v>30.55</v>
      </c>
      <c r="F45" s="1019">
        <f t="shared" si="12"/>
        <v>3269</v>
      </c>
      <c r="G45" s="1019">
        <v>0</v>
      </c>
      <c r="H45" s="1019">
        <f t="shared" si="15"/>
        <v>0</v>
      </c>
      <c r="I45" s="1019">
        <f t="shared" si="16"/>
        <v>3269</v>
      </c>
      <c r="J45" s="1019"/>
      <c r="K45" s="1022"/>
      <c r="L45" s="1022"/>
      <c r="M45" s="1022"/>
      <c r="N45" s="1022"/>
      <c r="O45" s="1022"/>
      <c r="P45" s="1022"/>
      <c r="Q45" s="1022">
        <f>SUM(Q38:Q44)</f>
        <v>64228.03815</v>
      </c>
    </row>
    <row r="46" spans="1:17" ht="21.75" customHeight="1">
      <c r="A46" s="1017"/>
      <c r="B46" s="1017" t="s">
        <v>1212</v>
      </c>
      <c r="C46" s="1017">
        <v>1920.08</v>
      </c>
      <c r="D46" s="1018" t="s">
        <v>696</v>
      </c>
      <c r="E46" s="1019">
        <v>0</v>
      </c>
      <c r="F46" s="1019"/>
      <c r="G46" s="1019">
        <v>12</v>
      </c>
      <c r="H46" s="1019">
        <f t="shared" ref="H46" si="17">ROUND(C46*G46,0)</f>
        <v>23041</v>
      </c>
      <c r="I46" s="1019">
        <f t="shared" si="16"/>
        <v>23041</v>
      </c>
      <c r="J46" s="1019"/>
      <c r="K46" s="1022"/>
      <c r="L46" s="1022"/>
      <c r="M46" s="1022"/>
      <c r="N46" s="1022"/>
      <c r="O46" s="1022"/>
      <c r="P46" s="1022"/>
      <c r="Q46" s="727">
        <f>Q45/C38</f>
        <v>311.78659296116507</v>
      </c>
    </row>
    <row r="47" spans="1:17" ht="21.75" customHeight="1">
      <c r="A47" s="1017"/>
      <c r="B47" s="1017" t="s">
        <v>1188</v>
      </c>
      <c r="C47" s="1017">
        <v>6</v>
      </c>
      <c r="D47" s="1018" t="s">
        <v>682</v>
      </c>
      <c r="E47" s="1019"/>
      <c r="F47" s="1019">
        <f t="shared" ref="F47:F48" si="18">ROUND(C47*E47,0)</f>
        <v>0</v>
      </c>
      <c r="G47" s="1019">
        <v>4500</v>
      </c>
      <c r="H47" s="1019">
        <f t="shared" ref="H47:H48" si="19">ROUND(C47*G47,0)</f>
        <v>27000</v>
      </c>
      <c r="I47" s="1019">
        <f t="shared" ref="I47:I48" si="20">F47+H47</f>
        <v>27000</v>
      </c>
      <c r="J47" s="1019"/>
      <c r="K47" s="772"/>
      <c r="L47" s="773"/>
      <c r="Q47" s="1022"/>
    </row>
    <row r="48" spans="1:17" ht="21.75" customHeight="1">
      <c r="A48" s="1017"/>
      <c r="B48" s="1017" t="s">
        <v>1189</v>
      </c>
      <c r="C48" s="1017">
        <v>106</v>
      </c>
      <c r="D48" s="1018" t="s">
        <v>258</v>
      </c>
      <c r="E48" s="1019">
        <v>42</v>
      </c>
      <c r="F48" s="1019">
        <f t="shared" si="18"/>
        <v>4452</v>
      </c>
      <c r="G48" s="1019">
        <v>35</v>
      </c>
      <c r="H48" s="1019">
        <f t="shared" si="19"/>
        <v>3710</v>
      </c>
      <c r="I48" s="1019">
        <f t="shared" si="20"/>
        <v>8162</v>
      </c>
      <c r="J48" s="1019"/>
      <c r="K48" s="772"/>
      <c r="L48" s="773"/>
    </row>
    <row r="49" spans="1:12" ht="21.75" customHeight="1">
      <c r="A49" s="1017"/>
      <c r="B49" s="1017"/>
      <c r="C49" s="1017"/>
      <c r="D49" s="1018"/>
      <c r="E49" s="1019"/>
      <c r="F49" s="1019"/>
      <c r="G49" s="1019"/>
      <c r="H49" s="1019"/>
      <c r="I49" s="1019"/>
      <c r="J49" s="1019"/>
      <c r="K49" s="772"/>
      <c r="L49" s="773"/>
    </row>
    <row r="50" spans="1:12" ht="21.75" customHeight="1">
      <c r="A50" s="1018"/>
      <c r="B50" s="1017"/>
      <c r="C50" s="1017"/>
      <c r="D50" s="1018"/>
      <c r="E50" s="1019"/>
      <c r="F50" s="1019"/>
      <c r="G50" s="1019"/>
      <c r="H50" s="1019"/>
      <c r="I50" s="1019"/>
      <c r="J50" s="1019"/>
      <c r="K50" s="772"/>
      <c r="L50" s="773"/>
    </row>
    <row r="51" spans="1:12" ht="21.75" customHeight="1">
      <c r="A51" s="776"/>
      <c r="B51" s="1023"/>
      <c r="C51" s="770"/>
      <c r="D51" s="771"/>
      <c r="E51" s="984"/>
      <c r="F51" s="984"/>
      <c r="G51" s="984"/>
      <c r="H51" s="984"/>
      <c r="I51" s="984"/>
      <c r="J51" s="980"/>
      <c r="K51" s="772"/>
      <c r="L51" s="773"/>
    </row>
    <row r="52" spans="1:12" ht="21.75" customHeight="1">
      <c r="A52" s="776"/>
      <c r="B52" s="1023"/>
      <c r="C52" s="770"/>
      <c r="D52" s="771"/>
      <c r="E52" s="984"/>
      <c r="F52" s="984"/>
      <c r="G52" s="984"/>
      <c r="H52" s="984"/>
      <c r="I52" s="984"/>
      <c r="J52" s="980"/>
      <c r="K52" s="772"/>
      <c r="L52" s="773"/>
    </row>
    <row r="53" spans="1:12" ht="21.75" customHeight="1">
      <c r="A53" s="776"/>
      <c r="B53" s="1023"/>
      <c r="C53" s="770"/>
      <c r="D53" s="771"/>
      <c r="E53" s="984"/>
      <c r="F53" s="984"/>
      <c r="G53" s="984"/>
      <c r="H53" s="984"/>
      <c r="I53" s="984"/>
      <c r="J53" s="980"/>
      <c r="K53" s="772"/>
      <c r="L53" s="773"/>
    </row>
    <row r="54" spans="1:12" ht="21.75" customHeight="1">
      <c r="A54" s="776"/>
      <c r="B54" s="1023"/>
      <c r="C54" s="770"/>
      <c r="D54" s="771"/>
      <c r="E54" s="984"/>
      <c r="F54" s="984"/>
      <c r="G54" s="984"/>
      <c r="H54" s="984"/>
      <c r="I54" s="984"/>
      <c r="J54" s="980"/>
      <c r="K54" s="772"/>
      <c r="L54" s="773"/>
    </row>
    <row r="55" spans="1:12" ht="21.75" customHeight="1">
      <c r="A55" s="776"/>
      <c r="B55" s="1023"/>
      <c r="C55" s="770"/>
      <c r="D55" s="771"/>
      <c r="E55" s="984"/>
      <c r="F55" s="984"/>
      <c r="G55" s="984"/>
      <c r="H55" s="984"/>
      <c r="I55" s="984"/>
      <c r="J55" s="980"/>
      <c r="K55" s="772"/>
      <c r="L55" s="773"/>
    </row>
    <row r="56" spans="1:12" ht="21.75" customHeight="1">
      <c r="A56" s="776"/>
      <c r="B56" s="1023"/>
      <c r="C56" s="770"/>
      <c r="D56" s="771"/>
      <c r="E56" s="984"/>
      <c r="F56" s="984"/>
      <c r="G56" s="984"/>
      <c r="H56" s="984"/>
      <c r="I56" s="984"/>
      <c r="J56" s="980"/>
      <c r="K56" s="772"/>
      <c r="L56" s="773"/>
    </row>
    <row r="57" spans="1:12" s="791" customFormat="1" ht="21.75" customHeight="1">
      <c r="A57" s="795"/>
      <c r="B57" s="796" t="s">
        <v>1210</v>
      </c>
      <c r="C57" s="795"/>
      <c r="D57" s="797"/>
      <c r="E57" s="985"/>
      <c r="F57" s="985"/>
      <c r="G57" s="985"/>
      <c r="H57" s="985"/>
      <c r="I57" s="986">
        <f>SUM(I25:I56)</f>
        <v>248861</v>
      </c>
      <c r="J57" s="985"/>
      <c r="L57" s="792"/>
    </row>
    <row r="58" spans="1:12" s="1025" customFormat="1" ht="21" customHeight="1">
      <c r="A58" s="1012">
        <v>2</v>
      </c>
      <c r="B58" s="1013" t="s">
        <v>1190</v>
      </c>
      <c r="C58" s="1014"/>
      <c r="D58" s="1015"/>
      <c r="E58" s="1016"/>
      <c r="F58" s="1016"/>
      <c r="G58" s="1016"/>
      <c r="H58" s="1016"/>
      <c r="I58" s="1016"/>
      <c r="J58" s="1016"/>
      <c r="K58" s="1024"/>
    </row>
    <row r="59" spans="1:12" ht="21.75" customHeight="1">
      <c r="A59" s="1017"/>
      <c r="B59" s="1017" t="s">
        <v>1191</v>
      </c>
      <c r="C59" s="1017"/>
      <c r="D59" s="1018"/>
      <c r="E59" s="1019"/>
      <c r="F59" s="1019"/>
      <c r="G59" s="1019"/>
      <c r="H59" s="1019"/>
      <c r="I59" s="1019"/>
      <c r="J59" s="1019"/>
      <c r="L59" s="727"/>
    </row>
    <row r="60" spans="1:12" ht="21.75" customHeight="1">
      <c r="A60" s="1018"/>
      <c r="B60" s="1017" t="s">
        <v>1192</v>
      </c>
      <c r="C60" s="1017">
        <v>190</v>
      </c>
      <c r="D60" s="1018" t="s">
        <v>258</v>
      </c>
      <c r="E60" s="1019">
        <v>275</v>
      </c>
      <c r="F60" s="1019">
        <f>ROUND(C60*E60,0)</f>
        <v>52250</v>
      </c>
      <c r="G60" s="1019">
        <v>80</v>
      </c>
      <c r="H60" s="1019">
        <f>ROUND(C60*G60,0)</f>
        <v>15200</v>
      </c>
      <c r="I60" s="1019">
        <f t="shared" ref="I60" si="21">F60+H60</f>
        <v>67450</v>
      </c>
      <c r="J60" s="1019"/>
      <c r="K60" s="772">
        <f>385/1.07</f>
        <v>359.81308411214951</v>
      </c>
      <c r="L60" s="773"/>
    </row>
    <row r="61" spans="1:12" ht="21.75" customHeight="1">
      <c r="A61" s="1017"/>
      <c r="B61" s="1017"/>
      <c r="C61" s="1017"/>
      <c r="D61" s="1018"/>
      <c r="E61" s="1019"/>
      <c r="F61" s="1019"/>
      <c r="G61" s="1019"/>
      <c r="H61" s="1019"/>
      <c r="I61" s="1019"/>
      <c r="J61" s="1019"/>
      <c r="K61" s="774"/>
      <c r="L61" s="773"/>
    </row>
    <row r="62" spans="1:12" s="1025" customFormat="1" ht="21" customHeight="1">
      <c r="A62" s="1017"/>
      <c r="B62" s="1017" t="s">
        <v>1193</v>
      </c>
      <c r="C62" s="1017"/>
      <c r="D62" s="1018"/>
      <c r="E62" s="1019"/>
      <c r="F62" s="1019">
        <f t="shared" ref="F62:F69" si="22">ROUND(C62*E62,0)</f>
        <v>0</v>
      </c>
      <c r="G62" s="1019"/>
      <c r="H62" s="1019"/>
      <c r="I62" s="1019"/>
      <c r="J62" s="1019"/>
      <c r="K62" s="1024"/>
    </row>
    <row r="63" spans="1:12" s="1025" customFormat="1" ht="21" customHeight="1">
      <c r="A63" s="1017"/>
      <c r="B63" s="1017" t="s">
        <v>1194</v>
      </c>
      <c r="C63" s="1017">
        <v>5</v>
      </c>
      <c r="D63" s="1018" t="s">
        <v>258</v>
      </c>
      <c r="E63" s="1019">
        <v>79</v>
      </c>
      <c r="F63" s="1019">
        <f t="shared" si="22"/>
        <v>395</v>
      </c>
      <c r="G63" s="1019">
        <v>100</v>
      </c>
      <c r="H63" s="1019">
        <f t="shared" ref="H63:H69" si="23">ROUND(C63*G63,0)</f>
        <v>500</v>
      </c>
      <c r="I63" s="1019">
        <f t="shared" ref="I63:I69" si="24">F63+H63</f>
        <v>895</v>
      </c>
      <c r="J63" s="1019"/>
      <c r="K63" s="1024"/>
    </row>
    <row r="64" spans="1:12" s="1025" customFormat="1" ht="21" customHeight="1">
      <c r="A64" s="1017"/>
      <c r="B64" s="1017" t="s">
        <v>1195</v>
      </c>
      <c r="C64" s="1017"/>
      <c r="D64" s="1018"/>
      <c r="E64" s="1019"/>
      <c r="F64" s="1019">
        <f t="shared" si="22"/>
        <v>0</v>
      </c>
      <c r="G64" s="1019"/>
      <c r="H64" s="1019"/>
      <c r="I64" s="1019"/>
      <c r="J64" s="1019"/>
      <c r="K64" s="1024"/>
    </row>
    <row r="65" spans="1:11" s="1025" customFormat="1" ht="21" customHeight="1">
      <c r="A65" s="1017"/>
      <c r="B65" s="1017" t="s">
        <v>1196</v>
      </c>
      <c r="C65" s="1017">
        <v>25.7</v>
      </c>
      <c r="D65" s="1018" t="s">
        <v>258</v>
      </c>
      <c r="E65" s="1019">
        <v>55</v>
      </c>
      <c r="F65" s="1019">
        <f t="shared" si="22"/>
        <v>1414</v>
      </c>
      <c r="G65" s="1019">
        <v>45</v>
      </c>
      <c r="H65" s="1019">
        <f t="shared" si="23"/>
        <v>1157</v>
      </c>
      <c r="I65" s="1019">
        <f t="shared" si="24"/>
        <v>2571</v>
      </c>
      <c r="J65" s="1019"/>
      <c r="K65" s="1024"/>
    </row>
    <row r="66" spans="1:11" s="1025" customFormat="1" ht="21" customHeight="1">
      <c r="A66" s="1017"/>
      <c r="B66" s="1017" t="s">
        <v>1197</v>
      </c>
      <c r="C66" s="1017">
        <v>180</v>
      </c>
      <c r="D66" s="1018" t="s">
        <v>258</v>
      </c>
      <c r="E66" s="1019">
        <v>55</v>
      </c>
      <c r="F66" s="1019">
        <f t="shared" si="22"/>
        <v>9900</v>
      </c>
      <c r="G66" s="1019">
        <v>30</v>
      </c>
      <c r="H66" s="1019">
        <f t="shared" si="23"/>
        <v>5400</v>
      </c>
      <c r="I66" s="1019">
        <f t="shared" si="24"/>
        <v>15300</v>
      </c>
      <c r="J66" s="1019"/>
      <c r="K66" s="1024"/>
    </row>
    <row r="67" spans="1:11" s="1025" customFormat="1" ht="21" customHeight="1">
      <c r="A67" s="1017"/>
      <c r="B67" s="1017" t="s">
        <v>1198</v>
      </c>
      <c r="C67" s="1017"/>
      <c r="D67" s="1018"/>
      <c r="E67" s="1019"/>
      <c r="F67" s="1019">
        <f t="shared" si="22"/>
        <v>0</v>
      </c>
      <c r="G67" s="1019"/>
      <c r="H67" s="1019">
        <f t="shared" si="23"/>
        <v>0</v>
      </c>
      <c r="I67" s="1019">
        <f t="shared" si="24"/>
        <v>0</v>
      </c>
      <c r="J67" s="1019"/>
      <c r="K67" s="1024"/>
    </row>
    <row r="68" spans="1:11" s="1025" customFormat="1" ht="21" customHeight="1">
      <c r="A68" s="1017"/>
      <c r="B68" s="1017" t="s">
        <v>1199</v>
      </c>
      <c r="C68" s="1017">
        <v>5</v>
      </c>
      <c r="D68" s="1018" t="s">
        <v>258</v>
      </c>
      <c r="E68" s="1019">
        <v>50</v>
      </c>
      <c r="F68" s="1019">
        <f t="shared" si="22"/>
        <v>250</v>
      </c>
      <c r="G68" s="1019">
        <v>34</v>
      </c>
      <c r="H68" s="1019">
        <f t="shared" si="23"/>
        <v>170</v>
      </c>
      <c r="I68" s="1019">
        <f t="shared" si="24"/>
        <v>420</v>
      </c>
      <c r="J68" s="1019"/>
      <c r="K68" s="1024"/>
    </row>
    <row r="69" spans="1:11" s="1025" customFormat="1" ht="21" customHeight="1">
      <c r="A69" s="1017"/>
      <c r="B69" s="1017" t="s">
        <v>1200</v>
      </c>
      <c r="C69" s="1017">
        <v>115</v>
      </c>
      <c r="D69" s="1018" t="s">
        <v>258</v>
      </c>
      <c r="E69" s="1019">
        <v>40</v>
      </c>
      <c r="F69" s="1019">
        <f t="shared" si="22"/>
        <v>4600</v>
      </c>
      <c r="G69" s="1019">
        <v>38</v>
      </c>
      <c r="H69" s="1019">
        <f t="shared" si="23"/>
        <v>4370</v>
      </c>
      <c r="I69" s="1019">
        <f t="shared" si="24"/>
        <v>8970</v>
      </c>
      <c r="J69" s="1019" t="s">
        <v>14</v>
      </c>
      <c r="K69" s="1024"/>
    </row>
    <row r="70" spans="1:11" s="1025" customFormat="1" ht="21" customHeight="1">
      <c r="A70" s="1018"/>
      <c r="B70" s="1017"/>
      <c r="C70" s="1017"/>
      <c r="D70" s="1018"/>
      <c r="E70" s="1019"/>
      <c r="F70" s="1019"/>
      <c r="G70" s="1019"/>
      <c r="H70" s="1019"/>
      <c r="I70" s="1019"/>
      <c r="J70" s="1019"/>
      <c r="K70" s="1024"/>
    </row>
    <row r="71" spans="1:11" s="1025" customFormat="1" ht="21" customHeight="1">
      <c r="A71" s="1026"/>
      <c r="B71" s="1027"/>
      <c r="C71" s="1028"/>
      <c r="D71" s="1004"/>
      <c r="E71" s="1029"/>
      <c r="F71" s="984"/>
      <c r="G71" s="1029"/>
      <c r="H71" s="984"/>
      <c r="I71" s="984"/>
      <c r="J71" s="1030"/>
      <c r="K71" s="1024"/>
    </row>
    <row r="72" spans="1:11" s="1025" customFormat="1" ht="21" customHeight="1">
      <c r="A72" s="1026"/>
      <c r="B72" s="1027"/>
      <c r="C72" s="1031"/>
      <c r="D72" s="1004"/>
      <c r="E72" s="1029"/>
      <c r="F72" s="1029"/>
      <c r="G72" s="1029"/>
      <c r="H72" s="1029"/>
      <c r="I72" s="1029"/>
      <c r="J72" s="1030"/>
      <c r="K72" s="1024"/>
    </row>
    <row r="73" spans="1:11" s="1025" customFormat="1" ht="21" customHeight="1">
      <c r="A73" s="1026"/>
      <c r="B73" s="1027"/>
      <c r="C73" s="1031"/>
      <c r="D73" s="1004"/>
      <c r="E73" s="1029"/>
      <c r="F73" s="1029"/>
      <c r="G73" s="1029"/>
      <c r="H73" s="1029"/>
      <c r="I73" s="1029"/>
      <c r="J73" s="1030"/>
      <c r="K73" s="1024"/>
    </row>
    <row r="74" spans="1:11" s="1025" customFormat="1" ht="21" customHeight="1">
      <c r="A74" s="1026"/>
      <c r="B74" s="1027"/>
      <c r="C74" s="1032"/>
      <c r="D74" s="1004"/>
      <c r="E74" s="1029"/>
      <c r="F74" s="984"/>
      <c r="G74" s="1029"/>
      <c r="H74" s="984"/>
      <c r="I74" s="984"/>
      <c r="J74" s="1030"/>
      <c r="K74" s="1024"/>
    </row>
    <row r="75" spans="1:11" s="1025" customFormat="1" ht="21" customHeight="1">
      <c r="A75" s="1033"/>
      <c r="B75" s="1034" t="s">
        <v>1209</v>
      </c>
      <c r="C75" s="1035" t="s">
        <v>14</v>
      </c>
      <c r="D75" s="1036"/>
      <c r="E75" s="1037"/>
      <c r="F75" s="1037"/>
      <c r="G75" s="1037"/>
      <c r="H75" s="1037"/>
      <c r="I75" s="1037">
        <f>SUM(I59:I74)</f>
        <v>95606</v>
      </c>
      <c r="J75" s="1038"/>
      <c r="K75" s="1024"/>
    </row>
    <row r="76" spans="1:11" s="1025" customFormat="1" ht="21.75" customHeight="1">
      <c r="A76" s="1012">
        <v>3</v>
      </c>
      <c r="B76" s="1013" t="s">
        <v>1201</v>
      </c>
      <c r="C76" s="1014"/>
      <c r="D76" s="1015"/>
      <c r="E76" s="1016"/>
      <c r="F76" s="1016"/>
      <c r="G76" s="1016"/>
      <c r="H76" s="1016"/>
      <c r="I76" s="1016"/>
      <c r="J76" s="1016"/>
      <c r="K76" s="1024"/>
    </row>
    <row r="77" spans="1:11" s="1025" customFormat="1" ht="21.75" customHeight="1">
      <c r="A77" s="1017"/>
      <c r="B77" s="1017" t="s">
        <v>1202</v>
      </c>
      <c r="C77" s="1017">
        <v>3</v>
      </c>
      <c r="D77" s="1018" t="s">
        <v>682</v>
      </c>
      <c r="E77" s="1019">
        <v>1088</v>
      </c>
      <c r="F77" s="1019">
        <f t="shared" ref="F77:F81" si="25">ROUND(C77*E77,0)</f>
        <v>3264</v>
      </c>
      <c r="G77" s="1019">
        <v>115</v>
      </c>
      <c r="H77" s="1019">
        <f t="shared" ref="H77" si="26">ROUND(C77*G77,0)</f>
        <v>345</v>
      </c>
      <c r="I77" s="1019">
        <f t="shared" ref="I77" si="27">F77+H77</f>
        <v>3609</v>
      </c>
      <c r="J77" s="1019"/>
      <c r="K77" s="1024"/>
    </row>
    <row r="78" spans="1:11" s="1025" customFormat="1" ht="21.75" customHeight="1">
      <c r="A78" s="988"/>
      <c r="B78" s="989" t="s">
        <v>1203</v>
      </c>
      <c r="C78" s="1017">
        <v>3</v>
      </c>
      <c r="D78" s="990" t="s">
        <v>1204</v>
      </c>
      <c r="E78" s="1042">
        <v>103</v>
      </c>
      <c r="F78" s="1019">
        <f t="shared" si="25"/>
        <v>309</v>
      </c>
      <c r="G78" s="1043">
        <v>80</v>
      </c>
      <c r="H78" s="1019">
        <f t="shared" ref="H78:H81" si="28">ROUND(C78*G78,0)</f>
        <v>240</v>
      </c>
      <c r="I78" s="1019">
        <f t="shared" ref="I78:I81" si="29">F78+H78</f>
        <v>549</v>
      </c>
      <c r="J78" s="1044"/>
      <c r="K78" s="1024"/>
    </row>
    <row r="79" spans="1:11" s="1025" customFormat="1" ht="21.75" customHeight="1">
      <c r="A79" s="1017"/>
      <c r="B79" s="1017" t="s">
        <v>1205</v>
      </c>
      <c r="C79" s="1017">
        <v>1</v>
      </c>
      <c r="D79" s="1018" t="s">
        <v>682</v>
      </c>
      <c r="E79" s="1019">
        <v>1821</v>
      </c>
      <c r="F79" s="1019">
        <f t="shared" si="25"/>
        <v>1821</v>
      </c>
      <c r="G79" s="1019">
        <v>350</v>
      </c>
      <c r="H79" s="1019">
        <f t="shared" si="28"/>
        <v>350</v>
      </c>
      <c r="I79" s="1019">
        <f t="shared" si="29"/>
        <v>2171</v>
      </c>
      <c r="J79" s="1019"/>
      <c r="K79" s="1024"/>
    </row>
    <row r="80" spans="1:11" s="1025" customFormat="1" ht="21.75" customHeight="1">
      <c r="A80" s="1017"/>
      <c r="B80" s="1017" t="s">
        <v>1206</v>
      </c>
      <c r="C80" s="1017">
        <v>1</v>
      </c>
      <c r="D80" s="1018" t="s">
        <v>682</v>
      </c>
      <c r="E80" s="1019">
        <v>1560</v>
      </c>
      <c r="F80" s="1019">
        <f t="shared" si="25"/>
        <v>1560</v>
      </c>
      <c r="G80" s="1019">
        <v>350</v>
      </c>
      <c r="H80" s="1019">
        <f t="shared" si="28"/>
        <v>350</v>
      </c>
      <c r="I80" s="1019">
        <f t="shared" si="29"/>
        <v>1910</v>
      </c>
      <c r="J80" s="1019"/>
      <c r="K80" s="1024"/>
    </row>
    <row r="81" spans="1:20" s="1025" customFormat="1" ht="21.75" customHeight="1">
      <c r="A81" s="1017"/>
      <c r="B81" s="1017" t="s">
        <v>1207</v>
      </c>
      <c r="C81" s="1017">
        <v>1</v>
      </c>
      <c r="D81" s="1018" t="s">
        <v>48</v>
      </c>
      <c r="E81" s="1019">
        <v>4700</v>
      </c>
      <c r="F81" s="1019">
        <f t="shared" si="25"/>
        <v>4700</v>
      </c>
      <c r="G81" s="1019"/>
      <c r="H81" s="1019">
        <f t="shared" si="28"/>
        <v>0</v>
      </c>
      <c r="I81" s="1019">
        <f t="shared" si="29"/>
        <v>4700</v>
      </c>
      <c r="J81" s="1019" t="s">
        <v>1208</v>
      </c>
      <c r="K81" s="988"/>
      <c r="L81" s="989" t="s">
        <v>1213</v>
      </c>
      <c r="M81" s="1017">
        <v>40</v>
      </c>
      <c r="N81" s="990" t="s">
        <v>1214</v>
      </c>
      <c r="O81" s="991">
        <v>13.93</v>
      </c>
      <c r="P81" s="992">
        <f t="shared" ref="P81:P85" si="30">IF(M81&gt;0,(ROUND(O81*M81,2))," ")</f>
        <v>557.20000000000005</v>
      </c>
      <c r="Q81" s="993">
        <v>10</v>
      </c>
      <c r="R81" s="992">
        <f>IF(M81&gt;0,(ROUND(Q81*M81,2))," ")</f>
        <v>400</v>
      </c>
      <c r="S81" s="992">
        <f t="shared" ref="S81:S85" si="31">IF(M81&gt;0,P81+R81,"")</f>
        <v>957.2</v>
      </c>
      <c r="T81" s="994"/>
    </row>
    <row r="82" spans="1:20" s="1025" customFormat="1" ht="21.75" customHeight="1">
      <c r="A82" s="1026"/>
      <c r="B82" s="1045"/>
      <c r="C82" s="1046"/>
      <c r="D82" s="1047"/>
      <c r="E82" s="1029"/>
      <c r="F82" s="984"/>
      <c r="G82" s="1029"/>
      <c r="H82" s="1029"/>
      <c r="I82" s="1029"/>
      <c r="J82" s="1030"/>
      <c r="K82" s="988"/>
      <c r="L82" s="989" t="s">
        <v>1215</v>
      </c>
      <c r="M82" s="1017">
        <v>76</v>
      </c>
      <c r="N82" s="990" t="s">
        <v>1214</v>
      </c>
      <c r="O82" s="991">
        <v>6.23</v>
      </c>
      <c r="P82" s="992">
        <f>IF(M82&gt;0,(ROUND(O82*M82,2))," ")</f>
        <v>473.48</v>
      </c>
      <c r="Q82" s="993">
        <v>5</v>
      </c>
      <c r="R82" s="992">
        <f>IF(M82&gt;0,(ROUND(Q82*M82,2))," ")</f>
        <v>380</v>
      </c>
      <c r="S82" s="992">
        <f>IF(M82&gt;0,P82+R82,"")</f>
        <v>853.48</v>
      </c>
      <c r="T82" s="994"/>
    </row>
    <row r="83" spans="1:20" s="1025" customFormat="1" ht="21.75" customHeight="1">
      <c r="A83" s="1026"/>
      <c r="B83" s="1045"/>
      <c r="C83" s="1046"/>
      <c r="D83" s="1047"/>
      <c r="E83" s="1029"/>
      <c r="F83" s="984"/>
      <c r="G83" s="1029"/>
      <c r="H83" s="1029"/>
      <c r="I83" s="1029"/>
      <c r="J83" s="1030"/>
      <c r="K83" s="988"/>
      <c r="L83" s="989" t="s">
        <v>1216</v>
      </c>
      <c r="M83" s="1017">
        <v>1</v>
      </c>
      <c r="N83" s="990" t="s">
        <v>1217</v>
      </c>
      <c r="O83" s="995">
        <f>FLOOR(10%*SUM(P81:P82),1)</f>
        <v>103</v>
      </c>
      <c r="P83" s="992">
        <f t="shared" si="30"/>
        <v>103</v>
      </c>
      <c r="Q83" s="995">
        <f>FLOOR(37%*SUM(O83),1)</f>
        <v>38</v>
      </c>
      <c r="R83" s="992">
        <f>IF(M83&gt;0,(ROUND(Q83*M83,2))," ")</f>
        <v>38</v>
      </c>
      <c r="S83" s="992">
        <f t="shared" si="31"/>
        <v>141</v>
      </c>
      <c r="T83" s="994"/>
    </row>
    <row r="84" spans="1:20" s="1025" customFormat="1" ht="21.75" customHeight="1">
      <c r="A84" s="1026"/>
      <c r="B84" s="1045"/>
      <c r="C84" s="1046"/>
      <c r="D84" s="1047"/>
      <c r="E84" s="1029"/>
      <c r="F84" s="984"/>
      <c r="G84" s="1029"/>
      <c r="H84" s="1029"/>
      <c r="I84" s="1029"/>
      <c r="J84" s="1030"/>
      <c r="K84" s="988"/>
      <c r="L84" s="989" t="s">
        <v>1218</v>
      </c>
      <c r="M84" s="1017">
        <v>63</v>
      </c>
      <c r="N84" s="990" t="s">
        <v>1214</v>
      </c>
      <c r="O84" s="993">
        <v>17</v>
      </c>
      <c r="P84" s="992">
        <f t="shared" si="30"/>
        <v>1071</v>
      </c>
      <c r="Q84" s="993">
        <v>22</v>
      </c>
      <c r="R84" s="992">
        <f>IF(M84&gt;0,(ROUND(Q84*M84,2))," ")</f>
        <v>1386</v>
      </c>
      <c r="S84" s="992">
        <f t="shared" si="31"/>
        <v>2457</v>
      </c>
      <c r="T84" s="994"/>
    </row>
    <row r="85" spans="1:20" s="1025" customFormat="1" ht="21.75" customHeight="1">
      <c r="A85" s="1026"/>
      <c r="B85" s="1048"/>
      <c r="C85" s="1046"/>
      <c r="D85" s="1047"/>
      <c r="E85" s="1029"/>
      <c r="F85" s="984"/>
      <c r="G85" s="1029"/>
      <c r="H85" s="1029"/>
      <c r="I85" s="1029"/>
      <c r="J85" s="1030"/>
      <c r="K85" s="996"/>
      <c r="L85" s="997" t="s">
        <v>1219</v>
      </c>
      <c r="M85" s="1017">
        <v>1</v>
      </c>
      <c r="N85" s="998" t="s">
        <v>1217</v>
      </c>
      <c r="O85" s="999">
        <f>FLOOR(20%*SUM(P84),1)</f>
        <v>214</v>
      </c>
      <c r="P85" s="1000">
        <f t="shared" si="30"/>
        <v>214</v>
      </c>
      <c r="Q85" s="999">
        <f>FLOOR(37%*SUM(O85),1)</f>
        <v>79</v>
      </c>
      <c r="R85" s="1000">
        <f>IF(M85&gt;0,(ROUND(Q85*M85,2))," ")</f>
        <v>79</v>
      </c>
      <c r="S85" s="1000">
        <f t="shared" si="31"/>
        <v>293</v>
      </c>
      <c r="T85" s="1001"/>
    </row>
    <row r="86" spans="1:20" s="1025" customFormat="1" ht="21.75" customHeight="1">
      <c r="A86" s="1026"/>
      <c r="B86" s="1045"/>
      <c r="C86" s="1046"/>
      <c r="D86" s="1047"/>
      <c r="E86" s="1029"/>
      <c r="F86" s="984"/>
      <c r="G86" s="1029"/>
      <c r="H86" s="1029"/>
      <c r="I86" s="1029"/>
      <c r="J86" s="1030"/>
      <c r="K86" s="1022"/>
      <c r="L86" s="1022"/>
      <c r="M86" s="1022"/>
      <c r="N86" s="1022"/>
      <c r="O86" s="1022"/>
      <c r="P86" s="1022"/>
      <c r="Q86" s="1022"/>
      <c r="R86" s="1022"/>
      <c r="S86" s="1022">
        <f>SUM(S81:S85)</f>
        <v>4701.68</v>
      </c>
      <c r="T86" s="1022"/>
    </row>
    <row r="87" spans="1:20" s="1025" customFormat="1" ht="21.75" customHeight="1">
      <c r="A87" s="1026"/>
      <c r="B87" s="1045"/>
      <c r="C87" s="1046"/>
      <c r="D87" s="1047"/>
      <c r="E87" s="1029"/>
      <c r="F87" s="984"/>
      <c r="G87" s="1029"/>
      <c r="H87" s="1029"/>
      <c r="I87" s="1029"/>
      <c r="J87" s="1030"/>
      <c r="K87" s="1024"/>
    </row>
    <row r="88" spans="1:20" s="1025" customFormat="1" ht="21.75" customHeight="1">
      <c r="A88" s="1026"/>
      <c r="B88" s="1049"/>
      <c r="C88" s="1046"/>
      <c r="D88" s="1047"/>
      <c r="E88" s="1029"/>
      <c r="F88" s="1029"/>
      <c r="G88" s="1029"/>
      <c r="H88" s="1029"/>
      <c r="I88" s="1029"/>
      <c r="J88" s="1030"/>
      <c r="K88" s="1024"/>
    </row>
    <row r="89" spans="1:20" s="1025" customFormat="1" ht="21.75" customHeight="1">
      <c r="A89" s="1026" t="s">
        <v>14</v>
      </c>
      <c r="B89" s="1049" t="s">
        <v>14</v>
      </c>
      <c r="C89" s="1046"/>
      <c r="D89" s="1047"/>
      <c r="E89" s="1029"/>
      <c r="F89" s="1029"/>
      <c r="G89" s="1029"/>
      <c r="H89" s="1029"/>
      <c r="I89" s="1029"/>
      <c r="J89" s="1030"/>
      <c r="K89" s="1024"/>
    </row>
    <row r="90" spans="1:20" s="1025" customFormat="1" ht="21.75" customHeight="1">
      <c r="A90" s="1050" t="s">
        <v>14</v>
      </c>
      <c r="B90" s="1051" t="s">
        <v>14</v>
      </c>
      <c r="C90" s="1040"/>
      <c r="D90" s="1041"/>
      <c r="E90" s="1052"/>
      <c r="F90" s="1052"/>
      <c r="G90" s="1052"/>
      <c r="H90" s="1052"/>
      <c r="I90" s="1052"/>
      <c r="J90" s="1053"/>
      <c r="K90" s="1024"/>
    </row>
    <row r="91" spans="1:20" s="1025" customFormat="1" ht="21.75" customHeight="1">
      <c r="A91" s="1050" t="s">
        <v>14</v>
      </c>
      <c r="B91" s="1051" t="s">
        <v>14</v>
      </c>
      <c r="C91" s="1040"/>
      <c r="D91" s="1041"/>
      <c r="E91" s="1052"/>
      <c r="F91" s="1052"/>
      <c r="G91" s="1052"/>
      <c r="H91" s="1052"/>
      <c r="I91" s="1052"/>
      <c r="J91" s="1053"/>
      <c r="K91" s="1024"/>
    </row>
    <row r="92" spans="1:20" s="1025" customFormat="1" ht="21.75" customHeight="1">
      <c r="A92" s="1033"/>
      <c r="B92" s="1034" t="s">
        <v>1211</v>
      </c>
      <c r="C92" s="1035" t="s">
        <v>14</v>
      </c>
      <c r="D92" s="1036"/>
      <c r="E92" s="1037"/>
      <c r="F92" s="1037"/>
      <c r="G92" s="1037"/>
      <c r="H92" s="1037"/>
      <c r="I92" s="1037">
        <f>SUM(I77:I91)</f>
        <v>12939</v>
      </c>
      <c r="J92" s="1038"/>
      <c r="K92" s="1024"/>
    </row>
    <row r="93" spans="1:20" s="1025" customFormat="1" ht="21.75" customHeight="1">
      <c r="A93" s="1010">
        <v>4</v>
      </c>
      <c r="B93" s="1011" t="s">
        <v>1037</v>
      </c>
      <c r="C93" s="1054"/>
      <c r="D93" s="1055"/>
      <c r="E93" s="1056"/>
      <c r="F93" s="1056"/>
      <c r="G93" s="1056"/>
      <c r="H93" s="1056"/>
      <c r="I93" s="1057"/>
      <c r="J93" s="1058"/>
      <c r="K93" s="1024"/>
    </row>
    <row r="94" spans="1:20" s="1025" customFormat="1" ht="21.75" customHeight="1">
      <c r="A94" s="972"/>
      <c r="B94" s="973"/>
      <c r="C94" s="1059"/>
      <c r="D94" s="1041"/>
      <c r="E94" s="1052"/>
      <c r="F94" s="1052"/>
      <c r="G94" s="1052"/>
      <c r="H94" s="1052"/>
      <c r="I94" s="1060"/>
      <c r="J94" s="1053"/>
      <c r="K94" s="1024"/>
    </row>
    <row r="95" spans="1:20" s="1025" customFormat="1" ht="21.75" customHeight="1">
      <c r="A95" s="972"/>
      <c r="B95" s="973"/>
      <c r="C95" s="1059"/>
      <c r="D95" s="1041"/>
      <c r="E95" s="1052"/>
      <c r="F95" s="1052"/>
      <c r="G95" s="1052"/>
      <c r="H95" s="1052"/>
      <c r="I95" s="1060"/>
      <c r="J95" s="1053"/>
      <c r="K95" s="1024"/>
    </row>
    <row r="96" spans="1:20" s="1025" customFormat="1" ht="21.75" customHeight="1">
      <c r="A96" s="972"/>
      <c r="B96" s="973"/>
      <c r="C96" s="1059"/>
      <c r="D96" s="1041"/>
      <c r="E96" s="1052"/>
      <c r="F96" s="1052"/>
      <c r="G96" s="1052"/>
      <c r="H96" s="1052"/>
      <c r="I96" s="1060"/>
      <c r="J96" s="1053"/>
      <c r="K96" s="1024"/>
    </row>
    <row r="97" spans="1:11" s="1025" customFormat="1" ht="21.75" customHeight="1">
      <c r="A97" s="972"/>
      <c r="B97" s="973"/>
      <c r="C97" s="1059"/>
      <c r="D97" s="1041"/>
      <c r="E97" s="1052"/>
      <c r="F97" s="1052"/>
      <c r="G97" s="1052"/>
      <c r="H97" s="1052"/>
      <c r="I97" s="1060"/>
      <c r="J97" s="1053"/>
      <c r="K97" s="1024"/>
    </row>
    <row r="98" spans="1:11" s="1025" customFormat="1" ht="21.75" customHeight="1">
      <c r="A98" s="972"/>
      <c r="B98" s="973"/>
      <c r="C98" s="1059"/>
      <c r="D98" s="1041"/>
      <c r="E98" s="1052"/>
      <c r="F98" s="1052"/>
      <c r="G98" s="1052"/>
      <c r="H98" s="1052"/>
      <c r="I98" s="1060"/>
      <c r="J98" s="1053"/>
      <c r="K98" s="1024"/>
    </row>
    <row r="99" spans="1:11" s="1025" customFormat="1" ht="21.75" customHeight="1">
      <c r="A99" s="972"/>
      <c r="B99" s="973"/>
      <c r="C99" s="1059"/>
      <c r="D99" s="1041"/>
      <c r="E99" s="1052"/>
      <c r="F99" s="1052"/>
      <c r="G99" s="1052"/>
      <c r="H99" s="1052"/>
      <c r="I99" s="1060"/>
      <c r="J99" s="1053"/>
      <c r="K99" s="1024"/>
    </row>
    <row r="100" spans="1:11" s="1025" customFormat="1" ht="21.75" customHeight="1">
      <c r="A100" s="972"/>
      <c r="B100" s="973"/>
      <c r="C100" s="1059"/>
      <c r="D100" s="1041"/>
      <c r="E100" s="1052"/>
      <c r="F100" s="1052"/>
      <c r="G100" s="1052"/>
      <c r="H100" s="1052"/>
      <c r="I100" s="1060"/>
      <c r="J100" s="1053"/>
      <c r="K100" s="1024"/>
    </row>
    <row r="101" spans="1:11" s="1025" customFormat="1" ht="21.75" customHeight="1">
      <c r="A101" s="972"/>
      <c r="B101" s="973"/>
      <c r="C101" s="1059"/>
      <c r="D101" s="1041"/>
      <c r="E101" s="1052"/>
      <c r="F101" s="1052"/>
      <c r="G101" s="1052"/>
      <c r="H101" s="1052"/>
      <c r="I101" s="1060"/>
      <c r="J101" s="1053"/>
      <c r="K101" s="1024"/>
    </row>
    <row r="102" spans="1:11" s="1025" customFormat="1" ht="21.75" customHeight="1">
      <c r="A102" s="972"/>
      <c r="B102" s="973"/>
      <c r="C102" s="1059"/>
      <c r="D102" s="1041"/>
      <c r="E102" s="1052"/>
      <c r="F102" s="1052"/>
      <c r="G102" s="1052"/>
      <c r="H102" s="1052"/>
      <c r="I102" s="1060"/>
      <c r="J102" s="1053"/>
      <c r="K102" s="1024"/>
    </row>
    <row r="103" spans="1:11" s="1025" customFormat="1" ht="21.75" customHeight="1">
      <c r="A103" s="1061"/>
      <c r="B103" s="1062"/>
      <c r="C103" s="1059"/>
      <c r="D103" s="1041"/>
      <c r="E103" s="1052"/>
      <c r="F103" s="1052"/>
      <c r="G103" s="1052"/>
      <c r="H103" s="1052"/>
      <c r="I103" s="1052"/>
      <c r="J103" s="1053"/>
      <c r="K103" s="1024"/>
    </row>
    <row r="104" spans="1:11" s="1025" customFormat="1" ht="21.75" customHeight="1">
      <c r="A104" s="1050"/>
      <c r="B104" s="1039"/>
      <c r="C104" s="1063"/>
      <c r="D104" s="1041"/>
      <c r="E104" s="1052"/>
      <c r="F104" s="1052"/>
      <c r="G104" s="1052"/>
      <c r="H104" s="1052"/>
      <c r="I104" s="1052"/>
      <c r="J104" s="1053"/>
      <c r="K104" s="1024"/>
    </row>
    <row r="105" spans="1:11" s="1025" customFormat="1" ht="21.75" customHeight="1">
      <c r="A105" s="1050"/>
      <c r="B105" s="1064"/>
      <c r="C105" s="1040"/>
      <c r="D105" s="1041"/>
      <c r="E105" s="1052"/>
      <c r="F105" s="1052"/>
      <c r="G105" s="1052"/>
      <c r="H105" s="1052"/>
      <c r="I105" s="1052"/>
      <c r="J105" s="1053"/>
      <c r="K105" s="1024"/>
    </row>
    <row r="106" spans="1:11" s="1025" customFormat="1" ht="21.75" customHeight="1">
      <c r="A106" s="1050"/>
      <c r="B106" s="1039"/>
      <c r="C106" s="1040"/>
      <c r="D106" s="1041"/>
      <c r="E106" s="1052"/>
      <c r="F106" s="1052"/>
      <c r="G106" s="1052"/>
      <c r="H106" s="1052"/>
      <c r="I106" s="1052"/>
      <c r="J106" s="1053"/>
      <c r="K106" s="1024"/>
    </row>
    <row r="107" spans="1:11" s="1025" customFormat="1" ht="21.75" customHeight="1">
      <c r="A107" s="1050" t="s">
        <v>14</v>
      </c>
      <c r="B107" s="1051" t="s">
        <v>14</v>
      </c>
      <c r="C107" s="1040"/>
      <c r="D107" s="1041"/>
      <c r="E107" s="1052"/>
      <c r="F107" s="1052"/>
      <c r="G107" s="1052"/>
      <c r="H107" s="1052"/>
      <c r="I107" s="1052"/>
      <c r="J107" s="1053"/>
      <c r="K107" s="1024"/>
    </row>
    <row r="108" spans="1:11" s="1025" customFormat="1" ht="21.75" customHeight="1">
      <c r="A108" s="1026" t="s">
        <v>14</v>
      </c>
      <c r="B108" s="1049" t="s">
        <v>14</v>
      </c>
      <c r="C108" s="1046"/>
      <c r="D108" s="1047"/>
      <c r="E108" s="1052"/>
      <c r="F108" s="1052"/>
      <c r="G108" s="1052"/>
      <c r="H108" s="1052"/>
      <c r="I108" s="1052"/>
      <c r="J108" s="1030"/>
      <c r="K108" s="1024"/>
    </row>
    <row r="109" spans="1:11" s="1025" customFormat="1" ht="21.75" customHeight="1">
      <c r="A109" s="1033"/>
      <c r="B109" s="1034" t="s">
        <v>1040</v>
      </c>
      <c r="C109" s="1035" t="s">
        <v>14</v>
      </c>
      <c r="D109" s="1036"/>
      <c r="E109" s="1037"/>
      <c r="F109" s="1037"/>
      <c r="G109" s="1037"/>
      <c r="H109" s="1037"/>
      <c r="I109" s="1037">
        <f>SUM(I104:I108)</f>
        <v>0</v>
      </c>
      <c r="J109" s="1065"/>
      <c r="K109" s="1066"/>
    </row>
  </sheetData>
  <mergeCells count="9">
    <mergeCell ref="J5:J6"/>
    <mergeCell ref="E5:F5"/>
    <mergeCell ref="G5:H5"/>
    <mergeCell ref="I5:I6"/>
    <mergeCell ref="A3:C3"/>
    <mergeCell ref="A5:A6"/>
    <mergeCell ref="B5:B6"/>
    <mergeCell ref="C5:C6"/>
    <mergeCell ref="D5:D6"/>
  </mergeCells>
  <printOptions horizontalCentered="1"/>
  <pageMargins left="0.23622047244094488" right="0.23622047244094488" top="0.70866141732283461" bottom="0.39370078740157483" header="0.51181102362204722" footer="0.15748031496062992"/>
  <pageSetup paperSize="9" orientation="landscape" r:id="rId1"/>
  <headerFooter>
    <oddHeader xml:space="preserve">&amp;R&amp;"TH SarabunPSK,ธรรมดา"&amp;12แบบ ปร.4   </oddHeader>
    <oddFooter xml:space="preserve">&amp;C&amp;"TH SarabunPSK,ธรรมดา"&amp;12&amp;F&amp;R&amp;"TH SarabunPSK,ธรรมดา"&amp;12แผ่นที่ &amp;P / &amp;N   </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1:IV76"/>
  <sheetViews>
    <sheetView showGridLines="0" zoomScale="130" zoomScaleNormal="130" workbookViewId="0">
      <selection activeCell="R12" sqref="R12:T12"/>
    </sheetView>
  </sheetViews>
  <sheetFormatPr defaultColWidth="0" defaultRowHeight="18.75" customHeight="1" zeroHeight="1"/>
  <cols>
    <col min="1" max="1" width="7.25" style="270" customWidth="1"/>
    <col min="2" max="7" width="4.75" style="270" customWidth="1"/>
    <col min="8" max="8" width="1.75" style="270" customWidth="1"/>
    <col min="9" max="10" width="4.875" style="270" customWidth="1"/>
    <col min="11" max="14" width="4.75" style="270" customWidth="1"/>
    <col min="15" max="15" width="3.25" style="270" customWidth="1"/>
    <col min="16" max="16" width="4.125" style="270" customWidth="1"/>
    <col min="17" max="17" width="1.75" style="270" customWidth="1"/>
    <col min="18" max="18" width="4.75" style="270" customWidth="1"/>
    <col min="19" max="19" width="3.875" style="270" customWidth="1"/>
    <col min="20" max="21" width="4.75" style="270" customWidth="1"/>
    <col min="22" max="22" width="3.375" style="270" customWidth="1"/>
    <col min="23" max="23" width="9.125" style="270" customWidth="1"/>
    <col min="24" max="16384" width="0" style="270" hidden="1"/>
  </cols>
  <sheetData>
    <row r="1" spans="1:22" s="264" customFormat="1" ht="21" customHeight="1">
      <c r="A1" s="1750" t="s">
        <v>706</v>
      </c>
      <c r="B1" s="1750"/>
      <c r="C1" s="1750"/>
      <c r="D1" s="1750"/>
      <c r="E1" s="1750"/>
      <c r="F1" s="1750"/>
      <c r="G1" s="1750"/>
      <c r="H1" s="1750"/>
      <c r="I1" s="1750"/>
      <c r="J1" s="1750"/>
      <c r="K1" s="1750"/>
      <c r="L1" s="1750"/>
      <c r="M1" s="1750"/>
      <c r="N1" s="1750"/>
      <c r="O1" s="1750"/>
      <c r="P1" s="1750"/>
      <c r="Q1" s="1750"/>
      <c r="R1" s="1750"/>
      <c r="S1" s="1750"/>
      <c r="T1" s="1750"/>
      <c r="U1" s="1750"/>
      <c r="V1" s="1750"/>
    </row>
    <row r="2" spans="1:22" s="264" customFormat="1" ht="21" customHeight="1">
      <c r="A2" s="1751" t="s">
        <v>733</v>
      </c>
      <c r="B2" s="1751"/>
      <c r="C2" s="1751"/>
      <c r="D2" s="1751"/>
      <c r="E2" s="1751"/>
      <c r="F2" s="1751"/>
      <c r="G2" s="1751"/>
      <c r="H2" s="1751"/>
      <c r="I2" s="1751"/>
      <c r="J2" s="1751"/>
      <c r="K2" s="1751"/>
      <c r="L2" s="1751"/>
      <c r="M2" s="1751"/>
      <c r="N2" s="1751"/>
      <c r="O2" s="1751"/>
      <c r="P2" s="1751"/>
      <c r="Q2" s="1751"/>
      <c r="R2" s="1751"/>
      <c r="S2" s="1751"/>
      <c r="T2" s="1751"/>
      <c r="U2" s="1751"/>
      <c r="V2" s="1751"/>
    </row>
    <row r="3" spans="1:22" ht="21.75" customHeight="1">
      <c r="A3" s="267" t="s">
        <v>749</v>
      </c>
      <c r="B3" s="1752" t="s">
        <v>708</v>
      </c>
      <c r="C3" s="1752"/>
      <c r="D3" s="1752"/>
      <c r="E3" s="1753" t="s">
        <v>757</v>
      </c>
      <c r="F3" s="1753"/>
      <c r="G3" s="1753"/>
      <c r="H3" s="1753"/>
      <c r="I3" s="1753"/>
      <c r="J3" s="1753"/>
      <c r="K3" s="1753"/>
      <c r="L3" s="1753"/>
      <c r="M3" s="1753"/>
      <c r="N3" s="1753"/>
      <c r="O3" s="1753"/>
      <c r="P3" s="1753"/>
      <c r="Q3" s="1753"/>
      <c r="R3" s="1753"/>
      <c r="S3" s="1753"/>
      <c r="T3" s="1753"/>
      <c r="U3" s="1753"/>
      <c r="V3" s="1753"/>
    </row>
    <row r="4" spans="1:22" ht="21.75" customHeight="1">
      <c r="A4" s="268" t="s">
        <v>749</v>
      </c>
      <c r="B4" s="1739" t="s">
        <v>709</v>
      </c>
      <c r="C4" s="1739"/>
      <c r="D4" s="1739"/>
      <c r="E4" s="1748" t="s">
        <v>743</v>
      </c>
      <c r="F4" s="1748"/>
      <c r="G4" s="1748"/>
      <c r="H4" s="1748"/>
      <c r="I4" s="1748"/>
      <c r="J4" s="1748"/>
      <c r="K4" s="1748"/>
      <c r="L4" s="1748"/>
      <c r="M4" s="1748"/>
      <c r="N4" s="1748"/>
      <c r="O4" s="1748"/>
      <c r="P4" s="1748"/>
      <c r="Q4" s="1748"/>
      <c r="R4" s="1748"/>
      <c r="S4" s="1748"/>
      <c r="T4" s="1748"/>
      <c r="U4" s="1748"/>
      <c r="V4" s="1748"/>
    </row>
    <row r="5" spans="1:22" ht="21.75" customHeight="1">
      <c r="A5" s="268" t="s">
        <v>749</v>
      </c>
      <c r="B5" s="1739" t="s">
        <v>684</v>
      </c>
      <c r="C5" s="1739"/>
      <c r="D5" s="1739"/>
      <c r="E5" s="1748" t="s">
        <v>742</v>
      </c>
      <c r="F5" s="1748"/>
      <c r="G5" s="1748"/>
      <c r="H5" s="1748"/>
      <c r="I5" s="1748"/>
      <c r="J5" s="1748"/>
      <c r="K5" s="1748"/>
      <c r="L5" s="1748"/>
      <c r="M5" s="1748"/>
      <c r="N5" s="1748"/>
      <c r="O5" s="1748"/>
      <c r="P5" s="1748"/>
      <c r="Q5" s="1748"/>
      <c r="R5" s="1748"/>
      <c r="S5" s="1748"/>
      <c r="T5" s="1748"/>
      <c r="U5" s="1748"/>
      <c r="V5" s="1748"/>
    </row>
    <row r="6" spans="1:22" s="264" customFormat="1" ht="21" customHeight="1">
      <c r="A6" s="268" t="s">
        <v>707</v>
      </c>
      <c r="B6" s="320" t="s">
        <v>734</v>
      </c>
      <c r="C6" s="320"/>
      <c r="D6" s="320"/>
      <c r="E6" s="320"/>
      <c r="F6" s="320"/>
      <c r="G6" s="320"/>
      <c r="H6" s="320"/>
      <c r="I6" s="320"/>
      <c r="J6" s="320"/>
      <c r="K6" s="320"/>
      <c r="L6" s="320"/>
      <c r="M6" s="320"/>
      <c r="N6" s="320"/>
      <c r="O6" s="320"/>
      <c r="P6" s="320"/>
      <c r="Q6" s="320"/>
      <c r="R6" s="320"/>
      <c r="S6" s="320"/>
      <c r="T6" s="320"/>
      <c r="U6" s="320"/>
      <c r="V6" s="320"/>
    </row>
    <row r="7" spans="1:22" ht="21.75" customHeight="1">
      <c r="A7" s="268" t="s">
        <v>749</v>
      </c>
      <c r="B7" s="320" t="s">
        <v>680</v>
      </c>
      <c r="C7" s="320"/>
      <c r="D7" s="320"/>
      <c r="E7" s="320" t="str">
        <f>'ปร.4 (จัดซื้อ)'!E2</f>
        <v>AR 57181</v>
      </c>
      <c r="F7" s="320"/>
      <c r="G7" s="320"/>
      <c r="H7" s="320"/>
      <c r="I7" s="320"/>
      <c r="J7" s="320"/>
      <c r="K7" s="320"/>
      <c r="L7" s="320"/>
      <c r="M7" s="320"/>
      <c r="N7" s="320"/>
      <c r="O7" s="320"/>
      <c r="P7" s="320"/>
      <c r="Q7" s="320"/>
      <c r="R7" s="320"/>
      <c r="S7" s="320"/>
      <c r="T7" s="320"/>
      <c r="U7" s="320"/>
      <c r="V7" s="320"/>
    </row>
    <row r="8" spans="1:22" ht="21.75" customHeight="1">
      <c r="A8" s="268" t="s">
        <v>749</v>
      </c>
      <c r="B8" s="1739" t="s">
        <v>710</v>
      </c>
      <c r="C8" s="1739"/>
      <c r="D8" s="1739"/>
      <c r="E8" s="1739"/>
      <c r="F8" s="1739" t="s">
        <v>711</v>
      </c>
      <c r="G8" s="1739"/>
      <c r="H8" s="1739"/>
      <c r="I8" s="1739"/>
      <c r="J8" s="1749" t="s">
        <v>671</v>
      </c>
      <c r="K8" s="1749"/>
      <c r="L8" s="333">
        <v>1</v>
      </c>
      <c r="M8" s="269" t="s">
        <v>712</v>
      </c>
      <c r="N8" s="1739"/>
      <c r="O8" s="1739"/>
      <c r="P8" s="1739"/>
      <c r="Q8" s="1739"/>
      <c r="R8" s="1739"/>
      <c r="S8" s="1739"/>
      <c r="T8" s="1739"/>
      <c r="U8" s="1739"/>
      <c r="V8" s="1739"/>
    </row>
    <row r="9" spans="1:22" ht="21.75" customHeight="1">
      <c r="A9" s="268" t="s">
        <v>749</v>
      </c>
      <c r="B9" s="1739" t="s">
        <v>693</v>
      </c>
      <c r="C9" s="1739"/>
      <c r="D9" s="1739"/>
      <c r="E9" s="1739"/>
      <c r="F9" s="1740" t="str">
        <f>'ปร.4 (อาคาร)'!F3</f>
        <v xml:space="preserve">30 กรกฎาคม </v>
      </c>
      <c r="G9" s="1740"/>
      <c r="H9" s="1740"/>
      <c r="I9" s="1740"/>
      <c r="J9" s="1740"/>
      <c r="K9" s="1741" t="s">
        <v>747</v>
      </c>
      <c r="L9" s="1742"/>
      <c r="M9" s="1743"/>
      <c r="N9" s="1743"/>
      <c r="O9" s="1743"/>
      <c r="P9" s="1743"/>
      <c r="Q9" s="1743"/>
      <c r="R9" s="1743"/>
      <c r="S9" s="1743"/>
      <c r="T9" s="1743"/>
      <c r="U9" s="1743"/>
      <c r="V9" s="1743"/>
    </row>
    <row r="10" spans="1:22" ht="43.5" customHeight="1" thickBot="1">
      <c r="A10" s="321" t="s">
        <v>582</v>
      </c>
      <c r="B10" s="1744" t="s">
        <v>583</v>
      </c>
      <c r="C10" s="1744"/>
      <c r="D10" s="1744"/>
      <c r="E10" s="1744"/>
      <c r="F10" s="1744"/>
      <c r="G10" s="1744"/>
      <c r="H10" s="1744"/>
      <c r="I10" s="1744"/>
      <c r="J10" s="1744"/>
      <c r="K10" s="1745" t="s">
        <v>713</v>
      </c>
      <c r="L10" s="1744"/>
      <c r="M10" s="1744"/>
      <c r="N10" s="1744"/>
      <c r="O10" s="1745" t="s">
        <v>755</v>
      </c>
      <c r="P10" s="1744"/>
      <c r="Q10" s="1744"/>
      <c r="R10" s="1746" t="s">
        <v>666</v>
      </c>
      <c r="S10" s="1747"/>
      <c r="T10" s="1747"/>
      <c r="U10" s="1744" t="s">
        <v>631</v>
      </c>
      <c r="V10" s="1744"/>
    </row>
    <row r="11" spans="1:22" ht="22.5" thickTop="1">
      <c r="A11" s="271">
        <v>2</v>
      </c>
      <c r="B11" s="1729" t="s">
        <v>750</v>
      </c>
      <c r="C11" s="1729"/>
      <c r="D11" s="1729"/>
      <c r="E11" s="1729"/>
      <c r="F11" s="1729"/>
      <c r="G11" s="1729"/>
      <c r="H11" s="1729"/>
      <c r="I11" s="1729"/>
      <c r="J11" s="1729"/>
      <c r="K11" s="1730">
        <f>'ปร.4 (จัดซื้อ)'!I24</f>
        <v>15355</v>
      </c>
      <c r="L11" s="1730"/>
      <c r="M11" s="1730"/>
      <c r="N11" s="1730"/>
      <c r="O11" s="1731">
        <f>ROUND(K11*7%,0)</f>
        <v>1075</v>
      </c>
      <c r="P11" s="1731"/>
      <c r="Q11" s="1731"/>
      <c r="R11" s="1732">
        <f>K11+O11</f>
        <v>16430</v>
      </c>
      <c r="S11" s="1733"/>
      <c r="T11" s="1734"/>
      <c r="U11" s="1735"/>
      <c r="V11" s="1735"/>
    </row>
    <row r="12" spans="1:22" ht="21.75">
      <c r="A12" s="272"/>
      <c r="B12" s="1722"/>
      <c r="C12" s="1722"/>
      <c r="D12" s="1722"/>
      <c r="E12" s="1722"/>
      <c r="F12" s="1722"/>
      <c r="G12" s="1722"/>
      <c r="H12" s="1722"/>
      <c r="I12" s="1722"/>
      <c r="J12" s="1722"/>
      <c r="K12" s="1723"/>
      <c r="L12" s="1723"/>
      <c r="M12" s="1723"/>
      <c r="N12" s="1723"/>
      <c r="O12" s="1724"/>
      <c r="P12" s="1724"/>
      <c r="Q12" s="1724"/>
      <c r="R12" s="1736"/>
      <c r="S12" s="1737"/>
      <c r="T12" s="1738"/>
      <c r="U12" s="1728"/>
      <c r="V12" s="1728"/>
    </row>
    <row r="13" spans="1:22" ht="21.75">
      <c r="A13" s="272"/>
      <c r="B13" s="1722"/>
      <c r="C13" s="1722"/>
      <c r="D13" s="1722"/>
      <c r="E13" s="1722"/>
      <c r="F13" s="1722"/>
      <c r="G13" s="1722"/>
      <c r="H13" s="1722"/>
      <c r="I13" s="1722"/>
      <c r="J13" s="1722"/>
      <c r="K13" s="1723"/>
      <c r="L13" s="1723"/>
      <c r="M13" s="1723"/>
      <c r="N13" s="1723"/>
      <c r="O13" s="1724"/>
      <c r="P13" s="1724"/>
      <c r="Q13" s="1724"/>
      <c r="R13" s="1725"/>
      <c r="S13" s="1726"/>
      <c r="T13" s="1727"/>
      <c r="U13" s="1728"/>
      <c r="V13" s="1728"/>
    </row>
    <row r="14" spans="1:22" ht="21.75">
      <c r="A14" s="272"/>
      <c r="B14" s="1722"/>
      <c r="C14" s="1722"/>
      <c r="D14" s="1722"/>
      <c r="E14" s="1722"/>
      <c r="F14" s="1722"/>
      <c r="G14" s="1722"/>
      <c r="H14" s="1722"/>
      <c r="I14" s="1722"/>
      <c r="J14" s="1722"/>
      <c r="K14" s="1723"/>
      <c r="L14" s="1723"/>
      <c r="M14" s="1723"/>
      <c r="N14" s="1723"/>
      <c r="O14" s="1724"/>
      <c r="P14" s="1724"/>
      <c r="Q14" s="1724"/>
      <c r="R14" s="1725"/>
      <c r="S14" s="1726"/>
      <c r="T14" s="1727"/>
      <c r="U14" s="1728"/>
      <c r="V14" s="1728"/>
    </row>
    <row r="15" spans="1:22" ht="21.75">
      <c r="A15" s="273"/>
      <c r="B15" s="1722"/>
      <c r="C15" s="1722"/>
      <c r="D15" s="1722"/>
      <c r="E15" s="1722"/>
      <c r="F15" s="1722"/>
      <c r="G15" s="1722"/>
      <c r="H15" s="1722"/>
      <c r="I15" s="1722"/>
      <c r="J15" s="1722"/>
      <c r="K15" s="1723"/>
      <c r="L15" s="1723"/>
      <c r="M15" s="1723"/>
      <c r="N15" s="1723"/>
      <c r="O15" s="1724"/>
      <c r="P15" s="1724"/>
      <c r="Q15" s="1724"/>
      <c r="R15" s="1725"/>
      <c r="S15" s="1726"/>
      <c r="T15" s="1727"/>
      <c r="U15" s="1728"/>
      <c r="V15" s="1728"/>
    </row>
    <row r="16" spans="1:22" ht="21.75">
      <c r="A16" s="273"/>
      <c r="B16" s="1722"/>
      <c r="C16" s="1722"/>
      <c r="D16" s="1722"/>
      <c r="E16" s="1722"/>
      <c r="F16" s="1722"/>
      <c r="G16" s="1722"/>
      <c r="H16" s="1722"/>
      <c r="I16" s="1722"/>
      <c r="J16" s="1722"/>
      <c r="K16" s="1723"/>
      <c r="L16" s="1723"/>
      <c r="M16" s="1723"/>
      <c r="N16" s="1723"/>
      <c r="O16" s="1724"/>
      <c r="P16" s="1724"/>
      <c r="Q16" s="1724"/>
      <c r="R16" s="1725"/>
      <c r="S16" s="1726"/>
      <c r="T16" s="1727"/>
      <c r="U16" s="1728"/>
      <c r="V16" s="1728"/>
    </row>
    <row r="17" spans="1:256" ht="21.75">
      <c r="A17" s="274"/>
      <c r="B17" s="1707"/>
      <c r="C17" s="1707"/>
      <c r="D17" s="1707"/>
      <c r="E17" s="1707"/>
      <c r="F17" s="1707"/>
      <c r="G17" s="1707"/>
      <c r="H17" s="1707"/>
      <c r="I17" s="1707"/>
      <c r="J17" s="1707"/>
      <c r="K17" s="1708"/>
      <c r="L17" s="1708"/>
      <c r="M17" s="1708"/>
      <c r="N17" s="1708"/>
      <c r="O17" s="1709"/>
      <c r="P17" s="1709"/>
      <c r="Q17" s="1709"/>
      <c r="R17" s="1710"/>
      <c r="S17" s="1711"/>
      <c r="T17" s="1712"/>
      <c r="U17" s="1713"/>
      <c r="V17" s="1713"/>
    </row>
    <row r="18" spans="1:256" ht="21.75">
      <c r="A18" s="275" t="s">
        <v>93</v>
      </c>
      <c r="B18" s="1714" t="s">
        <v>721</v>
      </c>
      <c r="C18" s="1715"/>
      <c r="D18" s="1715"/>
      <c r="E18" s="1715"/>
      <c r="F18" s="1715"/>
      <c r="G18" s="1715"/>
      <c r="H18" s="1715"/>
      <c r="I18" s="1715"/>
      <c r="J18" s="1715"/>
      <c r="K18" s="1715"/>
      <c r="L18" s="1715"/>
      <c r="M18" s="1715"/>
      <c r="N18" s="1715"/>
      <c r="O18" s="1715"/>
      <c r="P18" s="1715"/>
      <c r="Q18" s="1716"/>
      <c r="R18" s="1717">
        <f>R11</f>
        <v>16430</v>
      </c>
      <c r="S18" s="1718"/>
      <c r="T18" s="1719"/>
      <c r="U18" s="1720"/>
      <c r="V18" s="1721"/>
    </row>
    <row r="19" spans="1:256" ht="22.5" thickBot="1">
      <c r="A19" s="274"/>
      <c r="B19" s="1695" t="s">
        <v>722</v>
      </c>
      <c r="C19" s="1696"/>
      <c r="D19" s="1696"/>
      <c r="E19" s="1696"/>
      <c r="F19" s="1694" t="str">
        <f>"( "&amp;(BAHTTEXT(R19))&amp;")"</f>
        <v>( หนึ่งหมื่นหกพันบาทถ้วน)</v>
      </c>
      <c r="G19" s="1694"/>
      <c r="H19" s="1694"/>
      <c r="I19" s="1694"/>
      <c r="J19" s="1694"/>
      <c r="K19" s="1694"/>
      <c r="L19" s="1694"/>
      <c r="M19" s="1694"/>
      <c r="N19" s="1694"/>
      <c r="O19" s="1694"/>
      <c r="P19" s="1694"/>
      <c r="Q19" s="1697"/>
      <c r="R19" s="1698">
        <f>FLOOR(R18,1000)</f>
        <v>16000</v>
      </c>
      <c r="S19" s="1699"/>
      <c r="T19" s="1700"/>
      <c r="U19" s="1701" t="s">
        <v>723</v>
      </c>
      <c r="V19" s="1702"/>
    </row>
    <row r="20" spans="1:256" ht="22.5" thickTop="1">
      <c r="A20" s="267" t="s">
        <v>707</v>
      </c>
      <c r="B20" s="1703" t="s">
        <v>724</v>
      </c>
      <c r="C20" s="1703"/>
      <c r="D20" s="1703"/>
      <c r="E20" s="1703"/>
      <c r="F20" s="1703"/>
      <c r="G20" s="1704"/>
      <c r="H20" s="1704"/>
      <c r="I20" s="1704"/>
      <c r="J20" s="1705" t="s">
        <v>725</v>
      </c>
      <c r="K20" s="1705"/>
      <c r="L20" s="1705"/>
      <c r="M20" s="1706"/>
      <c r="N20" s="1706"/>
      <c r="O20" s="1706"/>
      <c r="P20" s="1706"/>
      <c r="Q20" s="1706"/>
      <c r="R20" s="1706"/>
      <c r="S20" s="1706"/>
      <c r="T20" s="1706"/>
      <c r="U20" s="1706"/>
      <c r="V20" s="1706"/>
    </row>
    <row r="21" spans="1:256" ht="21.75">
      <c r="A21" s="276" t="s">
        <v>707</v>
      </c>
      <c r="B21" s="1691" t="s">
        <v>726</v>
      </c>
      <c r="C21" s="1691"/>
      <c r="D21" s="1691"/>
      <c r="E21" s="1691"/>
      <c r="F21" s="1691"/>
      <c r="G21" s="1692"/>
      <c r="H21" s="1692"/>
      <c r="I21" s="1692"/>
      <c r="J21" s="1693" t="s">
        <v>727</v>
      </c>
      <c r="K21" s="1693"/>
      <c r="L21" s="1693"/>
      <c r="M21" s="1694"/>
      <c r="N21" s="1694"/>
      <c r="O21" s="1694"/>
      <c r="P21" s="1694"/>
      <c r="Q21" s="1694"/>
      <c r="R21" s="1694"/>
      <c r="S21" s="1694"/>
      <c r="T21" s="1694"/>
      <c r="U21" s="1694"/>
      <c r="V21" s="1694"/>
    </row>
    <row r="22" spans="1:256" s="283" customFormat="1" ht="21" customHeight="1">
      <c r="A22" s="277"/>
      <c r="B22" s="278"/>
      <c r="C22" s="278"/>
      <c r="D22" s="278"/>
      <c r="E22" s="278"/>
      <c r="F22" s="278"/>
      <c r="G22" s="279"/>
      <c r="H22" s="279"/>
      <c r="I22" s="279"/>
      <c r="J22" s="280"/>
      <c r="K22" s="280"/>
      <c r="L22" s="280"/>
      <c r="M22" s="281"/>
      <c r="N22" s="281"/>
      <c r="O22" s="281"/>
      <c r="P22" s="281"/>
      <c r="Q22" s="281"/>
      <c r="R22" s="281"/>
      <c r="S22" s="281"/>
      <c r="T22" s="281"/>
      <c r="U22" s="281"/>
      <c r="V22" s="281"/>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c r="AS22" s="282"/>
      <c r="AT22" s="282"/>
      <c r="AU22" s="282"/>
      <c r="AV22" s="282"/>
      <c r="AW22" s="282"/>
      <c r="AX22" s="282"/>
      <c r="AY22" s="282"/>
      <c r="AZ22" s="282"/>
      <c r="BA22" s="282"/>
      <c r="BB22" s="282"/>
      <c r="BC22" s="282"/>
      <c r="BD22" s="282"/>
      <c r="BE22" s="282"/>
      <c r="BF22" s="282"/>
      <c r="BG22" s="282"/>
      <c r="BH22" s="282"/>
      <c r="BI22" s="282"/>
      <c r="BJ22" s="282"/>
      <c r="BK22" s="282"/>
      <c r="BL22" s="282"/>
      <c r="BM22" s="282"/>
      <c r="BN22" s="282"/>
      <c r="BO22" s="282"/>
      <c r="BP22" s="282"/>
      <c r="BQ22" s="282"/>
      <c r="BR22" s="282"/>
      <c r="BS22" s="282"/>
      <c r="BT22" s="282"/>
      <c r="BU22" s="282"/>
      <c r="BV22" s="282"/>
      <c r="BW22" s="282"/>
      <c r="BX22" s="282"/>
      <c r="BY22" s="282"/>
      <c r="BZ22" s="282"/>
      <c r="CA22" s="282"/>
      <c r="CB22" s="282"/>
      <c r="CC22" s="282"/>
      <c r="CD22" s="282"/>
      <c r="CE22" s="282"/>
      <c r="CF22" s="282"/>
      <c r="CG22" s="282"/>
      <c r="CH22" s="282"/>
      <c r="CI22" s="282"/>
      <c r="CJ22" s="282"/>
      <c r="CK22" s="282"/>
      <c r="CL22" s="282"/>
      <c r="CM22" s="282"/>
      <c r="CN22" s="282"/>
      <c r="CO22" s="282"/>
      <c r="CP22" s="282"/>
      <c r="CQ22" s="282"/>
      <c r="CR22" s="282"/>
      <c r="CS22" s="282"/>
      <c r="CT22" s="282"/>
      <c r="CU22" s="282"/>
      <c r="CV22" s="282"/>
      <c r="CW22" s="282"/>
      <c r="CX22" s="282"/>
      <c r="CY22" s="282"/>
      <c r="CZ22" s="282"/>
      <c r="DA22" s="282"/>
      <c r="DB22" s="282"/>
      <c r="DC22" s="282"/>
      <c r="DD22" s="282"/>
      <c r="DE22" s="282"/>
      <c r="DF22" s="282"/>
      <c r="DG22" s="282"/>
      <c r="DH22" s="282"/>
      <c r="DI22" s="282"/>
      <c r="DJ22" s="282"/>
      <c r="DK22" s="282"/>
      <c r="DL22" s="282"/>
      <c r="DM22" s="282"/>
      <c r="DN22" s="282"/>
      <c r="DO22" s="282"/>
      <c r="DP22" s="282"/>
      <c r="DQ22" s="282"/>
      <c r="DR22" s="282"/>
      <c r="DS22" s="282"/>
      <c r="DT22" s="282"/>
      <c r="DU22" s="282"/>
      <c r="DV22" s="282"/>
      <c r="DW22" s="282"/>
      <c r="DX22" s="282"/>
      <c r="DY22" s="282"/>
      <c r="DZ22" s="282"/>
      <c r="EA22" s="282"/>
      <c r="EB22" s="282"/>
      <c r="EC22" s="282"/>
      <c r="ED22" s="282"/>
      <c r="EE22" s="282"/>
      <c r="EF22" s="282"/>
      <c r="EG22" s="282"/>
      <c r="EH22" s="282"/>
      <c r="EI22" s="282"/>
      <c r="EJ22" s="282"/>
      <c r="EK22" s="282"/>
      <c r="EL22" s="282"/>
      <c r="EM22" s="282"/>
      <c r="EN22" s="282"/>
      <c r="EO22" s="282"/>
      <c r="EP22" s="282"/>
      <c r="EQ22" s="282"/>
      <c r="ER22" s="282"/>
      <c r="ES22" s="282"/>
      <c r="ET22" s="282"/>
      <c r="EU22" s="282"/>
      <c r="EV22" s="282"/>
      <c r="EW22" s="282"/>
      <c r="EX22" s="282"/>
      <c r="EY22" s="282"/>
      <c r="EZ22" s="282"/>
      <c r="FA22" s="282"/>
      <c r="FB22" s="282"/>
      <c r="FC22" s="282"/>
      <c r="FD22" s="282"/>
      <c r="FE22" s="282"/>
      <c r="FF22" s="282"/>
      <c r="FG22" s="282"/>
      <c r="FH22" s="282"/>
      <c r="FI22" s="282"/>
      <c r="FJ22" s="282"/>
      <c r="FK22" s="282"/>
      <c r="FL22" s="282"/>
      <c r="FM22" s="282"/>
      <c r="FN22" s="282"/>
      <c r="FO22" s="282"/>
      <c r="FP22" s="282"/>
      <c r="FQ22" s="282"/>
      <c r="FR22" s="282"/>
      <c r="FS22" s="282"/>
      <c r="FT22" s="282"/>
      <c r="FU22" s="282"/>
      <c r="FV22" s="282"/>
      <c r="FW22" s="282"/>
      <c r="FX22" s="282"/>
      <c r="FY22" s="282"/>
      <c r="FZ22" s="282"/>
      <c r="GA22" s="282"/>
      <c r="GB22" s="282"/>
      <c r="GC22" s="282"/>
      <c r="GD22" s="282"/>
      <c r="GE22" s="282"/>
      <c r="GF22" s="282"/>
      <c r="GG22" s="282"/>
      <c r="GH22" s="282"/>
      <c r="GI22" s="282"/>
      <c r="GJ22" s="282"/>
      <c r="GK22" s="282"/>
      <c r="GL22" s="282"/>
      <c r="GM22" s="282"/>
      <c r="GN22" s="282"/>
      <c r="GO22" s="282"/>
      <c r="GP22" s="282"/>
      <c r="GQ22" s="282"/>
      <c r="GR22" s="282"/>
      <c r="GS22" s="282"/>
      <c r="GT22" s="282"/>
      <c r="GU22" s="282"/>
      <c r="GV22" s="282"/>
      <c r="GW22" s="282"/>
      <c r="GX22" s="282"/>
      <c r="GY22" s="282"/>
      <c r="GZ22" s="282"/>
      <c r="HA22" s="282"/>
      <c r="HB22" s="282"/>
      <c r="HC22" s="282"/>
      <c r="HD22" s="282"/>
      <c r="HE22" s="282"/>
      <c r="HF22" s="282"/>
      <c r="HG22" s="282"/>
      <c r="HH22" s="282"/>
      <c r="HI22" s="282"/>
      <c r="HJ22" s="282"/>
      <c r="HK22" s="282"/>
      <c r="HL22" s="282"/>
      <c r="HM22" s="282"/>
      <c r="HN22" s="282"/>
      <c r="HO22" s="282"/>
      <c r="HP22" s="282"/>
      <c r="HQ22" s="282"/>
      <c r="HR22" s="282"/>
      <c r="HS22" s="282"/>
      <c r="HT22" s="282"/>
      <c r="HU22" s="282"/>
      <c r="HV22" s="282"/>
      <c r="HW22" s="282"/>
      <c r="HX22" s="282"/>
      <c r="HY22" s="282"/>
      <c r="HZ22" s="282"/>
      <c r="IA22" s="282"/>
      <c r="IB22" s="282"/>
      <c r="IC22" s="282"/>
      <c r="ID22" s="282"/>
      <c r="IE22" s="282"/>
      <c r="IF22" s="282"/>
      <c r="IG22" s="282"/>
      <c r="IH22" s="282"/>
      <c r="II22" s="282"/>
      <c r="IJ22" s="282"/>
      <c r="IK22" s="282"/>
      <c r="IL22" s="282"/>
      <c r="IM22" s="282"/>
      <c r="IN22" s="282"/>
      <c r="IO22" s="282"/>
      <c r="IP22" s="282"/>
      <c r="IQ22" s="282"/>
      <c r="IR22" s="282"/>
      <c r="IS22" s="282"/>
      <c r="IT22" s="282"/>
      <c r="IU22" s="282"/>
      <c r="IV22" s="282"/>
    </row>
    <row r="23" spans="1:256" s="283" customFormat="1" ht="21" customHeight="1">
      <c r="A23" s="327"/>
      <c r="B23" s="327"/>
      <c r="C23" s="284"/>
      <c r="D23" s="284"/>
      <c r="E23" s="284"/>
      <c r="F23" s="285"/>
      <c r="G23" s="327"/>
      <c r="H23" s="327"/>
      <c r="I23" s="327"/>
      <c r="J23" s="327"/>
      <c r="K23" s="285"/>
      <c r="L23" s="285"/>
      <c r="M23" s="285"/>
      <c r="N23" s="285"/>
      <c r="O23" s="285"/>
      <c r="P23" s="285"/>
      <c r="Q23" s="285"/>
      <c r="R23" s="285"/>
      <c r="S23" s="285"/>
      <c r="T23" s="285"/>
      <c r="U23" s="327"/>
      <c r="V23" s="327"/>
      <c r="W23" s="286"/>
      <c r="X23" s="286"/>
      <c r="Y23" s="286"/>
      <c r="Z23" s="286"/>
      <c r="AA23" s="286"/>
      <c r="AB23" s="286"/>
      <c r="AC23" s="286"/>
      <c r="AD23" s="286"/>
      <c r="AE23" s="286"/>
      <c r="AF23" s="286"/>
      <c r="AG23" s="286"/>
      <c r="AH23" s="286"/>
      <c r="AI23" s="286"/>
      <c r="AJ23" s="286"/>
      <c r="AK23" s="286"/>
      <c r="AL23" s="286"/>
      <c r="AM23" s="286"/>
      <c r="AN23" s="286"/>
      <c r="AO23" s="286"/>
      <c r="AP23" s="286"/>
      <c r="AQ23" s="286"/>
      <c r="AR23" s="286"/>
      <c r="AS23" s="286"/>
      <c r="AT23" s="286"/>
      <c r="AU23" s="286"/>
      <c r="AV23" s="286"/>
      <c r="AW23" s="286"/>
      <c r="AX23" s="286"/>
      <c r="AY23" s="286"/>
      <c r="AZ23" s="286"/>
      <c r="BA23" s="286"/>
      <c r="BB23" s="286"/>
      <c r="BC23" s="286"/>
      <c r="BD23" s="286"/>
      <c r="BE23" s="286"/>
      <c r="BF23" s="286"/>
      <c r="BG23" s="286"/>
      <c r="BH23" s="286"/>
      <c r="BI23" s="286"/>
      <c r="BJ23" s="286"/>
      <c r="BK23" s="286"/>
      <c r="BL23" s="286"/>
      <c r="BM23" s="286"/>
      <c r="BN23" s="286"/>
      <c r="BO23" s="286"/>
      <c r="BP23" s="286"/>
      <c r="BQ23" s="286"/>
      <c r="BR23" s="286"/>
      <c r="BS23" s="286"/>
      <c r="BT23" s="286"/>
      <c r="BU23" s="286"/>
      <c r="BV23" s="286"/>
      <c r="BW23" s="286"/>
      <c r="BX23" s="286"/>
      <c r="BY23" s="286"/>
      <c r="BZ23" s="286"/>
      <c r="CA23" s="286"/>
      <c r="CB23" s="286"/>
      <c r="CC23" s="286"/>
      <c r="CD23" s="286"/>
      <c r="CE23" s="286"/>
      <c r="CF23" s="286"/>
      <c r="CG23" s="286"/>
      <c r="CH23" s="286"/>
      <c r="CI23" s="286"/>
      <c r="CJ23" s="286"/>
      <c r="CK23" s="286"/>
      <c r="CL23" s="286"/>
      <c r="CM23" s="286"/>
      <c r="CN23" s="286"/>
      <c r="CO23" s="286"/>
      <c r="CP23" s="286"/>
      <c r="CQ23" s="286"/>
      <c r="CR23" s="286"/>
      <c r="CS23" s="286"/>
      <c r="CT23" s="286"/>
      <c r="CU23" s="286"/>
      <c r="CV23" s="286"/>
      <c r="CW23" s="286"/>
      <c r="CX23" s="286"/>
      <c r="CY23" s="286"/>
      <c r="CZ23" s="286"/>
      <c r="DA23" s="286"/>
      <c r="DB23" s="286"/>
      <c r="DC23" s="286"/>
      <c r="DD23" s="286"/>
      <c r="DE23" s="286"/>
      <c r="DF23" s="286"/>
      <c r="DG23" s="286"/>
      <c r="DH23" s="286"/>
      <c r="DI23" s="286"/>
      <c r="DJ23" s="286"/>
      <c r="DK23" s="286"/>
      <c r="DL23" s="286"/>
      <c r="DM23" s="286"/>
      <c r="DN23" s="286"/>
      <c r="DO23" s="286"/>
      <c r="DP23" s="286"/>
      <c r="DQ23" s="286"/>
      <c r="DR23" s="286"/>
      <c r="DS23" s="286"/>
      <c r="DT23" s="286"/>
      <c r="DU23" s="286"/>
      <c r="DV23" s="286"/>
      <c r="DW23" s="286"/>
      <c r="DX23" s="286"/>
      <c r="DY23" s="286"/>
      <c r="DZ23" s="286"/>
      <c r="EA23" s="286"/>
      <c r="EB23" s="286"/>
      <c r="EC23" s="286"/>
      <c r="ED23" s="286"/>
      <c r="EE23" s="286"/>
      <c r="EF23" s="286"/>
      <c r="EG23" s="286"/>
      <c r="EH23" s="286"/>
      <c r="EI23" s="286"/>
      <c r="EJ23" s="286"/>
      <c r="EK23" s="286"/>
      <c r="EL23" s="286"/>
      <c r="EM23" s="286"/>
      <c r="EN23" s="286"/>
      <c r="EO23" s="286"/>
      <c r="EP23" s="286"/>
      <c r="EQ23" s="286"/>
      <c r="ER23" s="286"/>
      <c r="ES23" s="286"/>
      <c r="ET23" s="286"/>
      <c r="EU23" s="286"/>
      <c r="EV23" s="286"/>
      <c r="EW23" s="286"/>
      <c r="EX23" s="286"/>
      <c r="EY23" s="286"/>
      <c r="EZ23" s="286"/>
      <c r="FA23" s="286"/>
      <c r="FB23" s="286"/>
      <c r="FC23" s="286"/>
      <c r="FD23" s="286"/>
      <c r="FE23" s="286"/>
      <c r="FF23" s="286"/>
      <c r="FG23" s="286"/>
      <c r="FH23" s="286"/>
      <c r="FI23" s="286"/>
      <c r="FJ23" s="286"/>
      <c r="FK23" s="286"/>
      <c r="FL23" s="286"/>
      <c r="FM23" s="286"/>
      <c r="FN23" s="286"/>
      <c r="FO23" s="286"/>
      <c r="FP23" s="286"/>
      <c r="FQ23" s="286"/>
      <c r="FR23" s="286"/>
      <c r="FS23" s="286"/>
      <c r="FT23" s="286"/>
      <c r="FU23" s="286"/>
      <c r="FV23" s="286"/>
      <c r="FW23" s="286"/>
      <c r="FX23" s="286"/>
      <c r="FY23" s="286"/>
      <c r="FZ23" s="286"/>
      <c r="GA23" s="286"/>
      <c r="GB23" s="286"/>
      <c r="GC23" s="286"/>
      <c r="GD23" s="286"/>
      <c r="GE23" s="286"/>
      <c r="GF23" s="286"/>
      <c r="GG23" s="286"/>
      <c r="GH23" s="286"/>
      <c r="GI23" s="286"/>
      <c r="GJ23" s="286"/>
      <c r="GK23" s="286"/>
      <c r="GL23" s="286"/>
      <c r="GM23" s="286"/>
      <c r="GN23" s="286"/>
      <c r="GO23" s="286"/>
      <c r="GP23" s="286"/>
      <c r="GQ23" s="286"/>
      <c r="GR23" s="286"/>
      <c r="GS23" s="286"/>
      <c r="GT23" s="286"/>
      <c r="GU23" s="286"/>
      <c r="GV23" s="286"/>
      <c r="GW23" s="286"/>
      <c r="GX23" s="286"/>
      <c r="GY23" s="286"/>
      <c r="GZ23" s="286"/>
      <c r="HA23" s="286"/>
      <c r="HB23" s="286"/>
      <c r="HC23" s="286"/>
      <c r="HD23" s="286"/>
      <c r="HE23" s="286"/>
      <c r="HF23" s="286"/>
      <c r="HG23" s="286"/>
      <c r="HH23" s="286"/>
      <c r="HI23" s="286"/>
      <c r="HJ23" s="286"/>
      <c r="HK23" s="286"/>
      <c r="HL23" s="286"/>
      <c r="HM23" s="286"/>
      <c r="HN23" s="286"/>
      <c r="HO23" s="286"/>
      <c r="HP23" s="286"/>
      <c r="HQ23" s="286"/>
      <c r="HR23" s="286"/>
      <c r="HS23" s="286"/>
      <c r="HT23" s="286"/>
      <c r="HU23" s="286"/>
      <c r="HV23" s="286"/>
      <c r="HW23" s="286"/>
      <c r="HX23" s="286"/>
      <c r="HY23" s="286"/>
      <c r="HZ23" s="286"/>
      <c r="IA23" s="286"/>
      <c r="IB23" s="286"/>
      <c r="IC23" s="286"/>
      <c r="ID23" s="286"/>
      <c r="IE23" s="286"/>
      <c r="IF23" s="286"/>
      <c r="IG23" s="286"/>
      <c r="IH23" s="286"/>
      <c r="II23" s="286"/>
      <c r="IJ23" s="286"/>
      <c r="IK23" s="286"/>
      <c r="IL23" s="286"/>
      <c r="IM23" s="286"/>
      <c r="IN23" s="286"/>
      <c r="IO23" s="286"/>
      <c r="IP23" s="286"/>
      <c r="IQ23" s="286"/>
      <c r="IR23" s="286"/>
      <c r="IS23" s="286"/>
      <c r="IT23" s="286"/>
      <c r="IU23" s="286"/>
      <c r="IV23" s="286"/>
    </row>
    <row r="24" spans="1:256" s="283" customFormat="1" ht="21" customHeight="1">
      <c r="A24" s="1677"/>
      <c r="B24" s="1677"/>
      <c r="C24" s="282"/>
      <c r="D24" s="282"/>
      <c r="E24" s="1688" t="s">
        <v>688</v>
      </c>
      <c r="F24" s="1688"/>
      <c r="G24" s="1688"/>
      <c r="H24" s="1688"/>
      <c r="I24" s="1676" t="s">
        <v>735</v>
      </c>
      <c r="J24" s="1676"/>
      <c r="K24" s="1676"/>
      <c r="L24" s="1676"/>
      <c r="M24" s="1676"/>
      <c r="N24" s="287"/>
      <c r="O24" s="1689"/>
      <c r="P24" s="1689"/>
      <c r="Q24" s="1689"/>
      <c r="R24" s="1689"/>
      <c r="S24" s="1689"/>
      <c r="T24" s="1689"/>
      <c r="U24" s="1677"/>
      <c r="V24" s="1677"/>
      <c r="W24" s="282"/>
      <c r="X24" s="282"/>
      <c r="Y24" s="282"/>
      <c r="Z24" s="282"/>
      <c r="AA24" s="282"/>
      <c r="AB24" s="282"/>
      <c r="AC24" s="282"/>
      <c r="AD24" s="282"/>
      <c r="AE24" s="282"/>
      <c r="AF24" s="282"/>
      <c r="AG24" s="282"/>
      <c r="AH24" s="282"/>
      <c r="AI24" s="282"/>
      <c r="AJ24" s="282"/>
      <c r="AK24" s="282"/>
      <c r="AL24" s="282"/>
      <c r="AM24" s="282"/>
      <c r="AN24" s="282"/>
      <c r="AO24" s="282"/>
      <c r="AP24" s="282"/>
      <c r="AQ24" s="282"/>
      <c r="AR24" s="282"/>
      <c r="AS24" s="282"/>
      <c r="AT24" s="282"/>
      <c r="AU24" s="282"/>
      <c r="AV24" s="282"/>
      <c r="AW24" s="282"/>
      <c r="AX24" s="282"/>
      <c r="AY24" s="282"/>
      <c r="AZ24" s="282"/>
      <c r="BA24" s="282"/>
      <c r="BB24" s="282"/>
      <c r="BC24" s="282"/>
      <c r="BD24" s="282"/>
      <c r="BE24" s="282"/>
      <c r="BF24" s="282"/>
      <c r="BG24" s="282"/>
      <c r="BH24" s="282"/>
      <c r="BI24" s="282"/>
      <c r="BJ24" s="282"/>
      <c r="BK24" s="282"/>
      <c r="BL24" s="282"/>
      <c r="BM24" s="282"/>
      <c r="BN24" s="282"/>
      <c r="BO24" s="282"/>
      <c r="BP24" s="282"/>
      <c r="BQ24" s="282"/>
      <c r="BR24" s="282"/>
      <c r="BS24" s="282"/>
      <c r="BT24" s="282"/>
      <c r="BU24" s="282"/>
      <c r="BV24" s="282"/>
      <c r="BW24" s="282"/>
      <c r="BX24" s="282"/>
      <c r="BY24" s="282"/>
      <c r="BZ24" s="282"/>
      <c r="CA24" s="282"/>
      <c r="CB24" s="282"/>
      <c r="CC24" s="282"/>
      <c r="CD24" s="282"/>
      <c r="CE24" s="282"/>
      <c r="CF24" s="282"/>
      <c r="CG24" s="282"/>
      <c r="CH24" s="282"/>
      <c r="CI24" s="282"/>
      <c r="CJ24" s="282"/>
      <c r="CK24" s="282"/>
      <c r="CL24" s="282"/>
      <c r="CM24" s="282"/>
      <c r="CN24" s="282"/>
      <c r="CO24" s="282"/>
      <c r="CP24" s="282"/>
      <c r="CQ24" s="282"/>
      <c r="CR24" s="282"/>
      <c r="CS24" s="282"/>
      <c r="CT24" s="282"/>
      <c r="CU24" s="282"/>
      <c r="CV24" s="282"/>
      <c r="CW24" s="282"/>
      <c r="CX24" s="282"/>
      <c r="CY24" s="282"/>
      <c r="CZ24" s="282"/>
      <c r="DA24" s="282"/>
      <c r="DB24" s="282"/>
      <c r="DC24" s="282"/>
      <c r="DD24" s="282"/>
      <c r="DE24" s="282"/>
      <c r="DF24" s="282"/>
      <c r="DG24" s="282"/>
      <c r="DH24" s="282"/>
      <c r="DI24" s="282"/>
      <c r="DJ24" s="282"/>
      <c r="DK24" s="282"/>
      <c r="DL24" s="282"/>
      <c r="DM24" s="282"/>
      <c r="DN24" s="282"/>
      <c r="DO24" s="282"/>
      <c r="DP24" s="282"/>
      <c r="DQ24" s="282"/>
      <c r="DR24" s="282"/>
      <c r="DS24" s="282"/>
      <c r="DT24" s="282"/>
      <c r="DU24" s="282"/>
      <c r="DV24" s="282"/>
      <c r="DW24" s="282"/>
      <c r="DX24" s="282"/>
      <c r="DY24" s="282"/>
      <c r="DZ24" s="282"/>
      <c r="EA24" s="282"/>
      <c r="EB24" s="282"/>
      <c r="EC24" s="282"/>
      <c r="ED24" s="282"/>
      <c r="EE24" s="282"/>
      <c r="EF24" s="282"/>
      <c r="EG24" s="282"/>
      <c r="EH24" s="282"/>
      <c r="EI24" s="282"/>
      <c r="EJ24" s="282"/>
      <c r="EK24" s="282"/>
      <c r="EL24" s="282"/>
      <c r="EM24" s="282"/>
      <c r="EN24" s="282"/>
      <c r="EO24" s="282"/>
      <c r="EP24" s="282"/>
      <c r="EQ24" s="282"/>
      <c r="ER24" s="282"/>
      <c r="ES24" s="282"/>
      <c r="ET24" s="282"/>
      <c r="EU24" s="282"/>
      <c r="EV24" s="282"/>
      <c r="EW24" s="282"/>
      <c r="EX24" s="282"/>
      <c r="EY24" s="282"/>
      <c r="EZ24" s="282"/>
      <c r="FA24" s="282"/>
      <c r="FB24" s="282"/>
      <c r="FC24" s="282"/>
      <c r="FD24" s="282"/>
      <c r="FE24" s="282"/>
      <c r="FF24" s="282"/>
      <c r="FG24" s="282"/>
      <c r="FH24" s="282"/>
      <c r="FI24" s="282"/>
      <c r="FJ24" s="282"/>
      <c r="FK24" s="282"/>
      <c r="FL24" s="282"/>
      <c r="FM24" s="282"/>
      <c r="FN24" s="282"/>
      <c r="FO24" s="282"/>
      <c r="FP24" s="282"/>
      <c r="FQ24" s="282"/>
      <c r="FR24" s="282"/>
      <c r="FS24" s="282"/>
      <c r="FT24" s="282"/>
      <c r="FU24" s="282"/>
      <c r="FV24" s="282"/>
      <c r="FW24" s="282"/>
      <c r="FX24" s="282"/>
      <c r="FY24" s="282"/>
      <c r="FZ24" s="282"/>
      <c r="GA24" s="282"/>
      <c r="GB24" s="282"/>
      <c r="GC24" s="282"/>
      <c r="GD24" s="282"/>
      <c r="GE24" s="282"/>
      <c r="GF24" s="282"/>
      <c r="GG24" s="282"/>
      <c r="GH24" s="282"/>
      <c r="GI24" s="282"/>
      <c r="GJ24" s="282"/>
      <c r="GK24" s="282"/>
      <c r="GL24" s="282"/>
      <c r="GM24" s="282"/>
      <c r="GN24" s="282"/>
      <c r="GO24" s="282"/>
      <c r="GP24" s="282"/>
      <c r="GQ24" s="282"/>
      <c r="GR24" s="282"/>
      <c r="GS24" s="282"/>
      <c r="GT24" s="282"/>
      <c r="GU24" s="282"/>
      <c r="GV24" s="282"/>
      <c r="GW24" s="282"/>
      <c r="GX24" s="282"/>
      <c r="GY24" s="282"/>
      <c r="GZ24" s="282"/>
      <c r="HA24" s="282"/>
      <c r="HB24" s="282"/>
      <c r="HC24" s="282"/>
      <c r="HD24" s="282"/>
      <c r="HE24" s="282"/>
      <c r="HF24" s="282"/>
      <c r="HG24" s="282"/>
      <c r="HH24" s="282"/>
      <c r="HI24" s="282"/>
      <c r="HJ24" s="282"/>
      <c r="HK24" s="282"/>
      <c r="HL24" s="282"/>
      <c r="HM24" s="282"/>
      <c r="HN24" s="282"/>
      <c r="HO24" s="282"/>
      <c r="HP24" s="282"/>
      <c r="HQ24" s="282"/>
      <c r="HR24" s="282"/>
      <c r="HS24" s="282"/>
      <c r="HT24" s="282"/>
      <c r="HU24" s="282"/>
      <c r="HV24" s="282"/>
      <c r="HW24" s="282"/>
      <c r="HX24" s="282"/>
      <c r="HY24" s="282"/>
      <c r="HZ24" s="282"/>
      <c r="IA24" s="282"/>
      <c r="IB24" s="282"/>
      <c r="IC24" s="282"/>
      <c r="ID24" s="282"/>
      <c r="IE24" s="282"/>
      <c r="IF24" s="282"/>
      <c r="IG24" s="282"/>
      <c r="IH24" s="282"/>
      <c r="II24" s="282"/>
      <c r="IJ24" s="282"/>
      <c r="IK24" s="282"/>
      <c r="IL24" s="282"/>
      <c r="IM24" s="282"/>
      <c r="IN24" s="282"/>
      <c r="IO24" s="282"/>
      <c r="IP24" s="282"/>
      <c r="IQ24" s="282"/>
      <c r="IR24" s="282"/>
      <c r="IS24" s="282"/>
      <c r="IT24" s="282"/>
      <c r="IU24" s="282"/>
      <c r="IV24" s="282"/>
    </row>
    <row r="25" spans="1:256" s="283" customFormat="1" ht="21" customHeight="1">
      <c r="A25" s="1677"/>
      <c r="B25" s="1677"/>
      <c r="C25" s="1677"/>
      <c r="D25" s="1677"/>
      <c r="E25" s="1677"/>
      <c r="F25" s="282"/>
      <c r="G25" s="1678" t="s">
        <v>668</v>
      </c>
      <c r="H25" s="1678"/>
      <c r="I25" s="1678"/>
      <c r="J25" s="1678"/>
      <c r="K25" s="1678"/>
      <c r="L25" s="1678"/>
      <c r="M25" s="1678"/>
      <c r="N25" s="1678"/>
      <c r="O25" s="288"/>
      <c r="P25" s="1686"/>
      <c r="Q25" s="1686"/>
      <c r="R25" s="1686"/>
      <c r="S25" s="1686"/>
      <c r="T25" s="1686"/>
      <c r="U25" s="1677"/>
      <c r="V25" s="1677"/>
      <c r="W25" s="282"/>
      <c r="X25" s="282"/>
      <c r="Y25" s="282"/>
      <c r="Z25" s="282"/>
      <c r="AA25" s="282"/>
      <c r="AB25" s="282"/>
      <c r="AC25" s="282"/>
      <c r="AD25" s="282"/>
      <c r="AE25" s="282"/>
      <c r="AF25" s="282"/>
      <c r="AG25" s="282"/>
      <c r="AH25" s="282"/>
      <c r="AI25" s="282"/>
      <c r="AJ25" s="282"/>
      <c r="AK25" s="282"/>
      <c r="AL25" s="282"/>
      <c r="AM25" s="282"/>
      <c r="AN25" s="282"/>
      <c r="AO25" s="282"/>
      <c r="AP25" s="282"/>
      <c r="AQ25" s="282"/>
      <c r="AR25" s="282"/>
      <c r="AS25" s="282"/>
      <c r="AT25" s="282"/>
      <c r="AU25" s="282"/>
      <c r="AV25" s="282"/>
      <c r="AW25" s="282"/>
      <c r="AX25" s="282"/>
      <c r="AY25" s="282"/>
      <c r="AZ25" s="282"/>
      <c r="BA25" s="282"/>
      <c r="BB25" s="282"/>
      <c r="BC25" s="282"/>
      <c r="BD25" s="282"/>
      <c r="BE25" s="282"/>
      <c r="BF25" s="282"/>
      <c r="BG25" s="282"/>
      <c r="BH25" s="282"/>
      <c r="BI25" s="282"/>
      <c r="BJ25" s="282"/>
      <c r="BK25" s="282"/>
      <c r="BL25" s="282"/>
      <c r="BM25" s="282"/>
      <c r="BN25" s="282"/>
      <c r="BO25" s="282"/>
      <c r="BP25" s="282"/>
      <c r="BQ25" s="282"/>
      <c r="BR25" s="282"/>
      <c r="BS25" s="282"/>
      <c r="BT25" s="282"/>
      <c r="BU25" s="282"/>
      <c r="BV25" s="282"/>
      <c r="BW25" s="282"/>
      <c r="BX25" s="282"/>
      <c r="BY25" s="282"/>
      <c r="BZ25" s="282"/>
      <c r="CA25" s="282"/>
      <c r="CB25" s="282"/>
      <c r="CC25" s="282"/>
      <c r="CD25" s="282"/>
      <c r="CE25" s="282"/>
      <c r="CF25" s="282"/>
      <c r="CG25" s="282"/>
      <c r="CH25" s="282"/>
      <c r="CI25" s="282"/>
      <c r="CJ25" s="282"/>
      <c r="CK25" s="282"/>
      <c r="CL25" s="282"/>
      <c r="CM25" s="282"/>
      <c r="CN25" s="282"/>
      <c r="CO25" s="282"/>
      <c r="CP25" s="282"/>
      <c r="CQ25" s="282"/>
      <c r="CR25" s="282"/>
      <c r="CS25" s="282"/>
      <c r="CT25" s="282"/>
      <c r="CU25" s="282"/>
      <c r="CV25" s="282"/>
      <c r="CW25" s="282"/>
      <c r="CX25" s="282"/>
      <c r="CY25" s="282"/>
      <c r="CZ25" s="282"/>
      <c r="DA25" s="282"/>
      <c r="DB25" s="282"/>
      <c r="DC25" s="282"/>
      <c r="DD25" s="282"/>
      <c r="DE25" s="282"/>
      <c r="DF25" s="282"/>
      <c r="DG25" s="282"/>
      <c r="DH25" s="282"/>
      <c r="DI25" s="282"/>
      <c r="DJ25" s="282"/>
      <c r="DK25" s="282"/>
      <c r="DL25" s="282"/>
      <c r="DM25" s="282"/>
      <c r="DN25" s="282"/>
      <c r="DO25" s="282"/>
      <c r="DP25" s="282"/>
      <c r="DQ25" s="282"/>
      <c r="DR25" s="282"/>
      <c r="DS25" s="282"/>
      <c r="DT25" s="282"/>
      <c r="DU25" s="282"/>
      <c r="DV25" s="282"/>
      <c r="DW25" s="282"/>
      <c r="DX25" s="282"/>
      <c r="DY25" s="282"/>
      <c r="DZ25" s="282"/>
      <c r="EA25" s="282"/>
      <c r="EB25" s="282"/>
      <c r="EC25" s="282"/>
      <c r="ED25" s="282"/>
      <c r="EE25" s="282"/>
      <c r="EF25" s="282"/>
      <c r="EG25" s="282"/>
      <c r="EH25" s="282"/>
      <c r="EI25" s="282"/>
      <c r="EJ25" s="282"/>
      <c r="EK25" s="282"/>
      <c r="EL25" s="282"/>
      <c r="EM25" s="282"/>
      <c r="EN25" s="282"/>
      <c r="EO25" s="282"/>
      <c r="EP25" s="282"/>
      <c r="EQ25" s="282"/>
      <c r="ER25" s="282"/>
      <c r="ES25" s="282"/>
      <c r="ET25" s="282"/>
      <c r="EU25" s="282"/>
      <c r="EV25" s="282"/>
      <c r="EW25" s="282"/>
      <c r="EX25" s="282"/>
      <c r="EY25" s="282"/>
      <c r="EZ25" s="282"/>
      <c r="FA25" s="282"/>
      <c r="FB25" s="282"/>
      <c r="FC25" s="282"/>
      <c r="FD25" s="282"/>
      <c r="FE25" s="282"/>
      <c r="FF25" s="282"/>
      <c r="FG25" s="282"/>
      <c r="FH25" s="282"/>
      <c r="FI25" s="282"/>
      <c r="FJ25" s="282"/>
      <c r="FK25" s="282"/>
      <c r="FL25" s="282"/>
      <c r="FM25" s="282"/>
      <c r="FN25" s="282"/>
      <c r="FO25" s="282"/>
      <c r="FP25" s="282"/>
      <c r="FQ25" s="282"/>
      <c r="FR25" s="282"/>
      <c r="FS25" s="282"/>
      <c r="FT25" s="282"/>
      <c r="FU25" s="282"/>
      <c r="FV25" s="282"/>
      <c r="FW25" s="282"/>
      <c r="FX25" s="282"/>
      <c r="FY25" s="282"/>
      <c r="FZ25" s="282"/>
      <c r="GA25" s="282"/>
      <c r="GB25" s="282"/>
      <c r="GC25" s="282"/>
      <c r="GD25" s="282"/>
      <c r="GE25" s="282"/>
      <c r="GF25" s="282"/>
      <c r="GG25" s="282"/>
      <c r="GH25" s="282"/>
      <c r="GI25" s="282"/>
      <c r="GJ25" s="282"/>
      <c r="GK25" s="282"/>
      <c r="GL25" s="282"/>
      <c r="GM25" s="282"/>
      <c r="GN25" s="282"/>
      <c r="GO25" s="282"/>
      <c r="GP25" s="282"/>
      <c r="GQ25" s="282"/>
      <c r="GR25" s="282"/>
      <c r="GS25" s="282"/>
      <c r="GT25" s="282"/>
      <c r="GU25" s="282"/>
      <c r="GV25" s="282"/>
      <c r="GW25" s="282"/>
      <c r="GX25" s="282"/>
      <c r="GY25" s="282"/>
      <c r="GZ25" s="282"/>
      <c r="HA25" s="282"/>
      <c r="HB25" s="282"/>
      <c r="HC25" s="282"/>
      <c r="HD25" s="282"/>
      <c r="HE25" s="282"/>
      <c r="HF25" s="282"/>
      <c r="HG25" s="282"/>
      <c r="HH25" s="282"/>
      <c r="HI25" s="282"/>
      <c r="HJ25" s="282"/>
      <c r="HK25" s="282"/>
      <c r="HL25" s="282"/>
      <c r="HM25" s="282"/>
      <c r="HN25" s="282"/>
      <c r="HO25" s="282"/>
      <c r="HP25" s="282"/>
      <c r="HQ25" s="282"/>
      <c r="HR25" s="282"/>
      <c r="HS25" s="282"/>
      <c r="HT25" s="282"/>
      <c r="HU25" s="282"/>
      <c r="HV25" s="282"/>
      <c r="HW25" s="282"/>
      <c r="HX25" s="282"/>
      <c r="HY25" s="282"/>
      <c r="HZ25" s="282"/>
      <c r="IA25" s="282"/>
      <c r="IB25" s="282"/>
      <c r="IC25" s="282"/>
      <c r="ID25" s="282"/>
      <c r="IE25" s="282"/>
      <c r="IF25" s="282"/>
      <c r="IG25" s="282"/>
      <c r="IH25" s="282"/>
      <c r="II25" s="282"/>
      <c r="IJ25" s="282"/>
      <c r="IK25" s="282"/>
      <c r="IL25" s="282"/>
      <c r="IM25" s="282"/>
      <c r="IN25" s="282"/>
      <c r="IO25" s="282"/>
      <c r="IP25" s="282"/>
      <c r="IQ25" s="282"/>
      <c r="IR25" s="282"/>
      <c r="IS25" s="282"/>
      <c r="IT25" s="282"/>
      <c r="IU25" s="282"/>
      <c r="IV25" s="282"/>
    </row>
    <row r="26" spans="1:256" s="283" customFormat="1" ht="21" customHeight="1">
      <c r="A26" s="1677"/>
      <c r="B26" s="1677"/>
      <c r="C26" s="1677"/>
      <c r="D26" s="1677"/>
      <c r="E26" s="1677"/>
      <c r="F26" s="282"/>
      <c r="G26" s="1690" t="s">
        <v>728</v>
      </c>
      <c r="H26" s="1690"/>
      <c r="I26" s="1690"/>
      <c r="J26" s="1690"/>
      <c r="K26" s="1690"/>
      <c r="L26" s="1690"/>
      <c r="M26" s="1690"/>
      <c r="N26" s="1690"/>
      <c r="O26" s="288"/>
      <c r="P26" s="1686"/>
      <c r="Q26" s="1686"/>
      <c r="R26" s="1686"/>
      <c r="S26" s="1686"/>
      <c r="T26" s="1686"/>
      <c r="U26" s="1677"/>
      <c r="V26" s="1677"/>
      <c r="W26" s="282"/>
      <c r="X26" s="282"/>
      <c r="Y26" s="282"/>
      <c r="Z26" s="282"/>
      <c r="AA26" s="282"/>
      <c r="AB26" s="282"/>
      <c r="AC26" s="282"/>
      <c r="AD26" s="282"/>
      <c r="AE26" s="282"/>
      <c r="AF26" s="282"/>
      <c r="AG26" s="282"/>
      <c r="AH26" s="282"/>
      <c r="AI26" s="282"/>
      <c r="AJ26" s="282"/>
      <c r="AK26" s="282"/>
      <c r="AL26" s="282"/>
      <c r="AM26" s="282"/>
      <c r="AN26" s="282"/>
      <c r="AO26" s="282"/>
      <c r="AP26" s="282"/>
      <c r="AQ26" s="282"/>
      <c r="AR26" s="282"/>
      <c r="AS26" s="282"/>
      <c r="AT26" s="282"/>
      <c r="AU26" s="282"/>
      <c r="AV26" s="282"/>
      <c r="AW26" s="282"/>
      <c r="AX26" s="282"/>
      <c r="AY26" s="282"/>
      <c r="AZ26" s="282"/>
      <c r="BA26" s="282"/>
      <c r="BB26" s="282"/>
      <c r="BC26" s="282"/>
      <c r="BD26" s="282"/>
      <c r="BE26" s="282"/>
      <c r="BF26" s="282"/>
      <c r="BG26" s="282"/>
      <c r="BH26" s="282"/>
      <c r="BI26" s="282"/>
      <c r="BJ26" s="282"/>
      <c r="BK26" s="282"/>
      <c r="BL26" s="282"/>
      <c r="BM26" s="282"/>
      <c r="BN26" s="282"/>
      <c r="BO26" s="282"/>
      <c r="BP26" s="282"/>
      <c r="BQ26" s="282"/>
      <c r="BR26" s="282"/>
      <c r="BS26" s="282"/>
      <c r="BT26" s="282"/>
      <c r="BU26" s="282"/>
      <c r="BV26" s="282"/>
      <c r="BW26" s="282"/>
      <c r="BX26" s="282"/>
      <c r="BY26" s="282"/>
      <c r="BZ26" s="282"/>
      <c r="CA26" s="282"/>
      <c r="CB26" s="282"/>
      <c r="CC26" s="282"/>
      <c r="CD26" s="282"/>
      <c r="CE26" s="282"/>
      <c r="CF26" s="282"/>
      <c r="CG26" s="282"/>
      <c r="CH26" s="282"/>
      <c r="CI26" s="282"/>
      <c r="CJ26" s="282"/>
      <c r="CK26" s="282"/>
      <c r="CL26" s="282"/>
      <c r="CM26" s="282"/>
      <c r="CN26" s="282"/>
      <c r="CO26" s="282"/>
      <c r="CP26" s="282"/>
      <c r="CQ26" s="282"/>
      <c r="CR26" s="282"/>
      <c r="CS26" s="282"/>
      <c r="CT26" s="282"/>
      <c r="CU26" s="282"/>
      <c r="CV26" s="282"/>
      <c r="CW26" s="282"/>
      <c r="CX26" s="282"/>
      <c r="CY26" s="282"/>
      <c r="CZ26" s="282"/>
      <c r="DA26" s="282"/>
      <c r="DB26" s="282"/>
      <c r="DC26" s="282"/>
      <c r="DD26" s="282"/>
      <c r="DE26" s="282"/>
      <c r="DF26" s="282"/>
      <c r="DG26" s="282"/>
      <c r="DH26" s="282"/>
      <c r="DI26" s="282"/>
      <c r="DJ26" s="282"/>
      <c r="DK26" s="282"/>
      <c r="DL26" s="282"/>
      <c r="DM26" s="282"/>
      <c r="DN26" s="282"/>
      <c r="DO26" s="282"/>
      <c r="DP26" s="282"/>
      <c r="DQ26" s="282"/>
      <c r="DR26" s="282"/>
      <c r="DS26" s="282"/>
      <c r="DT26" s="282"/>
      <c r="DU26" s="282"/>
      <c r="DV26" s="282"/>
      <c r="DW26" s="282"/>
      <c r="DX26" s="282"/>
      <c r="DY26" s="282"/>
      <c r="DZ26" s="282"/>
      <c r="EA26" s="282"/>
      <c r="EB26" s="282"/>
      <c r="EC26" s="282"/>
      <c r="ED26" s="282"/>
      <c r="EE26" s="282"/>
      <c r="EF26" s="282"/>
      <c r="EG26" s="282"/>
      <c r="EH26" s="282"/>
      <c r="EI26" s="282"/>
      <c r="EJ26" s="282"/>
      <c r="EK26" s="282"/>
      <c r="EL26" s="282"/>
      <c r="EM26" s="282"/>
      <c r="EN26" s="282"/>
      <c r="EO26" s="282"/>
      <c r="EP26" s="282"/>
      <c r="EQ26" s="282"/>
      <c r="ER26" s="282"/>
      <c r="ES26" s="282"/>
      <c r="ET26" s="282"/>
      <c r="EU26" s="282"/>
      <c r="EV26" s="282"/>
      <c r="EW26" s="282"/>
      <c r="EX26" s="282"/>
      <c r="EY26" s="282"/>
      <c r="EZ26" s="282"/>
      <c r="FA26" s="282"/>
      <c r="FB26" s="282"/>
      <c r="FC26" s="282"/>
      <c r="FD26" s="282"/>
      <c r="FE26" s="282"/>
      <c r="FF26" s="282"/>
      <c r="FG26" s="282"/>
      <c r="FH26" s="282"/>
      <c r="FI26" s="282"/>
      <c r="FJ26" s="282"/>
      <c r="FK26" s="282"/>
      <c r="FL26" s="282"/>
      <c r="FM26" s="282"/>
      <c r="FN26" s="282"/>
      <c r="FO26" s="282"/>
      <c r="FP26" s="282"/>
      <c r="FQ26" s="282"/>
      <c r="FR26" s="282"/>
      <c r="FS26" s="282"/>
      <c r="FT26" s="282"/>
      <c r="FU26" s="282"/>
      <c r="FV26" s="282"/>
      <c r="FW26" s="282"/>
      <c r="FX26" s="282"/>
      <c r="FY26" s="282"/>
      <c r="FZ26" s="282"/>
      <c r="GA26" s="282"/>
      <c r="GB26" s="282"/>
      <c r="GC26" s="282"/>
      <c r="GD26" s="282"/>
      <c r="GE26" s="282"/>
      <c r="GF26" s="282"/>
      <c r="GG26" s="282"/>
      <c r="GH26" s="282"/>
      <c r="GI26" s="282"/>
      <c r="GJ26" s="282"/>
      <c r="GK26" s="282"/>
      <c r="GL26" s="282"/>
      <c r="GM26" s="282"/>
      <c r="GN26" s="282"/>
      <c r="GO26" s="282"/>
      <c r="GP26" s="282"/>
      <c r="GQ26" s="282"/>
      <c r="GR26" s="282"/>
      <c r="GS26" s="282"/>
      <c r="GT26" s="282"/>
      <c r="GU26" s="282"/>
      <c r="GV26" s="282"/>
      <c r="GW26" s="282"/>
      <c r="GX26" s="282"/>
      <c r="GY26" s="282"/>
      <c r="GZ26" s="282"/>
      <c r="HA26" s="282"/>
      <c r="HB26" s="282"/>
      <c r="HC26" s="282"/>
      <c r="HD26" s="282"/>
      <c r="HE26" s="282"/>
      <c r="HF26" s="282"/>
      <c r="HG26" s="282"/>
      <c r="HH26" s="282"/>
      <c r="HI26" s="282"/>
      <c r="HJ26" s="282"/>
      <c r="HK26" s="282"/>
      <c r="HL26" s="282"/>
      <c r="HM26" s="282"/>
      <c r="HN26" s="282"/>
      <c r="HO26" s="282"/>
      <c r="HP26" s="282"/>
      <c r="HQ26" s="282"/>
      <c r="HR26" s="282"/>
      <c r="HS26" s="282"/>
      <c r="HT26" s="282"/>
      <c r="HU26" s="282"/>
      <c r="HV26" s="282"/>
      <c r="HW26" s="282"/>
      <c r="HX26" s="282"/>
      <c r="HY26" s="282"/>
      <c r="HZ26" s="282"/>
      <c r="IA26" s="282"/>
      <c r="IB26" s="282"/>
      <c r="IC26" s="282"/>
      <c r="ID26" s="282"/>
      <c r="IE26" s="282"/>
      <c r="IF26" s="282"/>
      <c r="IG26" s="282"/>
      <c r="IH26" s="282"/>
      <c r="II26" s="282"/>
      <c r="IJ26" s="282"/>
      <c r="IK26" s="282"/>
      <c r="IL26" s="282"/>
      <c r="IM26" s="282"/>
      <c r="IN26" s="282"/>
      <c r="IO26" s="282"/>
      <c r="IP26" s="282"/>
      <c r="IQ26" s="282"/>
      <c r="IR26" s="282"/>
      <c r="IS26" s="282"/>
      <c r="IT26" s="282"/>
      <c r="IU26" s="282"/>
      <c r="IV26" s="282"/>
    </row>
    <row r="27" spans="1:256" s="283" customFormat="1" ht="21" customHeight="1">
      <c r="A27" s="322"/>
      <c r="B27" s="322"/>
      <c r="C27" s="322"/>
      <c r="D27" s="322"/>
      <c r="E27" s="322"/>
      <c r="F27" s="282"/>
      <c r="G27" s="325"/>
      <c r="H27" s="325"/>
      <c r="I27" s="325"/>
      <c r="J27" s="325"/>
      <c r="K27" s="325"/>
      <c r="L27" s="325"/>
      <c r="M27" s="325"/>
      <c r="N27" s="325"/>
      <c r="O27" s="288"/>
      <c r="P27" s="324"/>
      <c r="Q27" s="324"/>
      <c r="R27" s="324"/>
      <c r="S27" s="324"/>
      <c r="T27" s="324"/>
      <c r="U27" s="322"/>
      <c r="V27" s="322"/>
      <c r="W27" s="282"/>
      <c r="X27" s="282"/>
      <c r="Y27" s="282"/>
      <c r="Z27" s="282"/>
      <c r="AA27" s="282"/>
      <c r="AB27" s="282"/>
      <c r="AC27" s="282"/>
      <c r="AD27" s="282"/>
      <c r="AE27" s="282"/>
      <c r="AF27" s="282"/>
      <c r="AG27" s="282"/>
      <c r="AH27" s="282"/>
      <c r="AI27" s="282"/>
      <c r="AJ27" s="282"/>
      <c r="AK27" s="282"/>
      <c r="AL27" s="282"/>
      <c r="AM27" s="282"/>
      <c r="AN27" s="282"/>
      <c r="AO27" s="282"/>
      <c r="AP27" s="282"/>
      <c r="AQ27" s="282"/>
      <c r="AR27" s="282"/>
      <c r="AS27" s="282"/>
      <c r="AT27" s="282"/>
      <c r="AU27" s="282"/>
      <c r="AV27" s="282"/>
      <c r="AW27" s="282"/>
      <c r="AX27" s="282"/>
      <c r="AY27" s="282"/>
      <c r="AZ27" s="282"/>
      <c r="BA27" s="282"/>
      <c r="BB27" s="282"/>
      <c r="BC27" s="282"/>
      <c r="BD27" s="282"/>
      <c r="BE27" s="282"/>
      <c r="BF27" s="282"/>
      <c r="BG27" s="282"/>
      <c r="BH27" s="282"/>
      <c r="BI27" s="282"/>
      <c r="BJ27" s="282"/>
      <c r="BK27" s="282"/>
      <c r="BL27" s="282"/>
      <c r="BM27" s="282"/>
      <c r="BN27" s="282"/>
      <c r="BO27" s="282"/>
      <c r="BP27" s="282"/>
      <c r="BQ27" s="282"/>
      <c r="BR27" s="282"/>
      <c r="BS27" s="282"/>
      <c r="BT27" s="282"/>
      <c r="BU27" s="282"/>
      <c r="BV27" s="282"/>
      <c r="BW27" s="282"/>
      <c r="BX27" s="282"/>
      <c r="BY27" s="282"/>
      <c r="BZ27" s="282"/>
      <c r="CA27" s="282"/>
      <c r="CB27" s="282"/>
      <c r="CC27" s="282"/>
      <c r="CD27" s="282"/>
      <c r="CE27" s="282"/>
      <c r="CF27" s="282"/>
      <c r="CG27" s="282"/>
      <c r="CH27" s="282"/>
      <c r="CI27" s="282"/>
      <c r="CJ27" s="282"/>
      <c r="CK27" s="282"/>
      <c r="CL27" s="282"/>
      <c r="CM27" s="282"/>
      <c r="CN27" s="282"/>
      <c r="CO27" s="282"/>
      <c r="CP27" s="282"/>
      <c r="CQ27" s="282"/>
      <c r="CR27" s="282"/>
      <c r="CS27" s="282"/>
      <c r="CT27" s="282"/>
      <c r="CU27" s="282"/>
      <c r="CV27" s="282"/>
      <c r="CW27" s="282"/>
      <c r="CX27" s="282"/>
      <c r="CY27" s="282"/>
      <c r="CZ27" s="282"/>
      <c r="DA27" s="282"/>
      <c r="DB27" s="282"/>
      <c r="DC27" s="282"/>
      <c r="DD27" s="282"/>
      <c r="DE27" s="282"/>
      <c r="DF27" s="282"/>
      <c r="DG27" s="282"/>
      <c r="DH27" s="282"/>
      <c r="DI27" s="282"/>
      <c r="DJ27" s="282"/>
      <c r="DK27" s="282"/>
      <c r="DL27" s="282"/>
      <c r="DM27" s="282"/>
      <c r="DN27" s="282"/>
      <c r="DO27" s="282"/>
      <c r="DP27" s="282"/>
      <c r="DQ27" s="282"/>
      <c r="DR27" s="282"/>
      <c r="DS27" s="282"/>
      <c r="DT27" s="282"/>
      <c r="DU27" s="282"/>
      <c r="DV27" s="282"/>
      <c r="DW27" s="282"/>
      <c r="DX27" s="282"/>
      <c r="DY27" s="282"/>
      <c r="DZ27" s="282"/>
      <c r="EA27" s="282"/>
      <c r="EB27" s="282"/>
      <c r="EC27" s="282"/>
      <c r="ED27" s="282"/>
      <c r="EE27" s="282"/>
      <c r="EF27" s="282"/>
      <c r="EG27" s="282"/>
      <c r="EH27" s="282"/>
      <c r="EI27" s="282"/>
      <c r="EJ27" s="282"/>
      <c r="EK27" s="282"/>
      <c r="EL27" s="282"/>
      <c r="EM27" s="282"/>
      <c r="EN27" s="282"/>
      <c r="EO27" s="282"/>
      <c r="EP27" s="282"/>
      <c r="EQ27" s="282"/>
      <c r="ER27" s="282"/>
      <c r="ES27" s="282"/>
      <c r="ET27" s="282"/>
      <c r="EU27" s="282"/>
      <c r="EV27" s="282"/>
      <c r="EW27" s="282"/>
      <c r="EX27" s="282"/>
      <c r="EY27" s="282"/>
      <c r="EZ27" s="282"/>
      <c r="FA27" s="282"/>
      <c r="FB27" s="282"/>
      <c r="FC27" s="282"/>
      <c r="FD27" s="282"/>
      <c r="FE27" s="282"/>
      <c r="FF27" s="282"/>
      <c r="FG27" s="282"/>
      <c r="FH27" s="282"/>
      <c r="FI27" s="282"/>
      <c r="FJ27" s="282"/>
      <c r="FK27" s="282"/>
      <c r="FL27" s="282"/>
      <c r="FM27" s="282"/>
      <c r="FN27" s="282"/>
      <c r="FO27" s="282"/>
      <c r="FP27" s="282"/>
      <c r="FQ27" s="282"/>
      <c r="FR27" s="282"/>
      <c r="FS27" s="282"/>
      <c r="FT27" s="282"/>
      <c r="FU27" s="282"/>
      <c r="FV27" s="282"/>
      <c r="FW27" s="282"/>
      <c r="FX27" s="282"/>
      <c r="FY27" s="282"/>
      <c r="FZ27" s="282"/>
      <c r="GA27" s="282"/>
      <c r="GB27" s="282"/>
      <c r="GC27" s="282"/>
      <c r="GD27" s="282"/>
      <c r="GE27" s="282"/>
      <c r="GF27" s="282"/>
      <c r="GG27" s="282"/>
      <c r="GH27" s="282"/>
      <c r="GI27" s="282"/>
      <c r="GJ27" s="282"/>
      <c r="GK27" s="282"/>
      <c r="GL27" s="282"/>
      <c r="GM27" s="282"/>
      <c r="GN27" s="282"/>
      <c r="GO27" s="282"/>
      <c r="GP27" s="282"/>
      <c r="GQ27" s="282"/>
      <c r="GR27" s="282"/>
      <c r="GS27" s="282"/>
      <c r="GT27" s="282"/>
      <c r="GU27" s="282"/>
      <c r="GV27" s="282"/>
      <c r="GW27" s="282"/>
      <c r="GX27" s="282"/>
      <c r="GY27" s="282"/>
      <c r="GZ27" s="282"/>
      <c r="HA27" s="282"/>
      <c r="HB27" s="282"/>
      <c r="HC27" s="282"/>
      <c r="HD27" s="282"/>
      <c r="HE27" s="282"/>
      <c r="HF27" s="282"/>
      <c r="HG27" s="282"/>
      <c r="HH27" s="282"/>
      <c r="HI27" s="282"/>
      <c r="HJ27" s="282"/>
      <c r="HK27" s="282"/>
      <c r="HL27" s="282"/>
      <c r="HM27" s="282"/>
      <c r="HN27" s="282"/>
      <c r="HO27" s="282"/>
      <c r="HP27" s="282"/>
      <c r="HQ27" s="282"/>
      <c r="HR27" s="282"/>
      <c r="HS27" s="282"/>
      <c r="HT27" s="282"/>
      <c r="HU27" s="282"/>
      <c r="HV27" s="282"/>
      <c r="HW27" s="282"/>
      <c r="HX27" s="282"/>
      <c r="HY27" s="282"/>
      <c r="HZ27" s="282"/>
      <c r="IA27" s="282"/>
      <c r="IB27" s="282"/>
      <c r="IC27" s="282"/>
      <c r="ID27" s="282"/>
      <c r="IE27" s="282"/>
      <c r="IF27" s="282"/>
      <c r="IG27" s="282"/>
      <c r="IH27" s="282"/>
      <c r="II27" s="282"/>
      <c r="IJ27" s="282"/>
      <c r="IK27" s="282"/>
      <c r="IL27" s="282"/>
      <c r="IM27" s="282"/>
      <c r="IN27" s="282"/>
      <c r="IO27" s="282"/>
      <c r="IP27" s="282"/>
      <c r="IQ27" s="282"/>
      <c r="IR27" s="282"/>
      <c r="IS27" s="282"/>
      <c r="IT27" s="282"/>
      <c r="IU27" s="282"/>
      <c r="IV27" s="282"/>
    </row>
    <row r="28" spans="1:256" s="283" customFormat="1" ht="21" customHeight="1">
      <c r="A28" s="1677"/>
      <c r="B28" s="1677"/>
      <c r="C28" s="1677"/>
      <c r="D28" s="1677"/>
      <c r="E28" s="1677"/>
      <c r="F28" s="1677"/>
      <c r="G28" s="1677"/>
      <c r="H28" s="1677"/>
      <c r="I28" s="1677"/>
      <c r="J28" s="1677"/>
      <c r="K28" s="1684"/>
      <c r="L28" s="1684"/>
      <c r="M28" s="1684"/>
      <c r="N28" s="1684"/>
      <c r="O28" s="1684"/>
      <c r="P28" s="1677"/>
      <c r="Q28" s="1677"/>
      <c r="R28" s="1677"/>
      <c r="S28" s="1677"/>
      <c r="T28" s="1677"/>
      <c r="U28" s="1677"/>
      <c r="V28" s="1677"/>
      <c r="W28" s="282"/>
      <c r="X28" s="282"/>
      <c r="Y28" s="282"/>
      <c r="Z28" s="282"/>
      <c r="AA28" s="282"/>
      <c r="AB28" s="282"/>
      <c r="AC28" s="282"/>
      <c r="AD28" s="282"/>
      <c r="AE28" s="282"/>
      <c r="AF28" s="282"/>
      <c r="AG28" s="282"/>
      <c r="AH28" s="282"/>
      <c r="AI28" s="282"/>
      <c r="AJ28" s="282"/>
      <c r="AK28" s="282"/>
      <c r="AL28" s="282"/>
      <c r="AM28" s="282"/>
      <c r="AN28" s="282"/>
      <c r="AO28" s="282"/>
      <c r="AP28" s="282"/>
      <c r="AQ28" s="282"/>
      <c r="AR28" s="282"/>
      <c r="AS28" s="282"/>
      <c r="AT28" s="282"/>
      <c r="AU28" s="282"/>
      <c r="AV28" s="282"/>
      <c r="AW28" s="282"/>
      <c r="AX28" s="282"/>
      <c r="AY28" s="282"/>
      <c r="AZ28" s="282"/>
      <c r="BA28" s="282"/>
      <c r="BB28" s="282"/>
      <c r="BC28" s="282"/>
      <c r="BD28" s="282"/>
      <c r="BE28" s="282"/>
      <c r="BF28" s="282"/>
      <c r="BG28" s="282"/>
      <c r="BH28" s="282"/>
      <c r="BI28" s="282"/>
      <c r="BJ28" s="282"/>
      <c r="BK28" s="282"/>
      <c r="BL28" s="282"/>
      <c r="BM28" s="282"/>
      <c r="BN28" s="282"/>
      <c r="BO28" s="282"/>
      <c r="BP28" s="282"/>
      <c r="BQ28" s="282"/>
      <c r="BR28" s="282"/>
      <c r="BS28" s="282"/>
      <c r="BT28" s="282"/>
      <c r="BU28" s="282"/>
      <c r="BV28" s="282"/>
      <c r="BW28" s="282"/>
      <c r="BX28" s="282"/>
      <c r="BY28" s="282"/>
      <c r="BZ28" s="282"/>
      <c r="CA28" s="282"/>
      <c r="CB28" s="282"/>
      <c r="CC28" s="282"/>
      <c r="CD28" s="282"/>
      <c r="CE28" s="282"/>
      <c r="CF28" s="282"/>
      <c r="CG28" s="282"/>
      <c r="CH28" s="282"/>
      <c r="CI28" s="282"/>
      <c r="CJ28" s="282"/>
      <c r="CK28" s="282"/>
      <c r="CL28" s="282"/>
      <c r="CM28" s="282"/>
      <c r="CN28" s="282"/>
      <c r="CO28" s="282"/>
      <c r="CP28" s="282"/>
      <c r="CQ28" s="282"/>
      <c r="CR28" s="282"/>
      <c r="CS28" s="282"/>
      <c r="CT28" s="282"/>
      <c r="CU28" s="282"/>
      <c r="CV28" s="282"/>
      <c r="CW28" s="282"/>
      <c r="CX28" s="282"/>
      <c r="CY28" s="282"/>
      <c r="CZ28" s="282"/>
      <c r="DA28" s="282"/>
      <c r="DB28" s="282"/>
      <c r="DC28" s="282"/>
      <c r="DD28" s="282"/>
      <c r="DE28" s="282"/>
      <c r="DF28" s="282"/>
      <c r="DG28" s="282"/>
      <c r="DH28" s="282"/>
      <c r="DI28" s="282"/>
      <c r="DJ28" s="282"/>
      <c r="DK28" s="282"/>
      <c r="DL28" s="282"/>
      <c r="DM28" s="282"/>
      <c r="DN28" s="282"/>
      <c r="DO28" s="282"/>
      <c r="DP28" s="282"/>
      <c r="DQ28" s="282"/>
      <c r="DR28" s="282"/>
      <c r="DS28" s="282"/>
      <c r="DT28" s="282"/>
      <c r="DU28" s="282"/>
      <c r="DV28" s="282"/>
      <c r="DW28" s="282"/>
      <c r="DX28" s="282"/>
      <c r="DY28" s="282"/>
      <c r="DZ28" s="282"/>
      <c r="EA28" s="282"/>
      <c r="EB28" s="282"/>
      <c r="EC28" s="282"/>
      <c r="ED28" s="282"/>
      <c r="EE28" s="282"/>
      <c r="EF28" s="282"/>
      <c r="EG28" s="282"/>
      <c r="EH28" s="282"/>
      <c r="EI28" s="282"/>
      <c r="EJ28" s="282"/>
      <c r="EK28" s="282"/>
      <c r="EL28" s="282"/>
      <c r="EM28" s="282"/>
      <c r="EN28" s="282"/>
      <c r="EO28" s="282"/>
      <c r="EP28" s="282"/>
      <c r="EQ28" s="282"/>
      <c r="ER28" s="282"/>
      <c r="ES28" s="282"/>
      <c r="ET28" s="282"/>
      <c r="EU28" s="282"/>
      <c r="EV28" s="282"/>
      <c r="EW28" s="282"/>
      <c r="EX28" s="282"/>
      <c r="EY28" s="282"/>
      <c r="EZ28" s="282"/>
      <c r="FA28" s="282"/>
      <c r="FB28" s="282"/>
      <c r="FC28" s="282"/>
      <c r="FD28" s="282"/>
      <c r="FE28" s="282"/>
      <c r="FF28" s="282"/>
      <c r="FG28" s="282"/>
      <c r="FH28" s="282"/>
      <c r="FI28" s="282"/>
      <c r="FJ28" s="282"/>
      <c r="FK28" s="282"/>
      <c r="FL28" s="282"/>
      <c r="FM28" s="282"/>
      <c r="FN28" s="282"/>
      <c r="FO28" s="282"/>
      <c r="FP28" s="282"/>
      <c r="FQ28" s="282"/>
      <c r="FR28" s="282"/>
      <c r="FS28" s="282"/>
      <c r="FT28" s="282"/>
      <c r="FU28" s="282"/>
      <c r="FV28" s="282"/>
      <c r="FW28" s="282"/>
      <c r="FX28" s="282"/>
      <c r="FY28" s="282"/>
      <c r="FZ28" s="282"/>
      <c r="GA28" s="282"/>
      <c r="GB28" s="282"/>
      <c r="GC28" s="282"/>
      <c r="GD28" s="282"/>
      <c r="GE28" s="282"/>
      <c r="GF28" s="282"/>
      <c r="GG28" s="282"/>
      <c r="GH28" s="282"/>
      <c r="GI28" s="282"/>
      <c r="GJ28" s="282"/>
      <c r="GK28" s="282"/>
      <c r="GL28" s="282"/>
      <c r="GM28" s="282"/>
      <c r="GN28" s="282"/>
      <c r="GO28" s="282"/>
      <c r="GP28" s="282"/>
      <c r="GQ28" s="282"/>
      <c r="GR28" s="282"/>
      <c r="GS28" s="282"/>
      <c r="GT28" s="282"/>
      <c r="GU28" s="282"/>
      <c r="GV28" s="282"/>
      <c r="GW28" s="282"/>
      <c r="GX28" s="282"/>
      <c r="GY28" s="282"/>
      <c r="GZ28" s="282"/>
      <c r="HA28" s="282"/>
      <c r="HB28" s="282"/>
      <c r="HC28" s="282"/>
      <c r="HD28" s="282"/>
      <c r="HE28" s="282"/>
      <c r="HF28" s="282"/>
      <c r="HG28" s="282"/>
      <c r="HH28" s="282"/>
      <c r="HI28" s="282"/>
      <c r="HJ28" s="282"/>
      <c r="HK28" s="282"/>
      <c r="HL28" s="282"/>
      <c r="HM28" s="282"/>
      <c r="HN28" s="282"/>
      <c r="HO28" s="282"/>
      <c r="HP28" s="282"/>
      <c r="HQ28" s="282"/>
      <c r="HR28" s="282"/>
      <c r="HS28" s="282"/>
      <c r="HT28" s="282"/>
      <c r="HU28" s="282"/>
      <c r="HV28" s="282"/>
      <c r="HW28" s="282"/>
      <c r="HX28" s="282"/>
      <c r="HY28" s="282"/>
      <c r="HZ28" s="282"/>
      <c r="IA28" s="282"/>
      <c r="IB28" s="282"/>
      <c r="IC28" s="282"/>
      <c r="ID28" s="282"/>
      <c r="IE28" s="282"/>
      <c r="IF28" s="282"/>
      <c r="IG28" s="282"/>
      <c r="IH28" s="282"/>
      <c r="II28" s="282"/>
      <c r="IJ28" s="282"/>
      <c r="IK28" s="282"/>
      <c r="IL28" s="282"/>
      <c r="IM28" s="282"/>
      <c r="IN28" s="282"/>
      <c r="IO28" s="282"/>
      <c r="IP28" s="282"/>
      <c r="IQ28" s="282"/>
      <c r="IR28" s="282"/>
      <c r="IS28" s="282"/>
      <c r="IT28" s="282"/>
      <c r="IU28" s="282"/>
      <c r="IV28" s="282"/>
    </row>
    <row r="29" spans="1:256" s="283" customFormat="1" ht="21" customHeight="1">
      <c r="A29" s="1677"/>
      <c r="B29" s="1677"/>
      <c r="C29" s="282"/>
      <c r="D29" s="282"/>
      <c r="E29" s="1688" t="s">
        <v>689</v>
      </c>
      <c r="F29" s="1688"/>
      <c r="G29" s="1688"/>
      <c r="H29" s="1688"/>
      <c r="I29" s="1676" t="s">
        <v>735</v>
      </c>
      <c r="J29" s="1676"/>
      <c r="K29" s="1676"/>
      <c r="L29" s="1676"/>
      <c r="M29" s="1676"/>
      <c r="N29" s="287"/>
      <c r="O29" s="1689"/>
      <c r="P29" s="1689"/>
      <c r="Q29" s="1689"/>
      <c r="R29" s="1689"/>
      <c r="S29" s="1689"/>
      <c r="T29" s="1689"/>
      <c r="U29" s="289"/>
      <c r="V29" s="289"/>
      <c r="W29" s="282"/>
      <c r="X29" s="282"/>
      <c r="Y29" s="282"/>
      <c r="Z29" s="282"/>
      <c r="AA29" s="282"/>
      <c r="AB29" s="282"/>
      <c r="AC29" s="282"/>
      <c r="AD29" s="282"/>
      <c r="AE29" s="282"/>
      <c r="AF29" s="282"/>
      <c r="AG29" s="282"/>
      <c r="AH29" s="282"/>
      <c r="AI29" s="282"/>
      <c r="AJ29" s="282"/>
      <c r="AK29" s="282"/>
      <c r="AL29" s="282"/>
      <c r="AM29" s="282"/>
      <c r="AN29" s="282"/>
      <c r="AO29" s="282"/>
      <c r="AP29" s="282"/>
      <c r="AQ29" s="282"/>
      <c r="AR29" s="282"/>
      <c r="AS29" s="282"/>
      <c r="AT29" s="282"/>
      <c r="AU29" s="282"/>
      <c r="AV29" s="282"/>
      <c r="AW29" s="282"/>
      <c r="AX29" s="282"/>
      <c r="AY29" s="282"/>
      <c r="AZ29" s="282"/>
      <c r="BA29" s="282"/>
      <c r="BB29" s="282"/>
      <c r="BC29" s="282"/>
      <c r="BD29" s="282"/>
      <c r="BE29" s="282"/>
      <c r="BF29" s="282"/>
      <c r="BG29" s="282"/>
      <c r="BH29" s="282"/>
      <c r="BI29" s="282"/>
      <c r="BJ29" s="282"/>
      <c r="BK29" s="282"/>
      <c r="BL29" s="282"/>
      <c r="BM29" s="282"/>
      <c r="BN29" s="282"/>
      <c r="BO29" s="282"/>
      <c r="BP29" s="282"/>
      <c r="BQ29" s="282"/>
      <c r="BR29" s="282"/>
      <c r="BS29" s="282"/>
      <c r="BT29" s="282"/>
      <c r="BU29" s="282"/>
      <c r="BV29" s="282"/>
      <c r="BW29" s="282"/>
      <c r="BX29" s="282"/>
      <c r="BY29" s="282"/>
      <c r="BZ29" s="282"/>
      <c r="CA29" s="282"/>
      <c r="CB29" s="282"/>
      <c r="CC29" s="282"/>
      <c r="CD29" s="282"/>
      <c r="CE29" s="282"/>
      <c r="CF29" s="282"/>
      <c r="CG29" s="282"/>
      <c r="CH29" s="282"/>
      <c r="CI29" s="282"/>
      <c r="CJ29" s="282"/>
      <c r="CK29" s="282"/>
      <c r="CL29" s="282"/>
      <c r="CM29" s="282"/>
      <c r="CN29" s="282"/>
      <c r="CO29" s="282"/>
      <c r="CP29" s="282"/>
      <c r="CQ29" s="282"/>
      <c r="CR29" s="282"/>
      <c r="CS29" s="282"/>
      <c r="CT29" s="282"/>
      <c r="CU29" s="282"/>
      <c r="CV29" s="282"/>
      <c r="CW29" s="282"/>
      <c r="CX29" s="282"/>
      <c r="CY29" s="282"/>
      <c r="CZ29" s="282"/>
      <c r="DA29" s="282"/>
      <c r="DB29" s="282"/>
      <c r="DC29" s="282"/>
      <c r="DD29" s="282"/>
      <c r="DE29" s="282"/>
      <c r="DF29" s="282"/>
      <c r="DG29" s="282"/>
      <c r="DH29" s="282"/>
      <c r="DI29" s="282"/>
      <c r="DJ29" s="282"/>
      <c r="DK29" s="282"/>
      <c r="DL29" s="282"/>
      <c r="DM29" s="282"/>
      <c r="DN29" s="282"/>
      <c r="DO29" s="282"/>
      <c r="DP29" s="282"/>
      <c r="DQ29" s="282"/>
      <c r="DR29" s="282"/>
      <c r="DS29" s="282"/>
      <c r="DT29" s="282"/>
      <c r="DU29" s="282"/>
      <c r="DV29" s="282"/>
      <c r="DW29" s="282"/>
      <c r="DX29" s="282"/>
      <c r="DY29" s="282"/>
      <c r="DZ29" s="282"/>
      <c r="EA29" s="282"/>
      <c r="EB29" s="282"/>
      <c r="EC29" s="282"/>
      <c r="ED29" s="282"/>
      <c r="EE29" s="282"/>
      <c r="EF29" s="282"/>
      <c r="EG29" s="282"/>
      <c r="EH29" s="282"/>
      <c r="EI29" s="282"/>
      <c r="EJ29" s="282"/>
      <c r="EK29" s="282"/>
      <c r="EL29" s="282"/>
      <c r="EM29" s="282"/>
      <c r="EN29" s="282"/>
      <c r="EO29" s="282"/>
      <c r="EP29" s="282"/>
      <c r="EQ29" s="282"/>
      <c r="ER29" s="282"/>
      <c r="ES29" s="282"/>
      <c r="ET29" s="282"/>
      <c r="EU29" s="282"/>
      <c r="EV29" s="282"/>
      <c r="EW29" s="282"/>
      <c r="EX29" s="282"/>
      <c r="EY29" s="282"/>
      <c r="EZ29" s="282"/>
      <c r="FA29" s="282"/>
      <c r="FB29" s="282"/>
      <c r="FC29" s="282"/>
      <c r="FD29" s="282"/>
      <c r="FE29" s="282"/>
      <c r="FF29" s="282"/>
      <c r="FG29" s="282"/>
      <c r="FH29" s="282"/>
      <c r="FI29" s="282"/>
      <c r="FJ29" s="282"/>
      <c r="FK29" s="282"/>
      <c r="FL29" s="282"/>
      <c r="FM29" s="282"/>
      <c r="FN29" s="282"/>
      <c r="FO29" s="282"/>
      <c r="FP29" s="282"/>
      <c r="FQ29" s="282"/>
      <c r="FR29" s="282"/>
      <c r="FS29" s="282"/>
      <c r="FT29" s="282"/>
      <c r="FU29" s="282"/>
      <c r="FV29" s="282"/>
      <c r="FW29" s="282"/>
      <c r="FX29" s="282"/>
      <c r="FY29" s="282"/>
      <c r="FZ29" s="282"/>
      <c r="GA29" s="282"/>
      <c r="GB29" s="282"/>
      <c r="GC29" s="282"/>
      <c r="GD29" s="282"/>
      <c r="GE29" s="282"/>
      <c r="GF29" s="282"/>
      <c r="GG29" s="282"/>
      <c r="GH29" s="282"/>
      <c r="GI29" s="282"/>
      <c r="GJ29" s="282"/>
      <c r="GK29" s="282"/>
      <c r="GL29" s="282"/>
      <c r="GM29" s="282"/>
      <c r="GN29" s="282"/>
      <c r="GO29" s="282"/>
      <c r="GP29" s="282"/>
      <c r="GQ29" s="282"/>
      <c r="GR29" s="282"/>
      <c r="GS29" s="282"/>
      <c r="GT29" s="282"/>
      <c r="GU29" s="282"/>
      <c r="GV29" s="282"/>
      <c r="GW29" s="282"/>
      <c r="GX29" s="282"/>
      <c r="GY29" s="282"/>
      <c r="GZ29" s="282"/>
      <c r="HA29" s="282"/>
      <c r="HB29" s="282"/>
      <c r="HC29" s="282"/>
      <c r="HD29" s="282"/>
      <c r="HE29" s="282"/>
      <c r="HF29" s="282"/>
      <c r="HG29" s="282"/>
      <c r="HH29" s="282"/>
      <c r="HI29" s="282"/>
      <c r="HJ29" s="282"/>
      <c r="HK29" s="282"/>
      <c r="HL29" s="282"/>
      <c r="HM29" s="282"/>
      <c r="HN29" s="282"/>
      <c r="HO29" s="282"/>
      <c r="HP29" s="282"/>
      <c r="HQ29" s="282"/>
      <c r="HR29" s="282"/>
      <c r="HS29" s="282"/>
      <c r="HT29" s="282"/>
      <c r="HU29" s="282"/>
      <c r="HV29" s="282"/>
      <c r="HW29" s="282"/>
      <c r="HX29" s="282"/>
      <c r="HY29" s="282"/>
      <c r="HZ29" s="282"/>
      <c r="IA29" s="282"/>
      <c r="IB29" s="282"/>
      <c r="IC29" s="282"/>
      <c r="ID29" s="282"/>
      <c r="IE29" s="282"/>
      <c r="IF29" s="282"/>
      <c r="IG29" s="282"/>
      <c r="IH29" s="282"/>
      <c r="II29" s="282"/>
      <c r="IJ29" s="282"/>
      <c r="IK29" s="282"/>
      <c r="IL29" s="282"/>
      <c r="IM29" s="282"/>
      <c r="IN29" s="282"/>
      <c r="IO29" s="282"/>
      <c r="IP29" s="282"/>
      <c r="IQ29" s="282"/>
      <c r="IR29" s="282"/>
      <c r="IS29" s="282"/>
      <c r="IT29" s="282"/>
      <c r="IU29" s="282"/>
      <c r="IV29" s="282"/>
    </row>
    <row r="30" spans="1:256" s="283" customFormat="1" ht="21" customHeight="1">
      <c r="A30" s="1677"/>
      <c r="B30" s="1677"/>
      <c r="C30" s="1677"/>
      <c r="D30" s="1677"/>
      <c r="E30" s="1677"/>
      <c r="F30" s="282"/>
      <c r="G30" s="1678" t="s">
        <v>729</v>
      </c>
      <c r="H30" s="1678"/>
      <c r="I30" s="1678"/>
      <c r="J30" s="1678"/>
      <c r="K30" s="1678"/>
      <c r="L30" s="1678"/>
      <c r="M30" s="1678"/>
      <c r="N30" s="1678"/>
      <c r="O30" s="1684"/>
      <c r="P30" s="1684"/>
      <c r="Q30" s="1684"/>
      <c r="R30" s="1684"/>
      <c r="S30" s="1684"/>
      <c r="T30" s="1684"/>
      <c r="U30" s="1684"/>
      <c r="V30" s="1684"/>
      <c r="W30" s="282"/>
      <c r="X30" s="282"/>
      <c r="Y30" s="282"/>
      <c r="Z30" s="282"/>
      <c r="AA30" s="282"/>
      <c r="AB30" s="282"/>
      <c r="AC30" s="282"/>
      <c r="AD30" s="282"/>
      <c r="AE30" s="282"/>
      <c r="AF30" s="282"/>
      <c r="AG30" s="282"/>
      <c r="AH30" s="282"/>
      <c r="AI30" s="282"/>
      <c r="AJ30" s="282"/>
      <c r="AK30" s="282"/>
      <c r="AL30" s="282"/>
      <c r="AM30" s="282"/>
      <c r="AN30" s="282"/>
      <c r="AO30" s="282"/>
      <c r="AP30" s="282"/>
      <c r="AQ30" s="282"/>
      <c r="AR30" s="282"/>
      <c r="AS30" s="282"/>
      <c r="AT30" s="282"/>
      <c r="AU30" s="282"/>
      <c r="AV30" s="282"/>
      <c r="AW30" s="282"/>
      <c r="AX30" s="282"/>
      <c r="AY30" s="282"/>
      <c r="AZ30" s="282"/>
      <c r="BA30" s="282"/>
      <c r="BB30" s="282"/>
      <c r="BC30" s="282"/>
      <c r="BD30" s="282"/>
      <c r="BE30" s="282"/>
      <c r="BF30" s="282"/>
      <c r="BG30" s="282"/>
      <c r="BH30" s="282"/>
      <c r="BI30" s="282"/>
      <c r="BJ30" s="282"/>
      <c r="BK30" s="282"/>
      <c r="BL30" s="282"/>
      <c r="BM30" s="282"/>
      <c r="BN30" s="282"/>
      <c r="BO30" s="282"/>
      <c r="BP30" s="282"/>
      <c r="BQ30" s="282"/>
      <c r="BR30" s="282"/>
      <c r="BS30" s="282"/>
      <c r="BT30" s="282"/>
      <c r="BU30" s="282"/>
      <c r="BV30" s="282"/>
      <c r="BW30" s="282"/>
      <c r="BX30" s="282"/>
      <c r="BY30" s="282"/>
      <c r="BZ30" s="282"/>
      <c r="CA30" s="282"/>
      <c r="CB30" s="282"/>
      <c r="CC30" s="282"/>
      <c r="CD30" s="282"/>
      <c r="CE30" s="282"/>
      <c r="CF30" s="282"/>
      <c r="CG30" s="282"/>
      <c r="CH30" s="282"/>
      <c r="CI30" s="282"/>
      <c r="CJ30" s="282"/>
      <c r="CK30" s="282"/>
      <c r="CL30" s="282"/>
      <c r="CM30" s="282"/>
      <c r="CN30" s="282"/>
      <c r="CO30" s="282"/>
      <c r="CP30" s="282"/>
      <c r="CQ30" s="282"/>
      <c r="CR30" s="282"/>
      <c r="CS30" s="282"/>
      <c r="CT30" s="282"/>
      <c r="CU30" s="282"/>
      <c r="CV30" s="282"/>
      <c r="CW30" s="282"/>
      <c r="CX30" s="282"/>
      <c r="CY30" s="282"/>
      <c r="CZ30" s="282"/>
      <c r="DA30" s="282"/>
      <c r="DB30" s="282"/>
      <c r="DC30" s="282"/>
      <c r="DD30" s="282"/>
      <c r="DE30" s="282"/>
      <c r="DF30" s="282"/>
      <c r="DG30" s="282"/>
      <c r="DH30" s="282"/>
      <c r="DI30" s="282"/>
      <c r="DJ30" s="282"/>
      <c r="DK30" s="282"/>
      <c r="DL30" s="282"/>
      <c r="DM30" s="282"/>
      <c r="DN30" s="282"/>
      <c r="DO30" s="282"/>
      <c r="DP30" s="282"/>
      <c r="DQ30" s="282"/>
      <c r="DR30" s="282"/>
      <c r="DS30" s="282"/>
      <c r="DT30" s="282"/>
      <c r="DU30" s="282"/>
      <c r="DV30" s="282"/>
      <c r="DW30" s="282"/>
      <c r="DX30" s="282"/>
      <c r="DY30" s="282"/>
      <c r="DZ30" s="282"/>
      <c r="EA30" s="282"/>
      <c r="EB30" s="282"/>
      <c r="EC30" s="282"/>
      <c r="ED30" s="282"/>
      <c r="EE30" s="282"/>
      <c r="EF30" s="282"/>
      <c r="EG30" s="282"/>
      <c r="EH30" s="282"/>
      <c r="EI30" s="282"/>
      <c r="EJ30" s="282"/>
      <c r="EK30" s="282"/>
      <c r="EL30" s="282"/>
      <c r="EM30" s="282"/>
      <c r="EN30" s="282"/>
      <c r="EO30" s="282"/>
      <c r="EP30" s="282"/>
      <c r="EQ30" s="282"/>
      <c r="ER30" s="282"/>
      <c r="ES30" s="282"/>
      <c r="ET30" s="282"/>
      <c r="EU30" s="282"/>
      <c r="EV30" s="282"/>
      <c r="EW30" s="282"/>
      <c r="EX30" s="282"/>
      <c r="EY30" s="282"/>
      <c r="EZ30" s="282"/>
      <c r="FA30" s="282"/>
      <c r="FB30" s="282"/>
      <c r="FC30" s="282"/>
      <c r="FD30" s="282"/>
      <c r="FE30" s="282"/>
      <c r="FF30" s="282"/>
      <c r="FG30" s="282"/>
      <c r="FH30" s="282"/>
      <c r="FI30" s="282"/>
      <c r="FJ30" s="282"/>
      <c r="FK30" s="282"/>
      <c r="FL30" s="282"/>
      <c r="FM30" s="282"/>
      <c r="FN30" s="282"/>
      <c r="FO30" s="282"/>
      <c r="FP30" s="282"/>
      <c r="FQ30" s="282"/>
      <c r="FR30" s="282"/>
      <c r="FS30" s="282"/>
      <c r="FT30" s="282"/>
      <c r="FU30" s="282"/>
      <c r="FV30" s="282"/>
      <c r="FW30" s="282"/>
      <c r="FX30" s="282"/>
      <c r="FY30" s="282"/>
      <c r="FZ30" s="282"/>
      <c r="GA30" s="282"/>
      <c r="GB30" s="282"/>
      <c r="GC30" s="282"/>
      <c r="GD30" s="282"/>
      <c r="GE30" s="282"/>
      <c r="GF30" s="282"/>
      <c r="GG30" s="282"/>
      <c r="GH30" s="282"/>
      <c r="GI30" s="282"/>
      <c r="GJ30" s="282"/>
      <c r="GK30" s="282"/>
      <c r="GL30" s="282"/>
      <c r="GM30" s="282"/>
      <c r="GN30" s="282"/>
      <c r="GO30" s="282"/>
      <c r="GP30" s="282"/>
      <c r="GQ30" s="282"/>
      <c r="GR30" s="282"/>
      <c r="GS30" s="282"/>
      <c r="GT30" s="282"/>
      <c r="GU30" s="282"/>
      <c r="GV30" s="282"/>
      <c r="GW30" s="282"/>
      <c r="GX30" s="282"/>
      <c r="GY30" s="282"/>
      <c r="GZ30" s="282"/>
      <c r="HA30" s="282"/>
      <c r="HB30" s="282"/>
      <c r="HC30" s="282"/>
      <c r="HD30" s="282"/>
      <c r="HE30" s="282"/>
      <c r="HF30" s="282"/>
      <c r="HG30" s="282"/>
      <c r="HH30" s="282"/>
      <c r="HI30" s="282"/>
      <c r="HJ30" s="282"/>
      <c r="HK30" s="282"/>
      <c r="HL30" s="282"/>
      <c r="HM30" s="282"/>
      <c r="HN30" s="282"/>
      <c r="HO30" s="282"/>
      <c r="HP30" s="282"/>
      <c r="HQ30" s="282"/>
      <c r="HR30" s="282"/>
      <c r="HS30" s="282"/>
      <c r="HT30" s="282"/>
      <c r="HU30" s="282"/>
      <c r="HV30" s="282"/>
      <c r="HW30" s="282"/>
      <c r="HX30" s="282"/>
      <c r="HY30" s="282"/>
      <c r="HZ30" s="282"/>
      <c r="IA30" s="282"/>
      <c r="IB30" s="282"/>
      <c r="IC30" s="282"/>
      <c r="ID30" s="282"/>
      <c r="IE30" s="282"/>
      <c r="IF30" s="282"/>
      <c r="IG30" s="282"/>
      <c r="IH30" s="282"/>
      <c r="II30" s="282"/>
      <c r="IJ30" s="282"/>
      <c r="IK30" s="282"/>
      <c r="IL30" s="282"/>
      <c r="IM30" s="282"/>
      <c r="IN30" s="282"/>
      <c r="IO30" s="282"/>
      <c r="IP30" s="282"/>
      <c r="IQ30" s="282"/>
      <c r="IR30" s="282"/>
      <c r="IS30" s="282"/>
      <c r="IT30" s="282"/>
      <c r="IU30" s="282"/>
      <c r="IV30" s="282"/>
    </row>
    <row r="31" spans="1:256" s="283" customFormat="1" ht="21" customHeight="1">
      <c r="A31" s="1677"/>
      <c r="B31" s="1677"/>
      <c r="C31" s="1677"/>
      <c r="D31" s="1677"/>
      <c r="E31" s="1677"/>
      <c r="F31" s="282"/>
      <c r="G31" s="1678" t="s">
        <v>669</v>
      </c>
      <c r="H31" s="1678"/>
      <c r="I31" s="1678"/>
      <c r="J31" s="1678"/>
      <c r="K31" s="1678"/>
      <c r="L31" s="1678"/>
      <c r="M31" s="1678"/>
      <c r="N31" s="1678"/>
      <c r="O31" s="288"/>
      <c r="P31" s="1686"/>
      <c r="Q31" s="1686"/>
      <c r="R31" s="1686"/>
      <c r="S31" s="1686"/>
      <c r="T31" s="1686"/>
      <c r="U31" s="1677"/>
      <c r="V31" s="1677"/>
      <c r="W31" s="282"/>
      <c r="X31" s="282"/>
      <c r="Y31" s="282"/>
      <c r="Z31" s="282"/>
      <c r="AA31" s="282"/>
      <c r="AB31" s="282"/>
      <c r="AC31" s="282"/>
      <c r="AD31" s="282"/>
      <c r="AE31" s="282"/>
      <c r="AF31" s="282"/>
      <c r="AG31" s="282"/>
      <c r="AH31" s="282"/>
      <c r="AI31" s="282"/>
      <c r="AJ31" s="282"/>
      <c r="AK31" s="282"/>
      <c r="AL31" s="282"/>
      <c r="AM31" s="282"/>
      <c r="AN31" s="282"/>
      <c r="AO31" s="282"/>
      <c r="AP31" s="282"/>
      <c r="AQ31" s="282"/>
      <c r="AR31" s="282"/>
      <c r="AS31" s="282"/>
      <c r="AT31" s="282"/>
      <c r="AU31" s="282"/>
      <c r="AV31" s="282"/>
      <c r="AW31" s="282"/>
      <c r="AX31" s="282"/>
      <c r="AY31" s="282"/>
      <c r="AZ31" s="282"/>
      <c r="BA31" s="282"/>
      <c r="BB31" s="282"/>
      <c r="BC31" s="282"/>
      <c r="BD31" s="282"/>
      <c r="BE31" s="282"/>
      <c r="BF31" s="282"/>
      <c r="BG31" s="282"/>
      <c r="BH31" s="282"/>
      <c r="BI31" s="282"/>
      <c r="BJ31" s="282"/>
      <c r="BK31" s="282"/>
      <c r="BL31" s="282"/>
      <c r="BM31" s="282"/>
      <c r="BN31" s="282"/>
      <c r="BO31" s="282"/>
      <c r="BP31" s="282"/>
      <c r="BQ31" s="282"/>
      <c r="BR31" s="282"/>
      <c r="BS31" s="282"/>
      <c r="BT31" s="282"/>
      <c r="BU31" s="282"/>
      <c r="BV31" s="282"/>
      <c r="BW31" s="282"/>
      <c r="BX31" s="282"/>
      <c r="BY31" s="282"/>
      <c r="BZ31" s="282"/>
      <c r="CA31" s="282"/>
      <c r="CB31" s="282"/>
      <c r="CC31" s="282"/>
      <c r="CD31" s="282"/>
      <c r="CE31" s="282"/>
      <c r="CF31" s="282"/>
      <c r="CG31" s="282"/>
      <c r="CH31" s="282"/>
      <c r="CI31" s="282"/>
      <c r="CJ31" s="282"/>
      <c r="CK31" s="282"/>
      <c r="CL31" s="282"/>
      <c r="CM31" s="282"/>
      <c r="CN31" s="282"/>
      <c r="CO31" s="282"/>
      <c r="CP31" s="282"/>
      <c r="CQ31" s="282"/>
      <c r="CR31" s="282"/>
      <c r="CS31" s="282"/>
      <c r="CT31" s="282"/>
      <c r="CU31" s="282"/>
      <c r="CV31" s="282"/>
      <c r="CW31" s="282"/>
      <c r="CX31" s="282"/>
      <c r="CY31" s="282"/>
      <c r="CZ31" s="282"/>
      <c r="DA31" s="282"/>
      <c r="DB31" s="282"/>
      <c r="DC31" s="282"/>
      <c r="DD31" s="282"/>
      <c r="DE31" s="282"/>
      <c r="DF31" s="282"/>
      <c r="DG31" s="282"/>
      <c r="DH31" s="282"/>
      <c r="DI31" s="282"/>
      <c r="DJ31" s="282"/>
      <c r="DK31" s="282"/>
      <c r="DL31" s="282"/>
      <c r="DM31" s="282"/>
      <c r="DN31" s="282"/>
      <c r="DO31" s="282"/>
      <c r="DP31" s="282"/>
      <c r="DQ31" s="282"/>
      <c r="DR31" s="282"/>
      <c r="DS31" s="282"/>
      <c r="DT31" s="282"/>
      <c r="DU31" s="282"/>
      <c r="DV31" s="282"/>
      <c r="DW31" s="282"/>
      <c r="DX31" s="282"/>
      <c r="DY31" s="282"/>
      <c r="DZ31" s="282"/>
      <c r="EA31" s="282"/>
      <c r="EB31" s="282"/>
      <c r="EC31" s="282"/>
      <c r="ED31" s="282"/>
      <c r="EE31" s="282"/>
      <c r="EF31" s="282"/>
      <c r="EG31" s="282"/>
      <c r="EH31" s="282"/>
      <c r="EI31" s="282"/>
      <c r="EJ31" s="282"/>
      <c r="EK31" s="282"/>
      <c r="EL31" s="282"/>
      <c r="EM31" s="282"/>
      <c r="EN31" s="282"/>
      <c r="EO31" s="282"/>
      <c r="EP31" s="282"/>
      <c r="EQ31" s="282"/>
      <c r="ER31" s="282"/>
      <c r="ES31" s="282"/>
      <c r="ET31" s="282"/>
      <c r="EU31" s="282"/>
      <c r="EV31" s="282"/>
      <c r="EW31" s="282"/>
      <c r="EX31" s="282"/>
      <c r="EY31" s="282"/>
      <c r="EZ31" s="282"/>
      <c r="FA31" s="282"/>
      <c r="FB31" s="282"/>
      <c r="FC31" s="282"/>
      <c r="FD31" s="282"/>
      <c r="FE31" s="282"/>
      <c r="FF31" s="282"/>
      <c r="FG31" s="282"/>
      <c r="FH31" s="282"/>
      <c r="FI31" s="282"/>
      <c r="FJ31" s="282"/>
      <c r="FK31" s="282"/>
      <c r="FL31" s="282"/>
      <c r="FM31" s="282"/>
      <c r="FN31" s="282"/>
      <c r="FO31" s="282"/>
      <c r="FP31" s="282"/>
      <c r="FQ31" s="282"/>
      <c r="FR31" s="282"/>
      <c r="FS31" s="282"/>
      <c r="FT31" s="282"/>
      <c r="FU31" s="282"/>
      <c r="FV31" s="282"/>
      <c r="FW31" s="282"/>
      <c r="FX31" s="282"/>
      <c r="FY31" s="282"/>
      <c r="FZ31" s="282"/>
      <c r="GA31" s="282"/>
      <c r="GB31" s="282"/>
      <c r="GC31" s="282"/>
      <c r="GD31" s="282"/>
      <c r="GE31" s="282"/>
      <c r="GF31" s="282"/>
      <c r="GG31" s="282"/>
      <c r="GH31" s="282"/>
      <c r="GI31" s="282"/>
      <c r="GJ31" s="282"/>
      <c r="GK31" s="282"/>
      <c r="GL31" s="282"/>
      <c r="GM31" s="282"/>
      <c r="GN31" s="282"/>
      <c r="GO31" s="282"/>
      <c r="GP31" s="282"/>
      <c r="GQ31" s="282"/>
      <c r="GR31" s="282"/>
      <c r="GS31" s="282"/>
      <c r="GT31" s="282"/>
      <c r="GU31" s="282"/>
      <c r="GV31" s="282"/>
      <c r="GW31" s="282"/>
      <c r="GX31" s="282"/>
      <c r="GY31" s="282"/>
      <c r="GZ31" s="282"/>
      <c r="HA31" s="282"/>
      <c r="HB31" s="282"/>
      <c r="HC31" s="282"/>
      <c r="HD31" s="282"/>
      <c r="HE31" s="282"/>
      <c r="HF31" s="282"/>
      <c r="HG31" s="282"/>
      <c r="HH31" s="282"/>
      <c r="HI31" s="282"/>
      <c r="HJ31" s="282"/>
      <c r="HK31" s="282"/>
      <c r="HL31" s="282"/>
      <c r="HM31" s="282"/>
      <c r="HN31" s="282"/>
      <c r="HO31" s="282"/>
      <c r="HP31" s="282"/>
      <c r="HQ31" s="282"/>
      <c r="HR31" s="282"/>
      <c r="HS31" s="282"/>
      <c r="HT31" s="282"/>
      <c r="HU31" s="282"/>
      <c r="HV31" s="282"/>
      <c r="HW31" s="282"/>
      <c r="HX31" s="282"/>
      <c r="HY31" s="282"/>
      <c r="HZ31" s="282"/>
      <c r="IA31" s="282"/>
      <c r="IB31" s="282"/>
      <c r="IC31" s="282"/>
      <c r="ID31" s="282"/>
      <c r="IE31" s="282"/>
      <c r="IF31" s="282"/>
      <c r="IG31" s="282"/>
      <c r="IH31" s="282"/>
      <c r="II31" s="282"/>
      <c r="IJ31" s="282"/>
      <c r="IK31" s="282"/>
      <c r="IL31" s="282"/>
      <c r="IM31" s="282"/>
      <c r="IN31" s="282"/>
      <c r="IO31" s="282"/>
      <c r="IP31" s="282"/>
      <c r="IQ31" s="282"/>
      <c r="IR31" s="282"/>
      <c r="IS31" s="282"/>
      <c r="IT31" s="282"/>
      <c r="IU31" s="282"/>
      <c r="IV31" s="282"/>
    </row>
    <row r="32" spans="1:256" s="283" customFormat="1" ht="21" customHeight="1">
      <c r="A32" s="1677"/>
      <c r="B32" s="1677"/>
      <c r="C32" s="280"/>
      <c r="D32" s="282"/>
      <c r="E32" s="282"/>
      <c r="F32" s="290"/>
      <c r="G32" s="1678" t="s">
        <v>690</v>
      </c>
      <c r="H32" s="1678"/>
      <c r="I32" s="1678"/>
      <c r="J32" s="1678"/>
      <c r="K32" s="1678"/>
      <c r="L32" s="1678"/>
      <c r="M32" s="1678"/>
      <c r="N32" s="1678"/>
      <c r="O32" s="290"/>
      <c r="P32" s="291"/>
      <c r="Q32" s="289"/>
      <c r="R32" s="1684"/>
      <c r="S32" s="1684"/>
      <c r="T32" s="1684"/>
      <c r="U32" s="1684"/>
      <c r="V32" s="1684"/>
      <c r="W32" s="282"/>
      <c r="X32" s="282"/>
      <c r="Y32" s="282"/>
      <c r="Z32" s="282"/>
      <c r="AA32" s="282"/>
      <c r="AB32" s="282"/>
      <c r="AC32" s="282"/>
      <c r="AD32" s="282"/>
      <c r="AE32" s="282"/>
      <c r="AF32" s="282"/>
      <c r="AG32" s="282"/>
      <c r="AH32" s="282"/>
      <c r="AI32" s="282"/>
      <c r="AJ32" s="282"/>
      <c r="AK32" s="282"/>
      <c r="AL32" s="282"/>
      <c r="AM32" s="282"/>
      <c r="AN32" s="282"/>
      <c r="AO32" s="282"/>
      <c r="AP32" s="282"/>
      <c r="AQ32" s="282"/>
      <c r="AR32" s="282"/>
      <c r="AS32" s="282"/>
      <c r="AT32" s="282"/>
      <c r="AU32" s="282"/>
      <c r="AV32" s="282"/>
      <c r="AW32" s="282"/>
      <c r="AX32" s="282"/>
      <c r="AY32" s="282"/>
      <c r="AZ32" s="282"/>
      <c r="BA32" s="282"/>
      <c r="BB32" s="282"/>
      <c r="BC32" s="282"/>
      <c r="BD32" s="282"/>
      <c r="BE32" s="282"/>
      <c r="BF32" s="282"/>
      <c r="BG32" s="282"/>
      <c r="BH32" s="282"/>
      <c r="BI32" s="282"/>
      <c r="BJ32" s="282"/>
      <c r="BK32" s="282"/>
      <c r="BL32" s="282"/>
      <c r="BM32" s="282"/>
      <c r="BN32" s="282"/>
      <c r="BO32" s="282"/>
      <c r="BP32" s="282"/>
      <c r="BQ32" s="282"/>
      <c r="BR32" s="282"/>
      <c r="BS32" s="282"/>
      <c r="BT32" s="282"/>
      <c r="BU32" s="282"/>
      <c r="BV32" s="282"/>
      <c r="BW32" s="282"/>
      <c r="BX32" s="282"/>
      <c r="BY32" s="282"/>
      <c r="BZ32" s="282"/>
      <c r="CA32" s="282"/>
      <c r="CB32" s="282"/>
      <c r="CC32" s="282"/>
      <c r="CD32" s="282"/>
      <c r="CE32" s="282"/>
      <c r="CF32" s="282"/>
      <c r="CG32" s="282"/>
      <c r="CH32" s="282"/>
      <c r="CI32" s="282"/>
      <c r="CJ32" s="282"/>
      <c r="CK32" s="282"/>
      <c r="CL32" s="282"/>
      <c r="CM32" s="282"/>
      <c r="CN32" s="282"/>
      <c r="CO32" s="282"/>
      <c r="CP32" s="282"/>
      <c r="CQ32" s="282"/>
      <c r="CR32" s="282"/>
      <c r="CS32" s="282"/>
      <c r="CT32" s="282"/>
      <c r="CU32" s="282"/>
      <c r="CV32" s="282"/>
      <c r="CW32" s="282"/>
      <c r="CX32" s="282"/>
      <c r="CY32" s="282"/>
      <c r="CZ32" s="282"/>
      <c r="DA32" s="282"/>
      <c r="DB32" s="282"/>
      <c r="DC32" s="282"/>
      <c r="DD32" s="282"/>
      <c r="DE32" s="282"/>
      <c r="DF32" s="282"/>
      <c r="DG32" s="282"/>
      <c r="DH32" s="282"/>
      <c r="DI32" s="282"/>
      <c r="DJ32" s="282"/>
      <c r="DK32" s="282"/>
      <c r="DL32" s="282"/>
      <c r="DM32" s="282"/>
      <c r="DN32" s="282"/>
      <c r="DO32" s="282"/>
      <c r="DP32" s="282"/>
      <c r="DQ32" s="282"/>
      <c r="DR32" s="282"/>
      <c r="DS32" s="282"/>
      <c r="DT32" s="282"/>
      <c r="DU32" s="282"/>
      <c r="DV32" s="282"/>
      <c r="DW32" s="282"/>
      <c r="DX32" s="282"/>
      <c r="DY32" s="282"/>
      <c r="DZ32" s="282"/>
      <c r="EA32" s="282"/>
      <c r="EB32" s="282"/>
      <c r="EC32" s="282"/>
      <c r="ED32" s="282"/>
      <c r="EE32" s="282"/>
      <c r="EF32" s="282"/>
      <c r="EG32" s="282"/>
      <c r="EH32" s="282"/>
      <c r="EI32" s="282"/>
      <c r="EJ32" s="282"/>
      <c r="EK32" s="282"/>
      <c r="EL32" s="282"/>
      <c r="EM32" s="282"/>
      <c r="EN32" s="282"/>
      <c r="EO32" s="282"/>
      <c r="EP32" s="282"/>
      <c r="EQ32" s="282"/>
      <c r="ER32" s="282"/>
      <c r="ES32" s="282"/>
      <c r="ET32" s="282"/>
      <c r="EU32" s="282"/>
      <c r="EV32" s="282"/>
      <c r="EW32" s="282"/>
      <c r="EX32" s="282"/>
      <c r="EY32" s="282"/>
      <c r="EZ32" s="282"/>
      <c r="FA32" s="282"/>
      <c r="FB32" s="282"/>
      <c r="FC32" s="282"/>
      <c r="FD32" s="282"/>
      <c r="FE32" s="282"/>
      <c r="FF32" s="282"/>
      <c r="FG32" s="282"/>
      <c r="FH32" s="282"/>
      <c r="FI32" s="282"/>
      <c r="FJ32" s="282"/>
      <c r="FK32" s="282"/>
      <c r="FL32" s="282"/>
      <c r="FM32" s="282"/>
      <c r="FN32" s="282"/>
      <c r="FO32" s="282"/>
      <c r="FP32" s="282"/>
      <c r="FQ32" s="282"/>
      <c r="FR32" s="282"/>
      <c r="FS32" s="282"/>
      <c r="FT32" s="282"/>
      <c r="FU32" s="282"/>
      <c r="FV32" s="282"/>
      <c r="FW32" s="282"/>
      <c r="FX32" s="282"/>
      <c r="FY32" s="282"/>
      <c r="FZ32" s="282"/>
      <c r="GA32" s="282"/>
      <c r="GB32" s="282"/>
      <c r="GC32" s="282"/>
      <c r="GD32" s="282"/>
      <c r="GE32" s="282"/>
      <c r="GF32" s="282"/>
      <c r="GG32" s="282"/>
      <c r="GH32" s="282"/>
      <c r="GI32" s="282"/>
      <c r="GJ32" s="282"/>
      <c r="GK32" s="282"/>
      <c r="GL32" s="282"/>
      <c r="GM32" s="282"/>
      <c r="GN32" s="282"/>
      <c r="GO32" s="282"/>
      <c r="GP32" s="282"/>
      <c r="GQ32" s="282"/>
      <c r="GR32" s="282"/>
      <c r="GS32" s="282"/>
      <c r="GT32" s="282"/>
      <c r="GU32" s="282"/>
      <c r="GV32" s="282"/>
      <c r="GW32" s="282"/>
      <c r="GX32" s="282"/>
      <c r="GY32" s="282"/>
      <c r="GZ32" s="282"/>
      <c r="HA32" s="282"/>
      <c r="HB32" s="282"/>
      <c r="HC32" s="282"/>
      <c r="HD32" s="282"/>
      <c r="HE32" s="282"/>
      <c r="HF32" s="282"/>
      <c r="HG32" s="282"/>
      <c r="HH32" s="282"/>
      <c r="HI32" s="282"/>
      <c r="HJ32" s="282"/>
      <c r="HK32" s="282"/>
      <c r="HL32" s="282"/>
      <c r="HM32" s="282"/>
      <c r="HN32" s="282"/>
      <c r="HO32" s="282"/>
      <c r="HP32" s="282"/>
      <c r="HQ32" s="282"/>
      <c r="HR32" s="282"/>
      <c r="HS32" s="282"/>
      <c r="HT32" s="282"/>
      <c r="HU32" s="282"/>
      <c r="HV32" s="282"/>
      <c r="HW32" s="282"/>
      <c r="HX32" s="282"/>
      <c r="HY32" s="282"/>
      <c r="HZ32" s="282"/>
      <c r="IA32" s="282"/>
      <c r="IB32" s="282"/>
      <c r="IC32" s="282"/>
      <c r="ID32" s="282"/>
      <c r="IE32" s="282"/>
      <c r="IF32" s="282"/>
      <c r="IG32" s="282"/>
      <c r="IH32" s="282"/>
      <c r="II32" s="282"/>
      <c r="IJ32" s="282"/>
      <c r="IK32" s="282"/>
      <c r="IL32" s="282"/>
      <c r="IM32" s="282"/>
      <c r="IN32" s="282"/>
      <c r="IO32" s="282"/>
      <c r="IP32" s="282"/>
      <c r="IQ32" s="282"/>
      <c r="IR32" s="282"/>
      <c r="IS32" s="282"/>
      <c r="IT32" s="282"/>
      <c r="IU32" s="282"/>
      <c r="IV32" s="282"/>
    </row>
    <row r="33" spans="1:256" s="283" customFormat="1" ht="21" customHeight="1">
      <c r="A33" s="322"/>
      <c r="B33" s="322"/>
      <c r="C33" s="280"/>
      <c r="D33" s="282"/>
      <c r="E33" s="282"/>
      <c r="F33" s="290"/>
      <c r="G33" s="323"/>
      <c r="H33" s="323"/>
      <c r="I33" s="323"/>
      <c r="J33" s="323"/>
      <c r="K33" s="323"/>
      <c r="L33" s="323"/>
      <c r="M33" s="323"/>
      <c r="N33" s="323"/>
      <c r="O33" s="290"/>
      <c r="P33" s="291"/>
      <c r="Q33" s="289"/>
      <c r="R33" s="326"/>
      <c r="S33" s="326"/>
      <c r="T33" s="326"/>
      <c r="U33" s="326"/>
      <c r="V33" s="326"/>
      <c r="W33" s="282"/>
      <c r="X33" s="282"/>
      <c r="Y33" s="282"/>
      <c r="Z33" s="282"/>
      <c r="AA33" s="282"/>
      <c r="AB33" s="282"/>
      <c r="AC33" s="282"/>
      <c r="AD33" s="282"/>
      <c r="AE33" s="282"/>
      <c r="AF33" s="282"/>
      <c r="AG33" s="282"/>
      <c r="AH33" s="282"/>
      <c r="AI33" s="282"/>
      <c r="AJ33" s="282"/>
      <c r="AK33" s="282"/>
      <c r="AL33" s="282"/>
      <c r="AM33" s="282"/>
      <c r="AN33" s="282"/>
      <c r="AO33" s="282"/>
      <c r="AP33" s="282"/>
      <c r="AQ33" s="282"/>
      <c r="AR33" s="282"/>
      <c r="AS33" s="282"/>
      <c r="AT33" s="282"/>
      <c r="AU33" s="282"/>
      <c r="AV33" s="282"/>
      <c r="AW33" s="282"/>
      <c r="AX33" s="282"/>
      <c r="AY33" s="282"/>
      <c r="AZ33" s="282"/>
      <c r="BA33" s="282"/>
      <c r="BB33" s="282"/>
      <c r="BC33" s="282"/>
      <c r="BD33" s="282"/>
      <c r="BE33" s="282"/>
      <c r="BF33" s="282"/>
      <c r="BG33" s="282"/>
      <c r="BH33" s="282"/>
      <c r="BI33" s="282"/>
      <c r="BJ33" s="282"/>
      <c r="BK33" s="282"/>
      <c r="BL33" s="282"/>
      <c r="BM33" s="282"/>
      <c r="BN33" s="282"/>
      <c r="BO33" s="282"/>
      <c r="BP33" s="282"/>
      <c r="BQ33" s="282"/>
      <c r="BR33" s="282"/>
      <c r="BS33" s="282"/>
      <c r="BT33" s="282"/>
      <c r="BU33" s="282"/>
      <c r="BV33" s="282"/>
      <c r="BW33" s="282"/>
      <c r="BX33" s="282"/>
      <c r="BY33" s="282"/>
      <c r="BZ33" s="282"/>
      <c r="CA33" s="282"/>
      <c r="CB33" s="282"/>
      <c r="CC33" s="282"/>
      <c r="CD33" s="282"/>
      <c r="CE33" s="282"/>
      <c r="CF33" s="282"/>
      <c r="CG33" s="282"/>
      <c r="CH33" s="282"/>
      <c r="CI33" s="282"/>
      <c r="CJ33" s="282"/>
      <c r="CK33" s="282"/>
      <c r="CL33" s="282"/>
      <c r="CM33" s="282"/>
      <c r="CN33" s="282"/>
      <c r="CO33" s="282"/>
      <c r="CP33" s="282"/>
      <c r="CQ33" s="282"/>
      <c r="CR33" s="282"/>
      <c r="CS33" s="282"/>
      <c r="CT33" s="282"/>
      <c r="CU33" s="282"/>
      <c r="CV33" s="282"/>
      <c r="CW33" s="282"/>
      <c r="CX33" s="282"/>
      <c r="CY33" s="282"/>
      <c r="CZ33" s="282"/>
      <c r="DA33" s="282"/>
      <c r="DB33" s="282"/>
      <c r="DC33" s="282"/>
      <c r="DD33" s="282"/>
      <c r="DE33" s="282"/>
      <c r="DF33" s="282"/>
      <c r="DG33" s="282"/>
      <c r="DH33" s="282"/>
      <c r="DI33" s="282"/>
      <c r="DJ33" s="282"/>
      <c r="DK33" s="282"/>
      <c r="DL33" s="282"/>
      <c r="DM33" s="282"/>
      <c r="DN33" s="282"/>
      <c r="DO33" s="282"/>
      <c r="DP33" s="282"/>
      <c r="DQ33" s="282"/>
      <c r="DR33" s="282"/>
      <c r="DS33" s="282"/>
      <c r="DT33" s="282"/>
      <c r="DU33" s="282"/>
      <c r="DV33" s="282"/>
      <c r="DW33" s="282"/>
      <c r="DX33" s="282"/>
      <c r="DY33" s="282"/>
      <c r="DZ33" s="282"/>
      <c r="EA33" s="282"/>
      <c r="EB33" s="282"/>
      <c r="EC33" s="282"/>
      <c r="ED33" s="282"/>
      <c r="EE33" s="282"/>
      <c r="EF33" s="282"/>
      <c r="EG33" s="282"/>
      <c r="EH33" s="282"/>
      <c r="EI33" s="282"/>
      <c r="EJ33" s="282"/>
      <c r="EK33" s="282"/>
      <c r="EL33" s="282"/>
      <c r="EM33" s="282"/>
      <c r="EN33" s="282"/>
      <c r="EO33" s="282"/>
      <c r="EP33" s="282"/>
      <c r="EQ33" s="282"/>
      <c r="ER33" s="282"/>
      <c r="ES33" s="282"/>
      <c r="ET33" s="282"/>
      <c r="EU33" s="282"/>
      <c r="EV33" s="282"/>
      <c r="EW33" s="282"/>
      <c r="EX33" s="282"/>
      <c r="EY33" s="282"/>
      <c r="EZ33" s="282"/>
      <c r="FA33" s="282"/>
      <c r="FB33" s="282"/>
      <c r="FC33" s="282"/>
      <c r="FD33" s="282"/>
      <c r="FE33" s="282"/>
      <c r="FF33" s="282"/>
      <c r="FG33" s="282"/>
      <c r="FH33" s="282"/>
      <c r="FI33" s="282"/>
      <c r="FJ33" s="282"/>
      <c r="FK33" s="282"/>
      <c r="FL33" s="282"/>
      <c r="FM33" s="282"/>
      <c r="FN33" s="282"/>
      <c r="FO33" s="282"/>
      <c r="FP33" s="282"/>
      <c r="FQ33" s="282"/>
      <c r="FR33" s="282"/>
      <c r="FS33" s="282"/>
      <c r="FT33" s="282"/>
      <c r="FU33" s="282"/>
      <c r="FV33" s="282"/>
      <c r="FW33" s="282"/>
      <c r="FX33" s="282"/>
      <c r="FY33" s="282"/>
      <c r="FZ33" s="282"/>
      <c r="GA33" s="282"/>
      <c r="GB33" s="282"/>
      <c r="GC33" s="282"/>
      <c r="GD33" s="282"/>
      <c r="GE33" s="282"/>
      <c r="GF33" s="282"/>
      <c r="GG33" s="282"/>
      <c r="GH33" s="282"/>
      <c r="GI33" s="282"/>
      <c r="GJ33" s="282"/>
      <c r="GK33" s="282"/>
      <c r="GL33" s="282"/>
      <c r="GM33" s="282"/>
      <c r="GN33" s="282"/>
      <c r="GO33" s="282"/>
      <c r="GP33" s="282"/>
      <c r="GQ33" s="282"/>
      <c r="GR33" s="282"/>
      <c r="GS33" s="282"/>
      <c r="GT33" s="282"/>
      <c r="GU33" s="282"/>
      <c r="GV33" s="282"/>
      <c r="GW33" s="282"/>
      <c r="GX33" s="282"/>
      <c r="GY33" s="282"/>
      <c r="GZ33" s="282"/>
      <c r="HA33" s="282"/>
      <c r="HB33" s="282"/>
      <c r="HC33" s="282"/>
      <c r="HD33" s="282"/>
      <c r="HE33" s="282"/>
      <c r="HF33" s="282"/>
      <c r="HG33" s="282"/>
      <c r="HH33" s="282"/>
      <c r="HI33" s="282"/>
      <c r="HJ33" s="282"/>
      <c r="HK33" s="282"/>
      <c r="HL33" s="282"/>
      <c r="HM33" s="282"/>
      <c r="HN33" s="282"/>
      <c r="HO33" s="282"/>
      <c r="HP33" s="282"/>
      <c r="HQ33" s="282"/>
      <c r="HR33" s="282"/>
      <c r="HS33" s="282"/>
      <c r="HT33" s="282"/>
      <c r="HU33" s="282"/>
      <c r="HV33" s="282"/>
      <c r="HW33" s="282"/>
      <c r="HX33" s="282"/>
      <c r="HY33" s="282"/>
      <c r="HZ33" s="282"/>
      <c r="IA33" s="282"/>
      <c r="IB33" s="282"/>
      <c r="IC33" s="282"/>
      <c r="ID33" s="282"/>
      <c r="IE33" s="282"/>
      <c r="IF33" s="282"/>
      <c r="IG33" s="282"/>
      <c r="IH33" s="282"/>
      <c r="II33" s="282"/>
      <c r="IJ33" s="282"/>
      <c r="IK33" s="282"/>
      <c r="IL33" s="282"/>
      <c r="IM33" s="282"/>
      <c r="IN33" s="282"/>
      <c r="IO33" s="282"/>
      <c r="IP33" s="282"/>
      <c r="IQ33" s="282"/>
      <c r="IR33" s="282"/>
      <c r="IS33" s="282"/>
      <c r="IT33" s="282"/>
      <c r="IU33" s="282"/>
      <c r="IV33" s="282"/>
    </row>
    <row r="34" spans="1:256" s="283" customFormat="1" ht="21" customHeight="1">
      <c r="A34" s="322"/>
      <c r="B34" s="322"/>
      <c r="C34" s="280"/>
      <c r="D34" s="282"/>
      <c r="E34" s="282"/>
      <c r="F34" s="290"/>
      <c r="G34" s="323"/>
      <c r="H34" s="323"/>
      <c r="I34" s="323"/>
      <c r="J34" s="323"/>
      <c r="K34" s="323"/>
      <c r="L34" s="323"/>
      <c r="M34" s="323"/>
      <c r="N34" s="323"/>
      <c r="O34" s="290"/>
      <c r="P34" s="291"/>
      <c r="Q34" s="289"/>
      <c r="R34" s="326"/>
      <c r="S34" s="326"/>
      <c r="T34" s="326"/>
      <c r="U34" s="326"/>
      <c r="V34" s="326"/>
      <c r="W34" s="282"/>
      <c r="X34" s="282"/>
      <c r="Y34" s="282"/>
      <c r="Z34" s="282"/>
      <c r="AA34" s="282"/>
      <c r="AB34" s="282"/>
      <c r="AC34" s="282"/>
      <c r="AD34" s="282"/>
      <c r="AE34" s="282"/>
      <c r="AF34" s="282"/>
      <c r="AG34" s="282"/>
      <c r="AH34" s="282"/>
      <c r="AI34" s="282"/>
      <c r="AJ34" s="282"/>
      <c r="AK34" s="282"/>
      <c r="AL34" s="282"/>
      <c r="AM34" s="282"/>
      <c r="AN34" s="282"/>
      <c r="AO34" s="282"/>
      <c r="AP34" s="282"/>
      <c r="AQ34" s="282"/>
      <c r="AR34" s="282"/>
      <c r="AS34" s="282"/>
      <c r="AT34" s="282"/>
      <c r="AU34" s="282"/>
      <c r="AV34" s="282"/>
      <c r="AW34" s="282"/>
      <c r="AX34" s="282"/>
      <c r="AY34" s="282"/>
      <c r="AZ34" s="282"/>
      <c r="BA34" s="282"/>
      <c r="BB34" s="282"/>
      <c r="BC34" s="282"/>
      <c r="BD34" s="282"/>
      <c r="BE34" s="282"/>
      <c r="BF34" s="282"/>
      <c r="BG34" s="282"/>
      <c r="BH34" s="282"/>
      <c r="BI34" s="282"/>
      <c r="BJ34" s="282"/>
      <c r="BK34" s="282"/>
      <c r="BL34" s="282"/>
      <c r="BM34" s="282"/>
      <c r="BN34" s="282"/>
      <c r="BO34" s="282"/>
      <c r="BP34" s="282"/>
      <c r="BQ34" s="282"/>
      <c r="BR34" s="282"/>
      <c r="BS34" s="282"/>
      <c r="BT34" s="282"/>
      <c r="BU34" s="282"/>
      <c r="BV34" s="282"/>
      <c r="BW34" s="282"/>
      <c r="BX34" s="282"/>
      <c r="BY34" s="282"/>
      <c r="BZ34" s="282"/>
      <c r="CA34" s="282"/>
      <c r="CB34" s="282"/>
      <c r="CC34" s="282"/>
      <c r="CD34" s="282"/>
      <c r="CE34" s="282"/>
      <c r="CF34" s="282"/>
      <c r="CG34" s="282"/>
      <c r="CH34" s="282"/>
      <c r="CI34" s="282"/>
      <c r="CJ34" s="282"/>
      <c r="CK34" s="282"/>
      <c r="CL34" s="282"/>
      <c r="CM34" s="282"/>
      <c r="CN34" s="282"/>
      <c r="CO34" s="282"/>
      <c r="CP34" s="282"/>
      <c r="CQ34" s="282"/>
      <c r="CR34" s="282"/>
      <c r="CS34" s="282"/>
      <c r="CT34" s="282"/>
      <c r="CU34" s="282"/>
      <c r="CV34" s="282"/>
      <c r="CW34" s="282"/>
      <c r="CX34" s="282"/>
      <c r="CY34" s="282"/>
      <c r="CZ34" s="282"/>
      <c r="DA34" s="282"/>
      <c r="DB34" s="282"/>
      <c r="DC34" s="282"/>
      <c r="DD34" s="282"/>
      <c r="DE34" s="282"/>
      <c r="DF34" s="282"/>
      <c r="DG34" s="282"/>
      <c r="DH34" s="282"/>
      <c r="DI34" s="282"/>
      <c r="DJ34" s="282"/>
      <c r="DK34" s="282"/>
      <c r="DL34" s="282"/>
      <c r="DM34" s="282"/>
      <c r="DN34" s="282"/>
      <c r="DO34" s="282"/>
      <c r="DP34" s="282"/>
      <c r="DQ34" s="282"/>
      <c r="DR34" s="282"/>
      <c r="DS34" s="282"/>
      <c r="DT34" s="282"/>
      <c r="DU34" s="282"/>
      <c r="DV34" s="282"/>
      <c r="DW34" s="282"/>
      <c r="DX34" s="282"/>
      <c r="DY34" s="282"/>
      <c r="DZ34" s="282"/>
      <c r="EA34" s="282"/>
      <c r="EB34" s="282"/>
      <c r="EC34" s="282"/>
      <c r="ED34" s="282"/>
      <c r="EE34" s="282"/>
      <c r="EF34" s="282"/>
      <c r="EG34" s="282"/>
      <c r="EH34" s="282"/>
      <c r="EI34" s="282"/>
      <c r="EJ34" s="282"/>
      <c r="EK34" s="282"/>
      <c r="EL34" s="282"/>
      <c r="EM34" s="282"/>
      <c r="EN34" s="282"/>
      <c r="EO34" s="282"/>
      <c r="EP34" s="282"/>
      <c r="EQ34" s="282"/>
      <c r="ER34" s="282"/>
      <c r="ES34" s="282"/>
      <c r="ET34" s="282"/>
      <c r="EU34" s="282"/>
      <c r="EV34" s="282"/>
      <c r="EW34" s="282"/>
      <c r="EX34" s="282"/>
      <c r="EY34" s="282"/>
      <c r="EZ34" s="282"/>
      <c r="FA34" s="282"/>
      <c r="FB34" s="282"/>
      <c r="FC34" s="282"/>
      <c r="FD34" s="282"/>
      <c r="FE34" s="282"/>
      <c r="FF34" s="282"/>
      <c r="FG34" s="282"/>
      <c r="FH34" s="282"/>
      <c r="FI34" s="282"/>
      <c r="FJ34" s="282"/>
      <c r="FK34" s="282"/>
      <c r="FL34" s="282"/>
      <c r="FM34" s="282"/>
      <c r="FN34" s="282"/>
      <c r="FO34" s="282"/>
      <c r="FP34" s="282"/>
      <c r="FQ34" s="282"/>
      <c r="FR34" s="282"/>
      <c r="FS34" s="282"/>
      <c r="FT34" s="282"/>
      <c r="FU34" s="282"/>
      <c r="FV34" s="282"/>
      <c r="FW34" s="282"/>
      <c r="FX34" s="282"/>
      <c r="FY34" s="282"/>
      <c r="FZ34" s="282"/>
      <c r="GA34" s="282"/>
      <c r="GB34" s="282"/>
      <c r="GC34" s="282"/>
      <c r="GD34" s="282"/>
      <c r="GE34" s="282"/>
      <c r="GF34" s="282"/>
      <c r="GG34" s="282"/>
      <c r="GH34" s="282"/>
      <c r="GI34" s="282"/>
      <c r="GJ34" s="282"/>
      <c r="GK34" s="282"/>
      <c r="GL34" s="282"/>
      <c r="GM34" s="282"/>
      <c r="GN34" s="282"/>
      <c r="GO34" s="282"/>
      <c r="GP34" s="282"/>
      <c r="GQ34" s="282"/>
      <c r="GR34" s="282"/>
      <c r="GS34" s="282"/>
      <c r="GT34" s="282"/>
      <c r="GU34" s="282"/>
      <c r="GV34" s="282"/>
      <c r="GW34" s="282"/>
      <c r="GX34" s="282"/>
      <c r="GY34" s="282"/>
      <c r="GZ34" s="282"/>
      <c r="HA34" s="282"/>
      <c r="HB34" s="282"/>
      <c r="HC34" s="282"/>
      <c r="HD34" s="282"/>
      <c r="HE34" s="282"/>
      <c r="HF34" s="282"/>
      <c r="HG34" s="282"/>
      <c r="HH34" s="282"/>
      <c r="HI34" s="282"/>
      <c r="HJ34" s="282"/>
      <c r="HK34" s="282"/>
      <c r="HL34" s="282"/>
      <c r="HM34" s="282"/>
      <c r="HN34" s="282"/>
      <c r="HO34" s="282"/>
      <c r="HP34" s="282"/>
      <c r="HQ34" s="282"/>
      <c r="HR34" s="282"/>
      <c r="HS34" s="282"/>
      <c r="HT34" s="282"/>
      <c r="HU34" s="282"/>
      <c r="HV34" s="282"/>
      <c r="HW34" s="282"/>
      <c r="HX34" s="282"/>
      <c r="HY34" s="282"/>
      <c r="HZ34" s="282"/>
      <c r="IA34" s="282"/>
      <c r="IB34" s="282"/>
      <c r="IC34" s="282"/>
      <c r="ID34" s="282"/>
      <c r="IE34" s="282"/>
      <c r="IF34" s="282"/>
      <c r="IG34" s="282"/>
      <c r="IH34" s="282"/>
      <c r="II34" s="282"/>
      <c r="IJ34" s="282"/>
      <c r="IK34" s="282"/>
      <c r="IL34" s="282"/>
      <c r="IM34" s="282"/>
      <c r="IN34" s="282"/>
      <c r="IO34" s="282"/>
      <c r="IP34" s="282"/>
      <c r="IQ34" s="282"/>
      <c r="IR34" s="282"/>
      <c r="IS34" s="282"/>
      <c r="IT34" s="282"/>
      <c r="IU34" s="282"/>
      <c r="IV34" s="282"/>
    </row>
    <row r="35" spans="1:256" s="283" customFormat="1" ht="21" customHeight="1">
      <c r="A35" s="280" t="s">
        <v>730</v>
      </c>
      <c r="B35" s="280"/>
      <c r="C35" s="282"/>
      <c r="D35" s="282"/>
      <c r="E35" s="291"/>
      <c r="F35" s="291"/>
      <c r="G35" s="291"/>
      <c r="H35" s="291"/>
      <c r="I35" s="1676" t="s">
        <v>735</v>
      </c>
      <c r="J35" s="1676"/>
      <c r="K35" s="1676"/>
      <c r="L35" s="1676"/>
      <c r="M35" s="1676"/>
      <c r="N35" s="287"/>
      <c r="O35" s="1687" t="s">
        <v>735</v>
      </c>
      <c r="P35" s="1687"/>
      <c r="Q35" s="1687"/>
      <c r="R35" s="1687"/>
      <c r="S35" s="1687"/>
      <c r="T35" s="1687"/>
      <c r="U35" s="1687"/>
      <c r="V35" s="1687"/>
      <c r="W35" s="282"/>
      <c r="X35" s="282"/>
      <c r="Y35" s="282"/>
      <c r="Z35" s="282"/>
      <c r="AA35" s="282"/>
      <c r="AB35" s="282"/>
      <c r="AC35" s="282"/>
      <c r="AD35" s="282"/>
      <c r="AE35" s="282"/>
      <c r="AF35" s="282"/>
      <c r="AG35" s="282"/>
      <c r="AH35" s="282"/>
      <c r="AI35" s="282"/>
      <c r="AJ35" s="282"/>
      <c r="AK35" s="282"/>
      <c r="AL35" s="282"/>
      <c r="AM35" s="282"/>
      <c r="AN35" s="282"/>
      <c r="AO35" s="282"/>
      <c r="AP35" s="282"/>
      <c r="AQ35" s="282"/>
      <c r="AR35" s="282"/>
      <c r="AS35" s="282"/>
      <c r="AT35" s="282"/>
      <c r="AU35" s="282"/>
      <c r="AV35" s="282"/>
      <c r="AW35" s="282"/>
      <c r="AX35" s="282"/>
      <c r="AY35" s="282"/>
      <c r="AZ35" s="282"/>
      <c r="BA35" s="282"/>
      <c r="BB35" s="282"/>
      <c r="BC35" s="282"/>
      <c r="BD35" s="282"/>
      <c r="BE35" s="282"/>
      <c r="BF35" s="282"/>
      <c r="BG35" s="282"/>
      <c r="BH35" s="282"/>
      <c r="BI35" s="282"/>
      <c r="BJ35" s="282"/>
      <c r="BK35" s="282"/>
      <c r="BL35" s="282"/>
      <c r="BM35" s="282"/>
      <c r="BN35" s="282"/>
      <c r="BO35" s="282"/>
      <c r="BP35" s="282"/>
      <c r="BQ35" s="282"/>
      <c r="BR35" s="282"/>
      <c r="BS35" s="282"/>
      <c r="BT35" s="282"/>
      <c r="BU35" s="282"/>
      <c r="BV35" s="282"/>
      <c r="BW35" s="282"/>
      <c r="BX35" s="282"/>
      <c r="BY35" s="282"/>
      <c r="BZ35" s="282"/>
      <c r="CA35" s="282"/>
      <c r="CB35" s="282"/>
      <c r="CC35" s="282"/>
      <c r="CD35" s="282"/>
      <c r="CE35" s="282"/>
      <c r="CF35" s="282"/>
      <c r="CG35" s="282"/>
      <c r="CH35" s="282"/>
      <c r="CI35" s="282"/>
      <c r="CJ35" s="282"/>
      <c r="CK35" s="282"/>
      <c r="CL35" s="282"/>
      <c r="CM35" s="282"/>
      <c r="CN35" s="282"/>
      <c r="CO35" s="282"/>
      <c r="CP35" s="282"/>
      <c r="CQ35" s="282"/>
      <c r="CR35" s="282"/>
      <c r="CS35" s="282"/>
      <c r="CT35" s="282"/>
      <c r="CU35" s="282"/>
      <c r="CV35" s="282"/>
      <c r="CW35" s="282"/>
      <c r="CX35" s="282"/>
      <c r="CY35" s="282"/>
      <c r="CZ35" s="282"/>
      <c r="DA35" s="282"/>
      <c r="DB35" s="282"/>
      <c r="DC35" s="282"/>
      <c r="DD35" s="282"/>
      <c r="DE35" s="282"/>
      <c r="DF35" s="282"/>
      <c r="DG35" s="282"/>
      <c r="DH35" s="282"/>
      <c r="DI35" s="282"/>
      <c r="DJ35" s="282"/>
      <c r="DK35" s="282"/>
      <c r="DL35" s="282"/>
      <c r="DM35" s="282"/>
      <c r="DN35" s="282"/>
      <c r="DO35" s="282"/>
      <c r="DP35" s="282"/>
      <c r="DQ35" s="282"/>
      <c r="DR35" s="282"/>
      <c r="DS35" s="282"/>
      <c r="DT35" s="282"/>
      <c r="DU35" s="282"/>
      <c r="DV35" s="282"/>
      <c r="DW35" s="282"/>
      <c r="DX35" s="282"/>
      <c r="DY35" s="282"/>
      <c r="DZ35" s="282"/>
      <c r="EA35" s="282"/>
      <c r="EB35" s="282"/>
      <c r="EC35" s="282"/>
      <c r="ED35" s="282"/>
      <c r="EE35" s="282"/>
      <c r="EF35" s="282"/>
      <c r="EG35" s="282"/>
      <c r="EH35" s="282"/>
      <c r="EI35" s="282"/>
      <c r="EJ35" s="282"/>
      <c r="EK35" s="282"/>
      <c r="EL35" s="282"/>
      <c r="EM35" s="282"/>
      <c r="EN35" s="282"/>
      <c r="EO35" s="282"/>
      <c r="EP35" s="282"/>
      <c r="EQ35" s="282"/>
      <c r="ER35" s="282"/>
      <c r="ES35" s="282"/>
      <c r="ET35" s="282"/>
      <c r="EU35" s="282"/>
      <c r="EV35" s="282"/>
      <c r="EW35" s="282"/>
      <c r="EX35" s="282"/>
      <c r="EY35" s="282"/>
      <c r="EZ35" s="282"/>
      <c r="FA35" s="282"/>
      <c r="FB35" s="282"/>
      <c r="FC35" s="282"/>
      <c r="FD35" s="282"/>
      <c r="FE35" s="282"/>
      <c r="FF35" s="282"/>
      <c r="FG35" s="282"/>
      <c r="FH35" s="282"/>
      <c r="FI35" s="282"/>
      <c r="FJ35" s="282"/>
      <c r="FK35" s="282"/>
      <c r="FL35" s="282"/>
      <c r="FM35" s="282"/>
      <c r="FN35" s="282"/>
      <c r="FO35" s="282"/>
      <c r="FP35" s="282"/>
      <c r="FQ35" s="282"/>
      <c r="FR35" s="282"/>
      <c r="FS35" s="282"/>
      <c r="FT35" s="282"/>
      <c r="FU35" s="282"/>
      <c r="FV35" s="282"/>
      <c r="FW35" s="282"/>
      <c r="FX35" s="282"/>
      <c r="FY35" s="282"/>
      <c r="FZ35" s="282"/>
      <c r="GA35" s="282"/>
      <c r="GB35" s="282"/>
      <c r="GC35" s="282"/>
      <c r="GD35" s="282"/>
      <c r="GE35" s="282"/>
      <c r="GF35" s="282"/>
      <c r="GG35" s="282"/>
      <c r="GH35" s="282"/>
      <c r="GI35" s="282"/>
      <c r="GJ35" s="282"/>
      <c r="GK35" s="282"/>
      <c r="GL35" s="282"/>
      <c r="GM35" s="282"/>
      <c r="GN35" s="282"/>
      <c r="GO35" s="282"/>
      <c r="GP35" s="282"/>
      <c r="GQ35" s="282"/>
      <c r="GR35" s="282"/>
      <c r="GS35" s="282"/>
      <c r="GT35" s="282"/>
      <c r="GU35" s="282"/>
      <c r="GV35" s="282"/>
      <c r="GW35" s="282"/>
      <c r="GX35" s="282"/>
      <c r="GY35" s="282"/>
      <c r="GZ35" s="282"/>
      <c r="HA35" s="282"/>
      <c r="HB35" s="282"/>
      <c r="HC35" s="282"/>
      <c r="HD35" s="282"/>
      <c r="HE35" s="282"/>
      <c r="HF35" s="282"/>
      <c r="HG35" s="282"/>
      <c r="HH35" s="282"/>
      <c r="HI35" s="282"/>
      <c r="HJ35" s="282"/>
      <c r="HK35" s="282"/>
      <c r="HL35" s="282"/>
      <c r="HM35" s="282"/>
      <c r="HN35" s="282"/>
      <c r="HO35" s="282"/>
      <c r="HP35" s="282"/>
      <c r="HQ35" s="282"/>
      <c r="HR35" s="282"/>
      <c r="HS35" s="282"/>
      <c r="HT35" s="282"/>
      <c r="HU35" s="282"/>
      <c r="HV35" s="282"/>
      <c r="HW35" s="282"/>
      <c r="HX35" s="282"/>
      <c r="HY35" s="282"/>
      <c r="HZ35" s="282"/>
      <c r="IA35" s="282"/>
      <c r="IB35" s="282"/>
      <c r="IC35" s="282"/>
      <c r="ID35" s="282"/>
      <c r="IE35" s="282"/>
      <c r="IF35" s="282"/>
      <c r="IG35" s="282"/>
      <c r="IH35" s="282"/>
      <c r="II35" s="282"/>
      <c r="IJ35" s="282"/>
      <c r="IK35" s="282"/>
      <c r="IL35" s="282"/>
      <c r="IM35" s="282"/>
      <c r="IN35" s="282"/>
      <c r="IO35" s="282"/>
      <c r="IP35" s="282"/>
      <c r="IQ35" s="282"/>
      <c r="IR35" s="282"/>
      <c r="IS35" s="282"/>
      <c r="IT35" s="282"/>
      <c r="IU35" s="282"/>
      <c r="IV35" s="282"/>
    </row>
    <row r="36" spans="1:256" s="283" customFormat="1" ht="21" customHeight="1">
      <c r="A36" s="1677"/>
      <c r="B36" s="1677"/>
      <c r="C36" s="1677"/>
      <c r="D36" s="1677"/>
      <c r="E36" s="1677"/>
      <c r="F36" s="282"/>
      <c r="G36" s="1678" t="s">
        <v>731</v>
      </c>
      <c r="H36" s="1678"/>
      <c r="I36" s="1678"/>
      <c r="J36" s="1678"/>
      <c r="K36" s="1678"/>
      <c r="L36" s="1678"/>
      <c r="M36" s="1678"/>
      <c r="N36" s="1678"/>
      <c r="O36" s="1678" t="s">
        <v>691</v>
      </c>
      <c r="P36" s="1678"/>
      <c r="Q36" s="1678"/>
      <c r="R36" s="1678"/>
      <c r="S36" s="1678"/>
      <c r="T36" s="1678"/>
      <c r="U36" s="1678"/>
      <c r="V36" s="1678"/>
      <c r="W36" s="282"/>
      <c r="X36" s="282"/>
      <c r="Y36" s="282"/>
      <c r="Z36" s="282"/>
      <c r="AA36" s="282"/>
      <c r="AB36" s="282"/>
      <c r="AC36" s="282"/>
      <c r="AD36" s="282"/>
      <c r="AE36" s="282"/>
      <c r="AF36" s="282"/>
      <c r="AG36" s="282"/>
      <c r="AH36" s="282"/>
      <c r="AI36" s="282"/>
      <c r="AJ36" s="282"/>
      <c r="AK36" s="282"/>
      <c r="AL36" s="282"/>
      <c r="AM36" s="282"/>
      <c r="AN36" s="282"/>
      <c r="AO36" s="282"/>
      <c r="AP36" s="282"/>
      <c r="AQ36" s="282"/>
      <c r="AR36" s="282"/>
      <c r="AS36" s="282"/>
      <c r="AT36" s="282"/>
      <c r="AU36" s="282"/>
      <c r="AV36" s="282"/>
      <c r="AW36" s="282"/>
      <c r="AX36" s="282"/>
      <c r="AY36" s="282"/>
      <c r="AZ36" s="282"/>
      <c r="BA36" s="282"/>
      <c r="BB36" s="282"/>
      <c r="BC36" s="282"/>
      <c r="BD36" s="282"/>
      <c r="BE36" s="282"/>
      <c r="BF36" s="282"/>
      <c r="BG36" s="282"/>
      <c r="BH36" s="282"/>
      <c r="BI36" s="282"/>
      <c r="BJ36" s="282"/>
      <c r="BK36" s="282"/>
      <c r="BL36" s="282"/>
      <c r="BM36" s="282"/>
      <c r="BN36" s="282"/>
      <c r="BO36" s="282"/>
      <c r="BP36" s="282"/>
      <c r="BQ36" s="282"/>
      <c r="BR36" s="282"/>
      <c r="BS36" s="282"/>
      <c r="BT36" s="282"/>
      <c r="BU36" s="282"/>
      <c r="BV36" s="282"/>
      <c r="BW36" s="282"/>
      <c r="BX36" s="282"/>
      <c r="BY36" s="282"/>
      <c r="BZ36" s="282"/>
      <c r="CA36" s="282"/>
      <c r="CB36" s="282"/>
      <c r="CC36" s="282"/>
      <c r="CD36" s="282"/>
      <c r="CE36" s="282"/>
      <c r="CF36" s="282"/>
      <c r="CG36" s="282"/>
      <c r="CH36" s="282"/>
      <c r="CI36" s="282"/>
      <c r="CJ36" s="282"/>
      <c r="CK36" s="282"/>
      <c r="CL36" s="282"/>
      <c r="CM36" s="282"/>
      <c r="CN36" s="282"/>
      <c r="CO36" s="282"/>
      <c r="CP36" s="282"/>
      <c r="CQ36" s="282"/>
      <c r="CR36" s="282"/>
      <c r="CS36" s="282"/>
      <c r="CT36" s="282"/>
      <c r="CU36" s="282"/>
      <c r="CV36" s="282"/>
      <c r="CW36" s="282"/>
      <c r="CX36" s="282"/>
      <c r="CY36" s="282"/>
      <c r="CZ36" s="282"/>
      <c r="DA36" s="282"/>
      <c r="DB36" s="282"/>
      <c r="DC36" s="282"/>
      <c r="DD36" s="282"/>
      <c r="DE36" s="282"/>
      <c r="DF36" s="282"/>
      <c r="DG36" s="282"/>
      <c r="DH36" s="282"/>
      <c r="DI36" s="282"/>
      <c r="DJ36" s="282"/>
      <c r="DK36" s="282"/>
      <c r="DL36" s="282"/>
      <c r="DM36" s="282"/>
      <c r="DN36" s="282"/>
      <c r="DO36" s="282"/>
      <c r="DP36" s="282"/>
      <c r="DQ36" s="282"/>
      <c r="DR36" s="282"/>
      <c r="DS36" s="282"/>
      <c r="DT36" s="282"/>
      <c r="DU36" s="282"/>
      <c r="DV36" s="282"/>
      <c r="DW36" s="282"/>
      <c r="DX36" s="282"/>
      <c r="DY36" s="282"/>
      <c r="DZ36" s="282"/>
      <c r="EA36" s="282"/>
      <c r="EB36" s="282"/>
      <c r="EC36" s="282"/>
      <c r="ED36" s="282"/>
      <c r="EE36" s="282"/>
      <c r="EF36" s="282"/>
      <c r="EG36" s="282"/>
      <c r="EH36" s="282"/>
      <c r="EI36" s="282"/>
      <c r="EJ36" s="282"/>
      <c r="EK36" s="282"/>
      <c r="EL36" s="282"/>
      <c r="EM36" s="282"/>
      <c r="EN36" s="282"/>
      <c r="EO36" s="282"/>
      <c r="EP36" s="282"/>
      <c r="EQ36" s="282"/>
      <c r="ER36" s="282"/>
      <c r="ES36" s="282"/>
      <c r="ET36" s="282"/>
      <c r="EU36" s="282"/>
      <c r="EV36" s="282"/>
      <c r="EW36" s="282"/>
      <c r="EX36" s="282"/>
      <c r="EY36" s="282"/>
      <c r="EZ36" s="282"/>
      <c r="FA36" s="282"/>
      <c r="FB36" s="282"/>
      <c r="FC36" s="282"/>
      <c r="FD36" s="282"/>
      <c r="FE36" s="282"/>
      <c r="FF36" s="282"/>
      <c r="FG36" s="282"/>
      <c r="FH36" s="282"/>
      <c r="FI36" s="282"/>
      <c r="FJ36" s="282"/>
      <c r="FK36" s="282"/>
      <c r="FL36" s="282"/>
      <c r="FM36" s="282"/>
      <c r="FN36" s="282"/>
      <c r="FO36" s="282"/>
      <c r="FP36" s="282"/>
      <c r="FQ36" s="282"/>
      <c r="FR36" s="282"/>
      <c r="FS36" s="282"/>
      <c r="FT36" s="282"/>
      <c r="FU36" s="282"/>
      <c r="FV36" s="282"/>
      <c r="FW36" s="282"/>
      <c r="FX36" s="282"/>
      <c r="FY36" s="282"/>
      <c r="FZ36" s="282"/>
      <c r="GA36" s="282"/>
      <c r="GB36" s="282"/>
      <c r="GC36" s="282"/>
      <c r="GD36" s="282"/>
      <c r="GE36" s="282"/>
      <c r="GF36" s="282"/>
      <c r="GG36" s="282"/>
      <c r="GH36" s="282"/>
      <c r="GI36" s="282"/>
      <c r="GJ36" s="282"/>
      <c r="GK36" s="282"/>
      <c r="GL36" s="282"/>
      <c r="GM36" s="282"/>
      <c r="GN36" s="282"/>
      <c r="GO36" s="282"/>
      <c r="GP36" s="282"/>
      <c r="GQ36" s="282"/>
      <c r="GR36" s="282"/>
      <c r="GS36" s="282"/>
      <c r="GT36" s="282"/>
      <c r="GU36" s="282"/>
      <c r="GV36" s="282"/>
      <c r="GW36" s="282"/>
      <c r="GX36" s="282"/>
      <c r="GY36" s="282"/>
      <c r="GZ36" s="282"/>
      <c r="HA36" s="282"/>
      <c r="HB36" s="282"/>
      <c r="HC36" s="282"/>
      <c r="HD36" s="282"/>
      <c r="HE36" s="282"/>
      <c r="HF36" s="282"/>
      <c r="HG36" s="282"/>
      <c r="HH36" s="282"/>
      <c r="HI36" s="282"/>
      <c r="HJ36" s="282"/>
      <c r="HK36" s="282"/>
      <c r="HL36" s="282"/>
      <c r="HM36" s="282"/>
      <c r="HN36" s="282"/>
      <c r="HO36" s="282"/>
      <c r="HP36" s="282"/>
      <c r="HQ36" s="282"/>
      <c r="HR36" s="282"/>
      <c r="HS36" s="282"/>
      <c r="HT36" s="282"/>
      <c r="HU36" s="282"/>
      <c r="HV36" s="282"/>
      <c r="HW36" s="282"/>
      <c r="HX36" s="282"/>
      <c r="HY36" s="282"/>
      <c r="HZ36" s="282"/>
      <c r="IA36" s="282"/>
      <c r="IB36" s="282"/>
      <c r="IC36" s="282"/>
      <c r="ID36" s="282"/>
      <c r="IE36" s="282"/>
      <c r="IF36" s="282"/>
      <c r="IG36" s="282"/>
      <c r="IH36" s="282"/>
      <c r="II36" s="282"/>
      <c r="IJ36" s="282"/>
      <c r="IK36" s="282"/>
      <c r="IL36" s="282"/>
      <c r="IM36" s="282"/>
      <c r="IN36" s="282"/>
      <c r="IO36" s="282"/>
      <c r="IP36" s="282"/>
      <c r="IQ36" s="282"/>
      <c r="IR36" s="282"/>
      <c r="IS36" s="282"/>
      <c r="IT36" s="282"/>
      <c r="IU36" s="282"/>
      <c r="IV36" s="282"/>
    </row>
    <row r="37" spans="1:256" s="283" customFormat="1" ht="21" customHeight="1">
      <c r="A37" s="1677"/>
      <c r="B37" s="1677"/>
      <c r="C37" s="1677"/>
      <c r="D37" s="1677"/>
      <c r="E37" s="1677"/>
      <c r="F37" s="282"/>
      <c r="G37" s="1678" t="s">
        <v>732</v>
      </c>
      <c r="H37" s="1678"/>
      <c r="I37" s="1678"/>
      <c r="J37" s="1678"/>
      <c r="K37" s="1678"/>
      <c r="L37" s="1678"/>
      <c r="M37" s="1678"/>
      <c r="N37" s="1678"/>
      <c r="O37" s="1678" t="s">
        <v>692</v>
      </c>
      <c r="P37" s="1678"/>
      <c r="Q37" s="1678"/>
      <c r="R37" s="1678"/>
      <c r="S37" s="1678"/>
      <c r="T37" s="1678"/>
      <c r="U37" s="1678"/>
      <c r="V37" s="1678"/>
      <c r="W37" s="282"/>
      <c r="X37" s="282"/>
      <c r="Y37" s="282"/>
      <c r="Z37" s="282"/>
      <c r="AA37" s="282"/>
      <c r="AB37" s="282"/>
      <c r="AC37" s="282"/>
      <c r="AD37" s="282"/>
      <c r="AE37" s="282"/>
      <c r="AF37" s="282"/>
      <c r="AG37" s="282"/>
      <c r="AH37" s="282"/>
      <c r="AI37" s="282"/>
      <c r="AJ37" s="282"/>
      <c r="AK37" s="282"/>
      <c r="AL37" s="282"/>
      <c r="AM37" s="282"/>
      <c r="AN37" s="282"/>
      <c r="AO37" s="282"/>
      <c r="AP37" s="282"/>
      <c r="AQ37" s="282"/>
      <c r="AR37" s="282"/>
      <c r="AS37" s="282"/>
      <c r="AT37" s="282"/>
      <c r="AU37" s="282"/>
      <c r="AV37" s="282"/>
      <c r="AW37" s="282"/>
      <c r="AX37" s="282"/>
      <c r="AY37" s="282"/>
      <c r="AZ37" s="282"/>
      <c r="BA37" s="282"/>
      <c r="BB37" s="282"/>
      <c r="BC37" s="282"/>
      <c r="BD37" s="282"/>
      <c r="BE37" s="282"/>
      <c r="BF37" s="282"/>
      <c r="BG37" s="282"/>
      <c r="BH37" s="282"/>
      <c r="BI37" s="282"/>
      <c r="BJ37" s="282"/>
      <c r="BK37" s="282"/>
      <c r="BL37" s="282"/>
      <c r="BM37" s="282"/>
      <c r="BN37" s="282"/>
      <c r="BO37" s="282"/>
      <c r="BP37" s="282"/>
      <c r="BQ37" s="282"/>
      <c r="BR37" s="282"/>
      <c r="BS37" s="282"/>
      <c r="BT37" s="282"/>
      <c r="BU37" s="282"/>
      <c r="BV37" s="282"/>
      <c r="BW37" s="282"/>
      <c r="BX37" s="282"/>
      <c r="BY37" s="282"/>
      <c r="BZ37" s="282"/>
      <c r="CA37" s="282"/>
      <c r="CB37" s="282"/>
      <c r="CC37" s="282"/>
      <c r="CD37" s="282"/>
      <c r="CE37" s="282"/>
      <c r="CF37" s="282"/>
      <c r="CG37" s="282"/>
      <c r="CH37" s="282"/>
      <c r="CI37" s="282"/>
      <c r="CJ37" s="282"/>
      <c r="CK37" s="282"/>
      <c r="CL37" s="282"/>
      <c r="CM37" s="282"/>
      <c r="CN37" s="282"/>
      <c r="CO37" s="282"/>
      <c r="CP37" s="282"/>
      <c r="CQ37" s="282"/>
      <c r="CR37" s="282"/>
      <c r="CS37" s="282"/>
      <c r="CT37" s="282"/>
      <c r="CU37" s="282"/>
      <c r="CV37" s="282"/>
      <c r="CW37" s="282"/>
      <c r="CX37" s="282"/>
      <c r="CY37" s="282"/>
      <c r="CZ37" s="282"/>
      <c r="DA37" s="282"/>
      <c r="DB37" s="282"/>
      <c r="DC37" s="282"/>
      <c r="DD37" s="282"/>
      <c r="DE37" s="282"/>
      <c r="DF37" s="282"/>
      <c r="DG37" s="282"/>
      <c r="DH37" s="282"/>
      <c r="DI37" s="282"/>
      <c r="DJ37" s="282"/>
      <c r="DK37" s="282"/>
      <c r="DL37" s="282"/>
      <c r="DM37" s="282"/>
      <c r="DN37" s="282"/>
      <c r="DO37" s="282"/>
      <c r="DP37" s="282"/>
      <c r="DQ37" s="282"/>
      <c r="DR37" s="282"/>
      <c r="DS37" s="282"/>
      <c r="DT37" s="282"/>
      <c r="DU37" s="282"/>
      <c r="DV37" s="282"/>
      <c r="DW37" s="282"/>
      <c r="DX37" s="282"/>
      <c r="DY37" s="282"/>
      <c r="DZ37" s="282"/>
      <c r="EA37" s="282"/>
      <c r="EB37" s="282"/>
      <c r="EC37" s="282"/>
      <c r="ED37" s="282"/>
      <c r="EE37" s="282"/>
      <c r="EF37" s="282"/>
      <c r="EG37" s="282"/>
      <c r="EH37" s="282"/>
      <c r="EI37" s="282"/>
      <c r="EJ37" s="282"/>
      <c r="EK37" s="282"/>
      <c r="EL37" s="282"/>
      <c r="EM37" s="282"/>
      <c r="EN37" s="282"/>
      <c r="EO37" s="282"/>
      <c r="EP37" s="282"/>
      <c r="EQ37" s="282"/>
      <c r="ER37" s="282"/>
      <c r="ES37" s="282"/>
      <c r="ET37" s="282"/>
      <c r="EU37" s="282"/>
      <c r="EV37" s="282"/>
      <c r="EW37" s="282"/>
      <c r="EX37" s="282"/>
      <c r="EY37" s="282"/>
      <c r="EZ37" s="282"/>
      <c r="FA37" s="282"/>
      <c r="FB37" s="282"/>
      <c r="FC37" s="282"/>
      <c r="FD37" s="282"/>
      <c r="FE37" s="282"/>
      <c r="FF37" s="282"/>
      <c r="FG37" s="282"/>
      <c r="FH37" s="282"/>
      <c r="FI37" s="282"/>
      <c r="FJ37" s="282"/>
      <c r="FK37" s="282"/>
      <c r="FL37" s="282"/>
      <c r="FM37" s="282"/>
      <c r="FN37" s="282"/>
      <c r="FO37" s="282"/>
      <c r="FP37" s="282"/>
      <c r="FQ37" s="282"/>
      <c r="FR37" s="282"/>
      <c r="FS37" s="282"/>
      <c r="FT37" s="282"/>
      <c r="FU37" s="282"/>
      <c r="FV37" s="282"/>
      <c r="FW37" s="282"/>
      <c r="FX37" s="282"/>
      <c r="FY37" s="282"/>
      <c r="FZ37" s="282"/>
      <c r="GA37" s="282"/>
      <c r="GB37" s="282"/>
      <c r="GC37" s="282"/>
      <c r="GD37" s="282"/>
      <c r="GE37" s="282"/>
      <c r="GF37" s="282"/>
      <c r="GG37" s="282"/>
      <c r="GH37" s="282"/>
      <c r="GI37" s="282"/>
      <c r="GJ37" s="282"/>
      <c r="GK37" s="282"/>
      <c r="GL37" s="282"/>
      <c r="GM37" s="282"/>
      <c r="GN37" s="282"/>
      <c r="GO37" s="282"/>
      <c r="GP37" s="282"/>
      <c r="GQ37" s="282"/>
      <c r="GR37" s="282"/>
      <c r="GS37" s="282"/>
      <c r="GT37" s="282"/>
      <c r="GU37" s="282"/>
      <c r="GV37" s="282"/>
      <c r="GW37" s="282"/>
      <c r="GX37" s="282"/>
      <c r="GY37" s="282"/>
      <c r="GZ37" s="282"/>
      <c r="HA37" s="282"/>
      <c r="HB37" s="282"/>
      <c r="HC37" s="282"/>
      <c r="HD37" s="282"/>
      <c r="HE37" s="282"/>
      <c r="HF37" s="282"/>
      <c r="HG37" s="282"/>
      <c r="HH37" s="282"/>
      <c r="HI37" s="282"/>
      <c r="HJ37" s="282"/>
      <c r="HK37" s="282"/>
      <c r="HL37" s="282"/>
      <c r="HM37" s="282"/>
      <c r="HN37" s="282"/>
      <c r="HO37" s="282"/>
      <c r="HP37" s="282"/>
      <c r="HQ37" s="282"/>
      <c r="HR37" s="282"/>
      <c r="HS37" s="282"/>
      <c r="HT37" s="282"/>
      <c r="HU37" s="282"/>
      <c r="HV37" s="282"/>
      <c r="HW37" s="282"/>
      <c r="HX37" s="282"/>
      <c r="HY37" s="282"/>
      <c r="HZ37" s="282"/>
      <c r="IA37" s="282"/>
      <c r="IB37" s="282"/>
      <c r="IC37" s="282"/>
      <c r="ID37" s="282"/>
      <c r="IE37" s="282"/>
      <c r="IF37" s="282"/>
      <c r="IG37" s="282"/>
      <c r="IH37" s="282"/>
      <c r="II37" s="282"/>
      <c r="IJ37" s="282"/>
      <c r="IK37" s="282"/>
      <c r="IL37" s="282"/>
      <c r="IM37" s="282"/>
      <c r="IN37" s="282"/>
      <c r="IO37" s="282"/>
      <c r="IP37" s="282"/>
      <c r="IQ37" s="282"/>
      <c r="IR37" s="282"/>
      <c r="IS37" s="282"/>
      <c r="IT37" s="282"/>
      <c r="IU37" s="282"/>
      <c r="IV37" s="282"/>
    </row>
    <row r="38" spans="1:256" s="283" customFormat="1" ht="21" customHeight="1">
      <c r="A38" s="1677"/>
      <c r="B38" s="1677"/>
      <c r="C38" s="280"/>
      <c r="D38" s="282"/>
      <c r="E38" s="282"/>
      <c r="F38" s="290"/>
      <c r="G38" s="1678"/>
      <c r="H38" s="1678"/>
      <c r="I38" s="1678"/>
      <c r="J38" s="1678"/>
      <c r="K38" s="1678"/>
      <c r="L38" s="1678"/>
      <c r="M38" s="1678"/>
      <c r="N38" s="1678"/>
      <c r="O38" s="290"/>
      <c r="P38" s="291"/>
      <c r="Q38" s="289"/>
      <c r="R38" s="1684"/>
      <c r="S38" s="1684"/>
      <c r="T38" s="1684"/>
      <c r="U38" s="1684"/>
      <c r="V38" s="1684"/>
      <c r="W38" s="282"/>
      <c r="X38" s="282"/>
      <c r="Y38" s="282"/>
      <c r="Z38" s="282"/>
      <c r="AA38" s="282"/>
      <c r="AB38" s="282"/>
      <c r="AC38" s="282"/>
      <c r="AD38" s="282"/>
      <c r="AE38" s="282"/>
      <c r="AF38" s="282"/>
      <c r="AG38" s="282"/>
      <c r="AH38" s="282"/>
      <c r="AI38" s="282"/>
      <c r="AJ38" s="282"/>
      <c r="AK38" s="282"/>
      <c r="AL38" s="282"/>
      <c r="AM38" s="282"/>
      <c r="AN38" s="282"/>
      <c r="AO38" s="282"/>
      <c r="AP38" s="282"/>
      <c r="AQ38" s="282"/>
      <c r="AR38" s="282"/>
      <c r="AS38" s="282"/>
      <c r="AT38" s="282"/>
      <c r="AU38" s="282"/>
      <c r="AV38" s="282"/>
      <c r="AW38" s="282"/>
      <c r="AX38" s="282"/>
      <c r="AY38" s="282"/>
      <c r="AZ38" s="282"/>
      <c r="BA38" s="282"/>
      <c r="BB38" s="282"/>
      <c r="BC38" s="282"/>
      <c r="BD38" s="282"/>
      <c r="BE38" s="282"/>
      <c r="BF38" s="282"/>
      <c r="BG38" s="282"/>
      <c r="BH38" s="282"/>
      <c r="BI38" s="282"/>
      <c r="BJ38" s="282"/>
      <c r="BK38" s="282"/>
      <c r="BL38" s="282"/>
      <c r="BM38" s="282"/>
      <c r="BN38" s="282"/>
      <c r="BO38" s="282"/>
      <c r="BP38" s="282"/>
      <c r="BQ38" s="282"/>
      <c r="BR38" s="282"/>
      <c r="BS38" s="282"/>
      <c r="BT38" s="282"/>
      <c r="BU38" s="282"/>
      <c r="BV38" s="282"/>
      <c r="BW38" s="282"/>
      <c r="BX38" s="282"/>
      <c r="BY38" s="282"/>
      <c r="BZ38" s="282"/>
      <c r="CA38" s="282"/>
      <c r="CB38" s="282"/>
      <c r="CC38" s="282"/>
      <c r="CD38" s="282"/>
      <c r="CE38" s="282"/>
      <c r="CF38" s="282"/>
      <c r="CG38" s="282"/>
      <c r="CH38" s="282"/>
      <c r="CI38" s="282"/>
      <c r="CJ38" s="282"/>
      <c r="CK38" s="282"/>
      <c r="CL38" s="282"/>
      <c r="CM38" s="282"/>
      <c r="CN38" s="282"/>
      <c r="CO38" s="282"/>
      <c r="CP38" s="282"/>
      <c r="CQ38" s="282"/>
      <c r="CR38" s="282"/>
      <c r="CS38" s="282"/>
      <c r="CT38" s="282"/>
      <c r="CU38" s="282"/>
      <c r="CV38" s="282"/>
      <c r="CW38" s="282"/>
      <c r="CX38" s="282"/>
      <c r="CY38" s="282"/>
      <c r="CZ38" s="282"/>
      <c r="DA38" s="282"/>
      <c r="DB38" s="282"/>
      <c r="DC38" s="282"/>
      <c r="DD38" s="282"/>
      <c r="DE38" s="282"/>
      <c r="DF38" s="282"/>
      <c r="DG38" s="282"/>
      <c r="DH38" s="282"/>
      <c r="DI38" s="282"/>
      <c r="DJ38" s="282"/>
      <c r="DK38" s="282"/>
      <c r="DL38" s="282"/>
      <c r="DM38" s="282"/>
      <c r="DN38" s="282"/>
      <c r="DO38" s="282"/>
      <c r="DP38" s="282"/>
      <c r="DQ38" s="282"/>
      <c r="DR38" s="282"/>
      <c r="DS38" s="282"/>
      <c r="DT38" s="282"/>
      <c r="DU38" s="282"/>
      <c r="DV38" s="282"/>
      <c r="DW38" s="282"/>
      <c r="DX38" s="282"/>
      <c r="DY38" s="282"/>
      <c r="DZ38" s="282"/>
      <c r="EA38" s="282"/>
      <c r="EB38" s="282"/>
      <c r="EC38" s="282"/>
      <c r="ED38" s="282"/>
      <c r="EE38" s="282"/>
      <c r="EF38" s="282"/>
      <c r="EG38" s="282"/>
      <c r="EH38" s="282"/>
      <c r="EI38" s="282"/>
      <c r="EJ38" s="282"/>
      <c r="EK38" s="282"/>
      <c r="EL38" s="282"/>
      <c r="EM38" s="282"/>
      <c r="EN38" s="282"/>
      <c r="EO38" s="282"/>
      <c r="EP38" s="282"/>
      <c r="EQ38" s="282"/>
      <c r="ER38" s="282"/>
      <c r="ES38" s="282"/>
      <c r="ET38" s="282"/>
      <c r="EU38" s="282"/>
      <c r="EV38" s="282"/>
      <c r="EW38" s="282"/>
      <c r="EX38" s="282"/>
      <c r="EY38" s="282"/>
      <c r="EZ38" s="282"/>
      <c r="FA38" s="282"/>
      <c r="FB38" s="282"/>
      <c r="FC38" s="282"/>
      <c r="FD38" s="282"/>
      <c r="FE38" s="282"/>
      <c r="FF38" s="282"/>
      <c r="FG38" s="282"/>
      <c r="FH38" s="282"/>
      <c r="FI38" s="282"/>
      <c r="FJ38" s="282"/>
      <c r="FK38" s="282"/>
      <c r="FL38" s="282"/>
      <c r="FM38" s="282"/>
      <c r="FN38" s="282"/>
      <c r="FO38" s="282"/>
      <c r="FP38" s="282"/>
      <c r="FQ38" s="282"/>
      <c r="FR38" s="282"/>
      <c r="FS38" s="282"/>
      <c r="FT38" s="282"/>
      <c r="FU38" s="282"/>
      <c r="FV38" s="282"/>
      <c r="FW38" s="282"/>
      <c r="FX38" s="282"/>
      <c r="FY38" s="282"/>
      <c r="FZ38" s="282"/>
      <c r="GA38" s="282"/>
      <c r="GB38" s="282"/>
      <c r="GC38" s="282"/>
      <c r="GD38" s="282"/>
      <c r="GE38" s="282"/>
      <c r="GF38" s="282"/>
      <c r="GG38" s="282"/>
      <c r="GH38" s="282"/>
      <c r="GI38" s="282"/>
      <c r="GJ38" s="282"/>
      <c r="GK38" s="282"/>
      <c r="GL38" s="282"/>
      <c r="GM38" s="282"/>
      <c r="GN38" s="282"/>
      <c r="GO38" s="282"/>
      <c r="GP38" s="282"/>
      <c r="GQ38" s="282"/>
      <c r="GR38" s="282"/>
      <c r="GS38" s="282"/>
      <c r="GT38" s="282"/>
      <c r="GU38" s="282"/>
      <c r="GV38" s="282"/>
      <c r="GW38" s="282"/>
      <c r="GX38" s="282"/>
      <c r="GY38" s="282"/>
      <c r="GZ38" s="282"/>
      <c r="HA38" s="282"/>
      <c r="HB38" s="282"/>
      <c r="HC38" s="282"/>
      <c r="HD38" s="282"/>
      <c r="HE38" s="282"/>
      <c r="HF38" s="282"/>
      <c r="HG38" s="282"/>
      <c r="HH38" s="282"/>
      <c r="HI38" s="282"/>
      <c r="HJ38" s="282"/>
      <c r="HK38" s="282"/>
      <c r="HL38" s="282"/>
      <c r="HM38" s="282"/>
      <c r="HN38" s="282"/>
      <c r="HO38" s="282"/>
      <c r="HP38" s="282"/>
      <c r="HQ38" s="282"/>
      <c r="HR38" s="282"/>
      <c r="HS38" s="282"/>
      <c r="HT38" s="282"/>
      <c r="HU38" s="282"/>
      <c r="HV38" s="282"/>
      <c r="HW38" s="282"/>
      <c r="HX38" s="282"/>
      <c r="HY38" s="282"/>
      <c r="HZ38" s="282"/>
      <c r="IA38" s="282"/>
      <c r="IB38" s="282"/>
      <c r="IC38" s="282"/>
      <c r="ID38" s="282"/>
      <c r="IE38" s="282"/>
      <c r="IF38" s="282"/>
      <c r="IG38" s="282"/>
      <c r="IH38" s="282"/>
      <c r="II38" s="282"/>
      <c r="IJ38" s="282"/>
      <c r="IK38" s="282"/>
      <c r="IL38" s="282"/>
      <c r="IM38" s="282"/>
      <c r="IN38" s="282"/>
      <c r="IO38" s="282"/>
      <c r="IP38" s="282"/>
      <c r="IQ38" s="282"/>
      <c r="IR38" s="282"/>
      <c r="IS38" s="282"/>
      <c r="IT38" s="282"/>
      <c r="IU38" s="282"/>
      <c r="IV38" s="282"/>
    </row>
    <row r="39" spans="1:256" s="283" customFormat="1" ht="21.75" customHeight="1">
      <c r="A39" s="282"/>
      <c r="B39" s="282"/>
      <c r="C39" s="291"/>
      <c r="D39" s="291"/>
      <c r="E39" s="291"/>
      <c r="F39" s="291"/>
      <c r="G39" s="292"/>
      <c r="H39" s="292"/>
      <c r="I39" s="292"/>
      <c r="J39" s="292"/>
      <c r="K39" s="292"/>
      <c r="L39" s="287"/>
      <c r="M39" s="1685"/>
      <c r="N39" s="1685"/>
      <c r="O39" s="1685"/>
      <c r="P39" s="1685"/>
      <c r="Q39" s="1685"/>
      <c r="R39" s="1685"/>
      <c r="S39" s="1685"/>
      <c r="T39" s="287"/>
      <c r="U39" s="287"/>
      <c r="V39" s="282"/>
      <c r="W39" s="282"/>
      <c r="X39" s="282"/>
      <c r="Y39" s="282"/>
      <c r="Z39" s="282"/>
      <c r="AA39" s="282"/>
      <c r="AB39" s="282"/>
      <c r="AC39" s="282"/>
      <c r="AD39" s="282"/>
      <c r="AE39" s="282"/>
      <c r="AF39" s="282"/>
      <c r="AG39" s="282"/>
      <c r="AH39" s="282"/>
      <c r="AI39" s="282"/>
      <c r="AJ39" s="282"/>
      <c r="AK39" s="282"/>
      <c r="AL39" s="282"/>
      <c r="AM39" s="282"/>
      <c r="AN39" s="282"/>
      <c r="AO39" s="282"/>
      <c r="AP39" s="282"/>
      <c r="AQ39" s="282"/>
      <c r="AR39" s="282"/>
      <c r="AS39" s="282"/>
      <c r="AT39" s="282"/>
      <c r="AU39" s="282"/>
      <c r="AV39" s="282"/>
      <c r="AW39" s="282"/>
      <c r="AX39" s="282"/>
      <c r="AY39" s="282"/>
      <c r="AZ39" s="282"/>
      <c r="BA39" s="282"/>
      <c r="BB39" s="282"/>
      <c r="BC39" s="282"/>
      <c r="BD39" s="282"/>
      <c r="BE39" s="282"/>
      <c r="BF39" s="282"/>
      <c r="BG39" s="282"/>
      <c r="BH39" s="282"/>
      <c r="BI39" s="282"/>
      <c r="BJ39" s="282"/>
      <c r="BK39" s="282"/>
      <c r="BL39" s="282"/>
      <c r="BM39" s="282"/>
      <c r="BN39" s="282"/>
      <c r="BO39" s="282"/>
      <c r="BP39" s="282"/>
      <c r="BQ39" s="282"/>
      <c r="BR39" s="282"/>
      <c r="BS39" s="282"/>
      <c r="BT39" s="282"/>
      <c r="BU39" s="282"/>
      <c r="BV39" s="282"/>
      <c r="BW39" s="282"/>
      <c r="BX39" s="282"/>
      <c r="BY39" s="282"/>
      <c r="BZ39" s="282"/>
      <c r="CA39" s="282"/>
      <c r="CB39" s="282"/>
      <c r="CC39" s="282"/>
      <c r="CD39" s="282"/>
      <c r="CE39" s="282"/>
      <c r="CF39" s="282"/>
      <c r="CG39" s="282"/>
      <c r="CH39" s="282"/>
      <c r="CI39" s="282"/>
      <c r="CJ39" s="282"/>
      <c r="CK39" s="282"/>
      <c r="CL39" s="282"/>
      <c r="CM39" s="282"/>
      <c r="CN39" s="282"/>
      <c r="CO39" s="282"/>
      <c r="CP39" s="282"/>
      <c r="CQ39" s="282"/>
      <c r="CR39" s="282"/>
      <c r="CS39" s="282"/>
      <c r="CT39" s="282"/>
      <c r="CU39" s="282"/>
      <c r="CV39" s="282"/>
      <c r="CW39" s="282"/>
      <c r="CX39" s="282"/>
      <c r="CY39" s="282"/>
      <c r="CZ39" s="282"/>
      <c r="DA39" s="282"/>
      <c r="DB39" s="282"/>
      <c r="DC39" s="282"/>
      <c r="DD39" s="282"/>
      <c r="DE39" s="282"/>
      <c r="DF39" s="282"/>
      <c r="DG39" s="282"/>
      <c r="DH39" s="282"/>
      <c r="DI39" s="282"/>
      <c r="DJ39" s="282"/>
      <c r="DK39" s="282"/>
      <c r="DL39" s="282"/>
      <c r="DM39" s="282"/>
      <c r="DN39" s="282"/>
      <c r="DO39" s="282"/>
      <c r="DP39" s="282"/>
      <c r="DQ39" s="282"/>
      <c r="DR39" s="282"/>
      <c r="DS39" s="282"/>
      <c r="DT39" s="282"/>
      <c r="DU39" s="282"/>
      <c r="DV39" s="282"/>
      <c r="DW39" s="282"/>
      <c r="DX39" s="282"/>
      <c r="DY39" s="282"/>
      <c r="DZ39" s="282"/>
      <c r="EA39" s="282"/>
      <c r="EB39" s="282"/>
      <c r="EC39" s="282"/>
      <c r="ED39" s="282"/>
      <c r="EE39" s="282"/>
      <c r="EF39" s="282"/>
      <c r="EG39" s="282"/>
      <c r="EH39" s="282"/>
      <c r="EI39" s="282"/>
      <c r="EJ39" s="282"/>
      <c r="EK39" s="282"/>
      <c r="EL39" s="282"/>
      <c r="EM39" s="282"/>
      <c r="EN39" s="282"/>
      <c r="EO39" s="282"/>
      <c r="EP39" s="282"/>
      <c r="EQ39" s="282"/>
      <c r="ER39" s="282"/>
      <c r="ES39" s="282"/>
      <c r="ET39" s="282"/>
      <c r="EU39" s="282"/>
      <c r="EV39" s="282"/>
      <c r="EW39" s="282"/>
      <c r="EX39" s="282"/>
      <c r="EY39" s="282"/>
      <c r="EZ39" s="282"/>
      <c r="FA39" s="282"/>
      <c r="FB39" s="282"/>
      <c r="FC39" s="282"/>
      <c r="FD39" s="282"/>
      <c r="FE39" s="282"/>
      <c r="FF39" s="282"/>
      <c r="FG39" s="282"/>
      <c r="FH39" s="282"/>
      <c r="FI39" s="282"/>
      <c r="FJ39" s="282"/>
      <c r="FK39" s="282"/>
      <c r="FL39" s="282"/>
      <c r="FM39" s="282"/>
      <c r="FN39" s="282"/>
      <c r="FO39" s="282"/>
      <c r="FP39" s="282"/>
      <c r="FQ39" s="282"/>
      <c r="FR39" s="282"/>
      <c r="FS39" s="282"/>
      <c r="FT39" s="282"/>
      <c r="FU39" s="282"/>
      <c r="FV39" s="282"/>
      <c r="FW39" s="282"/>
      <c r="FX39" s="282"/>
      <c r="FY39" s="282"/>
      <c r="FZ39" s="282"/>
      <c r="GA39" s="282"/>
      <c r="GB39" s="282"/>
      <c r="GC39" s="282"/>
      <c r="GD39" s="282"/>
      <c r="GE39" s="282"/>
      <c r="GF39" s="282"/>
      <c r="GG39" s="282"/>
      <c r="GH39" s="282"/>
      <c r="GI39" s="282"/>
      <c r="GJ39" s="282"/>
      <c r="GK39" s="282"/>
      <c r="GL39" s="282"/>
      <c r="GM39" s="282"/>
      <c r="GN39" s="282"/>
      <c r="GO39" s="282"/>
      <c r="GP39" s="282"/>
      <c r="GQ39" s="282"/>
      <c r="GR39" s="282"/>
      <c r="GS39" s="282"/>
      <c r="GT39" s="282"/>
      <c r="GU39" s="282"/>
      <c r="GV39" s="282"/>
      <c r="GW39" s="282"/>
      <c r="GX39" s="282"/>
      <c r="GY39" s="282"/>
      <c r="GZ39" s="282"/>
      <c r="HA39" s="282"/>
      <c r="HB39" s="282"/>
      <c r="HC39" s="282"/>
      <c r="HD39" s="282"/>
      <c r="HE39" s="282"/>
      <c r="HF39" s="282"/>
      <c r="HG39" s="282"/>
      <c r="HH39" s="282"/>
      <c r="HI39" s="282"/>
      <c r="HJ39" s="282"/>
      <c r="HK39" s="282"/>
      <c r="HL39" s="282"/>
      <c r="HM39" s="282"/>
      <c r="HN39" s="282"/>
      <c r="HO39" s="282"/>
      <c r="HP39" s="282"/>
      <c r="HQ39" s="282"/>
      <c r="HR39" s="282"/>
      <c r="HS39" s="282"/>
      <c r="HT39" s="282"/>
      <c r="HU39" s="282"/>
      <c r="HV39" s="282"/>
      <c r="HW39" s="282"/>
      <c r="HX39" s="282"/>
      <c r="HY39" s="282"/>
      <c r="HZ39" s="282"/>
      <c r="IA39" s="282"/>
      <c r="IB39" s="282"/>
      <c r="IC39" s="282"/>
      <c r="ID39" s="282"/>
      <c r="IE39" s="282"/>
      <c r="IF39" s="282"/>
      <c r="IG39" s="282"/>
      <c r="IH39" s="282"/>
      <c r="II39" s="282"/>
      <c r="IJ39" s="282"/>
      <c r="IK39" s="282"/>
      <c r="IL39" s="282"/>
      <c r="IM39" s="282"/>
      <c r="IN39" s="282"/>
      <c r="IO39" s="282"/>
      <c r="IP39" s="282"/>
      <c r="IQ39" s="282"/>
      <c r="IR39" s="282"/>
      <c r="IS39" s="282"/>
    </row>
    <row r="40" spans="1:256" s="283" customFormat="1" ht="21.75" customHeight="1">
      <c r="A40" s="1677"/>
      <c r="B40" s="1677"/>
      <c r="C40" s="1677"/>
      <c r="D40" s="282"/>
      <c r="E40" s="1683"/>
      <c r="F40" s="1683"/>
      <c r="G40" s="1683"/>
      <c r="H40" s="1683"/>
      <c r="I40" s="1683"/>
      <c r="J40" s="1683"/>
      <c r="K40" s="1683"/>
      <c r="L40" s="1683"/>
      <c r="M40" s="1682"/>
      <c r="N40" s="1682"/>
      <c r="O40" s="1682"/>
      <c r="P40" s="1682"/>
      <c r="Q40" s="1682"/>
      <c r="R40" s="1682"/>
      <c r="S40" s="1682"/>
      <c r="T40" s="293"/>
      <c r="U40" s="293"/>
      <c r="V40" s="282"/>
      <c r="W40" s="282"/>
      <c r="X40" s="282"/>
      <c r="Y40" s="282"/>
      <c r="Z40" s="282"/>
      <c r="AA40" s="282"/>
      <c r="AB40" s="282"/>
      <c r="AC40" s="282"/>
      <c r="AD40" s="282"/>
      <c r="AE40" s="282"/>
      <c r="AF40" s="282"/>
      <c r="AG40" s="282"/>
      <c r="AH40" s="282"/>
      <c r="AI40" s="282"/>
      <c r="AJ40" s="282"/>
      <c r="AK40" s="282"/>
      <c r="AL40" s="282"/>
      <c r="AM40" s="282"/>
      <c r="AN40" s="282"/>
      <c r="AO40" s="282"/>
      <c r="AP40" s="282"/>
      <c r="AQ40" s="282"/>
      <c r="AR40" s="282"/>
      <c r="AS40" s="282"/>
      <c r="AT40" s="282"/>
      <c r="AU40" s="282"/>
      <c r="AV40" s="282"/>
      <c r="AW40" s="282"/>
      <c r="AX40" s="282"/>
      <c r="AY40" s="282"/>
      <c r="AZ40" s="282"/>
      <c r="BA40" s="282"/>
      <c r="BB40" s="282"/>
      <c r="BC40" s="282"/>
      <c r="BD40" s="282"/>
      <c r="BE40" s="282"/>
      <c r="BF40" s="282"/>
      <c r="BG40" s="282"/>
      <c r="BH40" s="282"/>
      <c r="BI40" s="282"/>
      <c r="BJ40" s="282"/>
      <c r="BK40" s="282"/>
      <c r="BL40" s="282"/>
      <c r="BM40" s="282"/>
      <c r="BN40" s="282"/>
      <c r="BO40" s="282"/>
      <c r="BP40" s="282"/>
      <c r="BQ40" s="282"/>
      <c r="BR40" s="282"/>
      <c r="BS40" s="282"/>
      <c r="BT40" s="282"/>
      <c r="BU40" s="282"/>
      <c r="BV40" s="282"/>
      <c r="BW40" s="282"/>
      <c r="BX40" s="282"/>
      <c r="BY40" s="282"/>
      <c r="BZ40" s="282"/>
      <c r="CA40" s="282"/>
      <c r="CB40" s="282"/>
      <c r="CC40" s="282"/>
      <c r="CD40" s="282"/>
      <c r="CE40" s="282"/>
      <c r="CF40" s="282"/>
      <c r="CG40" s="282"/>
      <c r="CH40" s="282"/>
      <c r="CI40" s="282"/>
      <c r="CJ40" s="282"/>
      <c r="CK40" s="282"/>
      <c r="CL40" s="282"/>
      <c r="CM40" s="282"/>
      <c r="CN40" s="282"/>
      <c r="CO40" s="282"/>
      <c r="CP40" s="282"/>
      <c r="CQ40" s="282"/>
      <c r="CR40" s="282"/>
      <c r="CS40" s="282"/>
      <c r="CT40" s="282"/>
      <c r="CU40" s="282"/>
      <c r="CV40" s="282"/>
      <c r="CW40" s="282"/>
      <c r="CX40" s="282"/>
      <c r="CY40" s="282"/>
      <c r="CZ40" s="282"/>
      <c r="DA40" s="282"/>
      <c r="DB40" s="282"/>
      <c r="DC40" s="282"/>
      <c r="DD40" s="282"/>
      <c r="DE40" s="282"/>
      <c r="DF40" s="282"/>
      <c r="DG40" s="282"/>
      <c r="DH40" s="282"/>
      <c r="DI40" s="282"/>
      <c r="DJ40" s="282"/>
      <c r="DK40" s="282"/>
      <c r="DL40" s="282"/>
      <c r="DM40" s="282"/>
      <c r="DN40" s="282"/>
      <c r="DO40" s="282"/>
      <c r="DP40" s="282"/>
      <c r="DQ40" s="282"/>
      <c r="DR40" s="282"/>
      <c r="DS40" s="282"/>
      <c r="DT40" s="282"/>
      <c r="DU40" s="282"/>
      <c r="DV40" s="282"/>
      <c r="DW40" s="282"/>
      <c r="DX40" s="282"/>
      <c r="DY40" s="282"/>
      <c r="DZ40" s="282"/>
      <c r="EA40" s="282"/>
      <c r="EB40" s="282"/>
      <c r="EC40" s="282"/>
      <c r="ED40" s="282"/>
      <c r="EE40" s="282"/>
      <c r="EF40" s="282"/>
      <c r="EG40" s="282"/>
      <c r="EH40" s="282"/>
      <c r="EI40" s="282"/>
      <c r="EJ40" s="282"/>
      <c r="EK40" s="282"/>
      <c r="EL40" s="282"/>
      <c r="EM40" s="282"/>
      <c r="EN40" s="282"/>
      <c r="EO40" s="282"/>
      <c r="EP40" s="282"/>
      <c r="EQ40" s="282"/>
      <c r="ER40" s="282"/>
      <c r="ES40" s="282"/>
      <c r="ET40" s="282"/>
      <c r="EU40" s="282"/>
      <c r="EV40" s="282"/>
      <c r="EW40" s="282"/>
      <c r="EX40" s="282"/>
      <c r="EY40" s="282"/>
      <c r="EZ40" s="282"/>
      <c r="FA40" s="282"/>
      <c r="FB40" s="282"/>
      <c r="FC40" s="282"/>
      <c r="FD40" s="282"/>
      <c r="FE40" s="282"/>
      <c r="FF40" s="282"/>
      <c r="FG40" s="282"/>
      <c r="FH40" s="282"/>
      <c r="FI40" s="282"/>
      <c r="FJ40" s="282"/>
      <c r="FK40" s="282"/>
      <c r="FL40" s="282"/>
      <c r="FM40" s="282"/>
      <c r="FN40" s="282"/>
      <c r="FO40" s="282"/>
      <c r="FP40" s="282"/>
      <c r="FQ40" s="282"/>
      <c r="FR40" s="282"/>
      <c r="FS40" s="282"/>
      <c r="FT40" s="282"/>
      <c r="FU40" s="282"/>
      <c r="FV40" s="282"/>
      <c r="FW40" s="282"/>
      <c r="FX40" s="282"/>
      <c r="FY40" s="282"/>
      <c r="FZ40" s="282"/>
      <c r="GA40" s="282"/>
      <c r="GB40" s="282"/>
      <c r="GC40" s="282"/>
      <c r="GD40" s="282"/>
      <c r="GE40" s="282"/>
      <c r="GF40" s="282"/>
      <c r="GG40" s="282"/>
      <c r="GH40" s="282"/>
      <c r="GI40" s="282"/>
      <c r="GJ40" s="282"/>
      <c r="GK40" s="282"/>
      <c r="GL40" s="282"/>
      <c r="GM40" s="282"/>
      <c r="GN40" s="282"/>
      <c r="GO40" s="282"/>
      <c r="GP40" s="282"/>
      <c r="GQ40" s="282"/>
      <c r="GR40" s="282"/>
      <c r="GS40" s="282"/>
      <c r="GT40" s="282"/>
      <c r="GU40" s="282"/>
      <c r="GV40" s="282"/>
      <c r="GW40" s="282"/>
      <c r="GX40" s="282"/>
      <c r="GY40" s="282"/>
      <c r="GZ40" s="282"/>
      <c r="HA40" s="282"/>
      <c r="HB40" s="282"/>
      <c r="HC40" s="282"/>
      <c r="HD40" s="282"/>
      <c r="HE40" s="282"/>
      <c r="HF40" s="282"/>
      <c r="HG40" s="282"/>
      <c r="HH40" s="282"/>
      <c r="HI40" s="282"/>
      <c r="HJ40" s="282"/>
      <c r="HK40" s="282"/>
      <c r="HL40" s="282"/>
      <c r="HM40" s="282"/>
      <c r="HN40" s="282"/>
      <c r="HO40" s="282"/>
      <c r="HP40" s="282"/>
      <c r="HQ40" s="282"/>
      <c r="HR40" s="282"/>
      <c r="HS40" s="282"/>
      <c r="HT40" s="282"/>
      <c r="HU40" s="282"/>
      <c r="HV40" s="282"/>
      <c r="HW40" s="282"/>
      <c r="HX40" s="282"/>
      <c r="HY40" s="282"/>
      <c r="HZ40" s="282"/>
      <c r="IA40" s="282"/>
      <c r="IB40" s="282"/>
      <c r="IC40" s="282"/>
      <c r="ID40" s="282"/>
      <c r="IE40" s="282"/>
      <c r="IF40" s="282"/>
      <c r="IG40" s="282"/>
      <c r="IH40" s="282"/>
      <c r="II40" s="282"/>
      <c r="IJ40" s="282"/>
      <c r="IK40" s="282"/>
      <c r="IL40" s="282"/>
      <c r="IM40" s="282"/>
      <c r="IN40" s="282"/>
      <c r="IO40" s="282"/>
      <c r="IP40" s="282"/>
      <c r="IQ40" s="282"/>
      <c r="IR40" s="282"/>
      <c r="IS40" s="282"/>
    </row>
    <row r="41" spans="1:256" s="283" customFormat="1" ht="21.75" customHeight="1">
      <c r="A41" s="1677"/>
      <c r="B41" s="1677"/>
      <c r="C41" s="1677"/>
      <c r="D41" s="282"/>
      <c r="E41" s="1683"/>
      <c r="F41" s="1683"/>
      <c r="G41" s="1683"/>
      <c r="H41" s="1683"/>
      <c r="I41" s="1683"/>
      <c r="J41" s="1683"/>
      <c r="K41" s="1683"/>
      <c r="L41" s="1683"/>
      <c r="M41" s="1683"/>
      <c r="N41" s="1683"/>
      <c r="O41" s="1683"/>
      <c r="P41" s="1683"/>
      <c r="Q41" s="1683"/>
      <c r="R41" s="1683"/>
      <c r="S41" s="1683"/>
      <c r="T41" s="293"/>
      <c r="U41" s="293"/>
      <c r="V41" s="282"/>
      <c r="W41" s="282"/>
      <c r="X41" s="282"/>
      <c r="Y41" s="282"/>
      <c r="Z41" s="282"/>
      <c r="AA41" s="282"/>
      <c r="AB41" s="282"/>
      <c r="AC41" s="282"/>
      <c r="AD41" s="282"/>
      <c r="AE41" s="282"/>
      <c r="AF41" s="282"/>
      <c r="AG41" s="282"/>
      <c r="AH41" s="282"/>
      <c r="AI41" s="282"/>
      <c r="AJ41" s="282"/>
      <c r="AK41" s="282"/>
      <c r="AL41" s="282"/>
      <c r="AM41" s="282"/>
      <c r="AN41" s="282"/>
      <c r="AO41" s="282"/>
      <c r="AP41" s="282"/>
      <c r="AQ41" s="282"/>
      <c r="AR41" s="282"/>
      <c r="AS41" s="282"/>
      <c r="AT41" s="282"/>
      <c r="AU41" s="282"/>
      <c r="AV41" s="282"/>
      <c r="AW41" s="282"/>
      <c r="AX41" s="282"/>
      <c r="AY41" s="282"/>
      <c r="AZ41" s="282"/>
      <c r="BA41" s="282"/>
      <c r="BB41" s="282"/>
      <c r="BC41" s="282"/>
      <c r="BD41" s="282"/>
      <c r="BE41" s="282"/>
      <c r="BF41" s="282"/>
      <c r="BG41" s="282"/>
      <c r="BH41" s="282"/>
      <c r="BI41" s="282"/>
      <c r="BJ41" s="282"/>
      <c r="BK41" s="282"/>
      <c r="BL41" s="282"/>
      <c r="BM41" s="282"/>
      <c r="BN41" s="282"/>
      <c r="BO41" s="282"/>
      <c r="BP41" s="282"/>
      <c r="BQ41" s="282"/>
      <c r="BR41" s="282"/>
      <c r="BS41" s="282"/>
      <c r="BT41" s="282"/>
      <c r="BU41" s="282"/>
      <c r="BV41" s="282"/>
      <c r="BW41" s="282"/>
      <c r="BX41" s="282"/>
      <c r="BY41" s="282"/>
      <c r="BZ41" s="282"/>
      <c r="CA41" s="282"/>
      <c r="CB41" s="282"/>
      <c r="CC41" s="282"/>
      <c r="CD41" s="282"/>
      <c r="CE41" s="282"/>
      <c r="CF41" s="282"/>
      <c r="CG41" s="282"/>
      <c r="CH41" s="282"/>
      <c r="CI41" s="282"/>
      <c r="CJ41" s="282"/>
      <c r="CK41" s="282"/>
      <c r="CL41" s="282"/>
      <c r="CM41" s="282"/>
      <c r="CN41" s="282"/>
      <c r="CO41" s="282"/>
      <c r="CP41" s="282"/>
      <c r="CQ41" s="282"/>
      <c r="CR41" s="282"/>
      <c r="CS41" s="282"/>
      <c r="CT41" s="282"/>
      <c r="CU41" s="282"/>
      <c r="CV41" s="282"/>
      <c r="CW41" s="282"/>
      <c r="CX41" s="282"/>
      <c r="CY41" s="282"/>
      <c r="CZ41" s="282"/>
      <c r="DA41" s="282"/>
      <c r="DB41" s="282"/>
      <c r="DC41" s="282"/>
      <c r="DD41" s="282"/>
      <c r="DE41" s="282"/>
      <c r="DF41" s="282"/>
      <c r="DG41" s="282"/>
      <c r="DH41" s="282"/>
      <c r="DI41" s="282"/>
      <c r="DJ41" s="282"/>
      <c r="DK41" s="282"/>
      <c r="DL41" s="282"/>
      <c r="DM41" s="282"/>
      <c r="DN41" s="282"/>
      <c r="DO41" s="282"/>
      <c r="DP41" s="282"/>
      <c r="DQ41" s="282"/>
      <c r="DR41" s="282"/>
      <c r="DS41" s="282"/>
      <c r="DT41" s="282"/>
      <c r="DU41" s="282"/>
      <c r="DV41" s="282"/>
      <c r="DW41" s="282"/>
      <c r="DX41" s="282"/>
      <c r="DY41" s="282"/>
      <c r="DZ41" s="282"/>
      <c r="EA41" s="282"/>
      <c r="EB41" s="282"/>
      <c r="EC41" s="282"/>
      <c r="ED41" s="282"/>
      <c r="EE41" s="282"/>
      <c r="EF41" s="282"/>
      <c r="EG41" s="282"/>
      <c r="EH41" s="282"/>
      <c r="EI41" s="282"/>
      <c r="EJ41" s="282"/>
      <c r="EK41" s="282"/>
      <c r="EL41" s="282"/>
      <c r="EM41" s="282"/>
      <c r="EN41" s="282"/>
      <c r="EO41" s="282"/>
      <c r="EP41" s="282"/>
      <c r="EQ41" s="282"/>
      <c r="ER41" s="282"/>
      <c r="ES41" s="282"/>
      <c r="ET41" s="282"/>
      <c r="EU41" s="282"/>
      <c r="EV41" s="282"/>
      <c r="EW41" s="282"/>
      <c r="EX41" s="282"/>
      <c r="EY41" s="282"/>
      <c r="EZ41" s="282"/>
      <c r="FA41" s="282"/>
      <c r="FB41" s="282"/>
      <c r="FC41" s="282"/>
      <c r="FD41" s="282"/>
      <c r="FE41" s="282"/>
      <c r="FF41" s="282"/>
      <c r="FG41" s="282"/>
      <c r="FH41" s="282"/>
      <c r="FI41" s="282"/>
      <c r="FJ41" s="282"/>
      <c r="FK41" s="282"/>
      <c r="FL41" s="282"/>
      <c r="FM41" s="282"/>
      <c r="FN41" s="282"/>
      <c r="FO41" s="282"/>
      <c r="FP41" s="282"/>
      <c r="FQ41" s="282"/>
      <c r="FR41" s="282"/>
      <c r="FS41" s="282"/>
      <c r="FT41" s="282"/>
      <c r="FU41" s="282"/>
      <c r="FV41" s="282"/>
      <c r="FW41" s="282"/>
      <c r="FX41" s="282"/>
      <c r="FY41" s="282"/>
      <c r="FZ41" s="282"/>
      <c r="GA41" s="282"/>
      <c r="GB41" s="282"/>
      <c r="GC41" s="282"/>
      <c r="GD41" s="282"/>
      <c r="GE41" s="282"/>
      <c r="GF41" s="282"/>
      <c r="GG41" s="282"/>
      <c r="GH41" s="282"/>
      <c r="GI41" s="282"/>
      <c r="GJ41" s="282"/>
      <c r="GK41" s="282"/>
      <c r="GL41" s="282"/>
      <c r="GM41" s="282"/>
      <c r="GN41" s="282"/>
      <c r="GO41" s="282"/>
      <c r="GP41" s="282"/>
      <c r="GQ41" s="282"/>
      <c r="GR41" s="282"/>
      <c r="GS41" s="282"/>
      <c r="GT41" s="282"/>
      <c r="GU41" s="282"/>
      <c r="GV41" s="282"/>
      <c r="GW41" s="282"/>
      <c r="GX41" s="282"/>
      <c r="GY41" s="282"/>
      <c r="GZ41" s="282"/>
      <c r="HA41" s="282"/>
      <c r="HB41" s="282"/>
      <c r="HC41" s="282"/>
      <c r="HD41" s="282"/>
      <c r="HE41" s="282"/>
      <c r="HF41" s="282"/>
      <c r="HG41" s="282"/>
      <c r="HH41" s="282"/>
      <c r="HI41" s="282"/>
      <c r="HJ41" s="282"/>
      <c r="HK41" s="282"/>
      <c r="HL41" s="282"/>
      <c r="HM41" s="282"/>
      <c r="HN41" s="282"/>
      <c r="HO41" s="282"/>
      <c r="HP41" s="282"/>
      <c r="HQ41" s="282"/>
      <c r="HR41" s="282"/>
      <c r="HS41" s="282"/>
      <c r="HT41" s="282"/>
      <c r="HU41" s="282"/>
      <c r="HV41" s="282"/>
      <c r="HW41" s="282"/>
      <c r="HX41" s="282"/>
      <c r="HY41" s="282"/>
      <c r="HZ41" s="282"/>
      <c r="IA41" s="282"/>
      <c r="IB41" s="282"/>
      <c r="IC41" s="282"/>
      <c r="ID41" s="282"/>
      <c r="IE41" s="282"/>
      <c r="IF41" s="282"/>
      <c r="IG41" s="282"/>
      <c r="IH41" s="282"/>
      <c r="II41" s="282"/>
      <c r="IJ41" s="282"/>
      <c r="IK41" s="282"/>
      <c r="IL41" s="282"/>
      <c r="IM41" s="282"/>
      <c r="IN41" s="282"/>
      <c r="IO41" s="282"/>
      <c r="IP41" s="282"/>
      <c r="IQ41" s="282"/>
      <c r="IR41" s="282"/>
      <c r="IS41" s="282"/>
    </row>
    <row r="42" spans="1:256" s="283" customFormat="1" ht="24">
      <c r="A42" s="1677"/>
      <c r="B42" s="1677"/>
      <c r="C42" s="1677"/>
      <c r="D42" s="282"/>
      <c r="E42" s="1683"/>
      <c r="F42" s="1683"/>
      <c r="G42" s="1683"/>
      <c r="H42" s="1683"/>
      <c r="I42" s="1683"/>
      <c r="J42" s="1683"/>
      <c r="K42" s="1683"/>
      <c r="L42" s="1683"/>
      <c r="M42" s="1683"/>
      <c r="N42" s="1683"/>
      <c r="O42" s="1683"/>
      <c r="P42" s="1683"/>
      <c r="Q42" s="1683"/>
      <c r="R42" s="1683"/>
      <c r="S42" s="1683"/>
      <c r="T42" s="293"/>
      <c r="U42" s="293"/>
      <c r="V42" s="282"/>
      <c r="W42" s="282"/>
      <c r="X42" s="282"/>
      <c r="Y42" s="282"/>
      <c r="Z42" s="282"/>
      <c r="AA42" s="282"/>
      <c r="AB42" s="282"/>
      <c r="AC42" s="282"/>
      <c r="AD42" s="282"/>
      <c r="AE42" s="282"/>
      <c r="AF42" s="282"/>
      <c r="AG42" s="282"/>
      <c r="AH42" s="282"/>
      <c r="AI42" s="282"/>
      <c r="AJ42" s="282"/>
      <c r="AK42" s="282"/>
      <c r="AL42" s="282"/>
      <c r="AM42" s="282"/>
      <c r="AN42" s="282"/>
      <c r="AO42" s="282"/>
      <c r="AP42" s="282"/>
      <c r="AQ42" s="282"/>
      <c r="AR42" s="282"/>
      <c r="AS42" s="282"/>
      <c r="AT42" s="282"/>
      <c r="AU42" s="282"/>
      <c r="AV42" s="282"/>
      <c r="AW42" s="282"/>
      <c r="AX42" s="282"/>
      <c r="AY42" s="282"/>
      <c r="AZ42" s="282"/>
      <c r="BA42" s="282"/>
      <c r="BB42" s="282"/>
      <c r="BC42" s="282"/>
      <c r="BD42" s="282"/>
      <c r="BE42" s="282"/>
      <c r="BF42" s="282"/>
      <c r="BG42" s="282"/>
      <c r="BH42" s="282"/>
      <c r="BI42" s="282"/>
      <c r="BJ42" s="282"/>
      <c r="BK42" s="282"/>
      <c r="BL42" s="282"/>
      <c r="BM42" s="282"/>
      <c r="BN42" s="282"/>
      <c r="BO42" s="282"/>
      <c r="BP42" s="282"/>
      <c r="BQ42" s="282"/>
      <c r="BR42" s="282"/>
      <c r="BS42" s="282"/>
      <c r="BT42" s="282"/>
      <c r="BU42" s="282"/>
      <c r="BV42" s="282"/>
      <c r="BW42" s="282"/>
      <c r="BX42" s="282"/>
      <c r="BY42" s="282"/>
      <c r="BZ42" s="282"/>
      <c r="CA42" s="282"/>
      <c r="CB42" s="282"/>
      <c r="CC42" s="282"/>
      <c r="CD42" s="282"/>
      <c r="CE42" s="282"/>
      <c r="CF42" s="282"/>
      <c r="CG42" s="282"/>
      <c r="CH42" s="282"/>
      <c r="CI42" s="282"/>
      <c r="CJ42" s="282"/>
      <c r="CK42" s="282"/>
      <c r="CL42" s="282"/>
      <c r="CM42" s="282"/>
      <c r="CN42" s="282"/>
      <c r="CO42" s="282"/>
      <c r="CP42" s="282"/>
      <c r="CQ42" s="282"/>
      <c r="CR42" s="282"/>
      <c r="CS42" s="282"/>
      <c r="CT42" s="282"/>
      <c r="CU42" s="282"/>
      <c r="CV42" s="282"/>
      <c r="CW42" s="282"/>
      <c r="CX42" s="282"/>
      <c r="CY42" s="282"/>
      <c r="CZ42" s="282"/>
      <c r="DA42" s="282"/>
      <c r="DB42" s="282"/>
      <c r="DC42" s="282"/>
      <c r="DD42" s="282"/>
      <c r="DE42" s="282"/>
      <c r="DF42" s="282"/>
      <c r="DG42" s="282"/>
      <c r="DH42" s="282"/>
      <c r="DI42" s="282"/>
      <c r="DJ42" s="282"/>
      <c r="DK42" s="282"/>
      <c r="DL42" s="282"/>
      <c r="DM42" s="282"/>
      <c r="DN42" s="282"/>
      <c r="DO42" s="282"/>
      <c r="DP42" s="282"/>
      <c r="DQ42" s="282"/>
      <c r="DR42" s="282"/>
      <c r="DS42" s="282"/>
      <c r="DT42" s="282"/>
      <c r="DU42" s="282"/>
      <c r="DV42" s="282"/>
      <c r="DW42" s="282"/>
      <c r="DX42" s="282"/>
      <c r="DY42" s="282"/>
      <c r="DZ42" s="282"/>
      <c r="EA42" s="282"/>
      <c r="EB42" s="282"/>
      <c r="EC42" s="282"/>
      <c r="ED42" s="282"/>
      <c r="EE42" s="282"/>
      <c r="EF42" s="282"/>
      <c r="EG42" s="282"/>
      <c r="EH42" s="282"/>
      <c r="EI42" s="282"/>
      <c r="EJ42" s="282"/>
      <c r="EK42" s="282"/>
      <c r="EL42" s="282"/>
      <c r="EM42" s="282"/>
      <c r="EN42" s="282"/>
      <c r="EO42" s="282"/>
      <c r="EP42" s="282"/>
      <c r="EQ42" s="282"/>
      <c r="ER42" s="282"/>
      <c r="ES42" s="282"/>
      <c r="ET42" s="282"/>
      <c r="EU42" s="282"/>
      <c r="EV42" s="282"/>
      <c r="EW42" s="282"/>
      <c r="EX42" s="282"/>
      <c r="EY42" s="282"/>
      <c r="EZ42" s="282"/>
      <c r="FA42" s="282"/>
      <c r="FB42" s="282"/>
      <c r="FC42" s="282"/>
      <c r="FD42" s="282"/>
      <c r="FE42" s="282"/>
      <c r="FF42" s="282"/>
      <c r="FG42" s="282"/>
      <c r="FH42" s="282"/>
      <c r="FI42" s="282"/>
      <c r="FJ42" s="282"/>
      <c r="FK42" s="282"/>
      <c r="FL42" s="282"/>
      <c r="FM42" s="282"/>
      <c r="FN42" s="282"/>
      <c r="FO42" s="282"/>
      <c r="FP42" s="282"/>
      <c r="FQ42" s="282"/>
      <c r="FR42" s="282"/>
      <c r="FS42" s="282"/>
      <c r="FT42" s="282"/>
      <c r="FU42" s="282"/>
      <c r="FV42" s="282"/>
      <c r="FW42" s="282"/>
      <c r="FX42" s="282"/>
      <c r="FY42" s="282"/>
      <c r="FZ42" s="282"/>
      <c r="GA42" s="282"/>
      <c r="GB42" s="282"/>
      <c r="GC42" s="282"/>
      <c r="GD42" s="282"/>
      <c r="GE42" s="282"/>
      <c r="GF42" s="282"/>
      <c r="GG42" s="282"/>
      <c r="GH42" s="282"/>
      <c r="GI42" s="282"/>
      <c r="GJ42" s="282"/>
      <c r="GK42" s="282"/>
      <c r="GL42" s="282"/>
      <c r="GM42" s="282"/>
      <c r="GN42" s="282"/>
      <c r="GO42" s="282"/>
      <c r="GP42" s="282"/>
      <c r="GQ42" s="282"/>
      <c r="GR42" s="282"/>
      <c r="GS42" s="282"/>
      <c r="GT42" s="282"/>
      <c r="GU42" s="282"/>
      <c r="GV42" s="282"/>
      <c r="GW42" s="282"/>
      <c r="GX42" s="282"/>
      <c r="GY42" s="282"/>
      <c r="GZ42" s="282"/>
      <c r="HA42" s="282"/>
      <c r="HB42" s="282"/>
      <c r="HC42" s="282"/>
      <c r="HD42" s="282"/>
      <c r="HE42" s="282"/>
      <c r="HF42" s="282"/>
      <c r="HG42" s="282"/>
      <c r="HH42" s="282"/>
      <c r="HI42" s="282"/>
      <c r="HJ42" s="282"/>
      <c r="HK42" s="282"/>
      <c r="HL42" s="282"/>
      <c r="HM42" s="282"/>
      <c r="HN42" s="282"/>
      <c r="HO42" s="282"/>
      <c r="HP42" s="282"/>
      <c r="HQ42" s="282"/>
      <c r="HR42" s="282"/>
      <c r="HS42" s="282"/>
      <c r="HT42" s="282"/>
      <c r="HU42" s="282"/>
      <c r="HV42" s="282"/>
      <c r="HW42" s="282"/>
      <c r="HX42" s="282"/>
      <c r="HY42" s="282"/>
      <c r="HZ42" s="282"/>
      <c r="IA42" s="282"/>
      <c r="IB42" s="282"/>
      <c r="IC42" s="282"/>
      <c r="ID42" s="282"/>
      <c r="IE42" s="282"/>
      <c r="IF42" s="282"/>
      <c r="IG42" s="282"/>
      <c r="IH42" s="282"/>
      <c r="II42" s="282"/>
      <c r="IJ42" s="282"/>
      <c r="IK42" s="282"/>
      <c r="IL42" s="282"/>
      <c r="IM42" s="282"/>
      <c r="IN42" s="282"/>
      <c r="IO42" s="282"/>
      <c r="IP42" s="282"/>
      <c r="IQ42" s="282"/>
      <c r="IR42" s="282"/>
      <c r="IS42" s="282"/>
    </row>
    <row r="43" spans="1:256" s="295" customFormat="1" ht="24">
      <c r="A43" s="1679"/>
      <c r="B43" s="1679"/>
      <c r="C43" s="1679"/>
      <c r="D43" s="1679"/>
      <c r="E43" s="1679"/>
      <c r="F43" s="1680"/>
      <c r="G43" s="1680"/>
      <c r="H43" s="1680"/>
      <c r="I43" s="1680"/>
      <c r="J43" s="1680"/>
      <c r="K43" s="1680"/>
      <c r="L43" s="1680"/>
      <c r="M43" s="1680"/>
      <c r="N43" s="1680"/>
      <c r="O43" s="294"/>
      <c r="P43" s="294"/>
      <c r="Q43" s="294"/>
      <c r="R43" s="294"/>
      <c r="S43" s="294"/>
      <c r="T43" s="294"/>
      <c r="U43" s="294"/>
      <c r="V43" s="294"/>
      <c r="W43" s="294"/>
    </row>
    <row r="44" spans="1:256" s="296" customFormat="1" ht="21.95" customHeight="1">
      <c r="C44" s="297"/>
      <c r="D44" s="297"/>
      <c r="E44" s="297"/>
      <c r="F44" s="297"/>
      <c r="G44" s="1681"/>
      <c r="H44" s="1681"/>
      <c r="I44" s="1681"/>
      <c r="J44" s="1681"/>
      <c r="K44" s="1681"/>
      <c r="L44" s="298"/>
      <c r="O44" s="297"/>
      <c r="P44" s="297"/>
      <c r="Q44" s="297"/>
      <c r="R44" s="297"/>
      <c r="S44" s="298"/>
      <c r="T44" s="298"/>
      <c r="U44" s="298"/>
      <c r="V44" s="298"/>
      <c r="W44" s="298"/>
      <c r="X44" s="298"/>
    </row>
    <row r="45" spans="1:256" s="296" customFormat="1" ht="21.95" customHeight="1">
      <c r="A45" s="1674"/>
      <c r="B45" s="1674"/>
      <c r="C45" s="1674"/>
      <c r="E45" s="1675"/>
      <c r="F45" s="1675"/>
      <c r="G45" s="1675"/>
      <c r="H45" s="1675"/>
      <c r="I45" s="1675"/>
      <c r="J45" s="1675"/>
      <c r="K45" s="1675"/>
      <c r="L45" s="1675"/>
      <c r="M45" s="299"/>
      <c r="N45" s="299"/>
      <c r="O45" s="299"/>
      <c r="P45" s="1673"/>
      <c r="Q45" s="1673"/>
      <c r="R45" s="1673"/>
      <c r="S45" s="1673"/>
      <c r="T45" s="1673"/>
      <c r="U45" s="1673"/>
      <c r="V45" s="1673"/>
      <c r="W45" s="300"/>
      <c r="X45" s="300"/>
    </row>
    <row r="46" spans="1:256" s="296" customFormat="1" ht="21.95" customHeight="1">
      <c r="A46" s="1674"/>
      <c r="B46" s="1674"/>
      <c r="C46" s="1674"/>
      <c r="E46" s="1675"/>
      <c r="F46" s="1675"/>
      <c r="G46" s="1675"/>
      <c r="H46" s="1675"/>
      <c r="I46" s="1675"/>
      <c r="J46" s="1675"/>
      <c r="K46" s="1675"/>
      <c r="L46" s="1675"/>
      <c r="M46" s="1674"/>
      <c r="N46" s="1674"/>
      <c r="O46" s="1674"/>
      <c r="P46" s="1675"/>
      <c r="Q46" s="1675"/>
      <c r="R46" s="1675"/>
      <c r="S46" s="1675"/>
      <c r="T46" s="1675"/>
      <c r="U46" s="1675"/>
      <c r="V46" s="1675"/>
      <c r="W46" s="300"/>
      <c r="X46" s="300"/>
    </row>
    <row r="47" spans="1:256" s="296" customFormat="1" ht="21.75"/>
    <row r="48" spans="1:256" s="296" customFormat="1" ht="21.75"/>
    <row r="49" s="296" customFormat="1" ht="21.75"/>
    <row r="50" ht="21.75" hidden="1"/>
    <row r="51" ht="21.75" hidden="1"/>
    <row r="52" ht="21.75" hidden="1"/>
    <row r="53" ht="21.75" hidden="1"/>
    <row r="54" ht="21.75" hidden="1"/>
    <row r="55" ht="21.75" hidden="1"/>
    <row r="56" ht="21.75" hidden="1"/>
    <row r="57" ht="21.75" hidden="1"/>
    <row r="58" ht="21.75" hidden="1"/>
    <row r="59" ht="21.75" hidden="1"/>
    <row r="60" ht="21.75" hidden="1"/>
    <row r="61" ht="21.75" hidden="1"/>
    <row r="62" ht="21.75" hidden="1"/>
    <row r="63" ht="21.75" hidden="1"/>
    <row r="64" ht="21.75" hidden="1"/>
    <row r="65" ht="21.75" hidden="1"/>
    <row r="66" ht="21.75" hidden="1"/>
    <row r="67" ht="21.75" hidden="1"/>
    <row r="68" ht="21.75" hidden="1"/>
    <row r="69" ht="21.75" hidden="1"/>
    <row r="70" ht="21.75" hidden="1"/>
    <row r="71" ht="21.75" hidden="1"/>
    <row r="72" ht="21.75" hidden="1"/>
    <row r="73" ht="21.75"/>
    <row r="74" ht="21.75"/>
    <row r="75" ht="21.75"/>
    <row r="76" ht="21.75"/>
  </sheetData>
  <mergeCells count="142">
    <mergeCell ref="B5:D5"/>
    <mergeCell ref="E5:V5"/>
    <mergeCell ref="B8:E8"/>
    <mergeCell ref="F8:I8"/>
    <mergeCell ref="J8:K8"/>
    <mergeCell ref="N8:V8"/>
    <mergeCell ref="A1:V1"/>
    <mergeCell ref="A2:V2"/>
    <mergeCell ref="B3:D3"/>
    <mergeCell ref="E3:V3"/>
    <mergeCell ref="B4:D4"/>
    <mergeCell ref="E4:V4"/>
    <mergeCell ref="B9:E9"/>
    <mergeCell ref="F9:J9"/>
    <mergeCell ref="K9:L9"/>
    <mergeCell ref="M9:V9"/>
    <mergeCell ref="B10:J10"/>
    <mergeCell ref="K10:N10"/>
    <mergeCell ref="O10:Q10"/>
    <mergeCell ref="R10:T10"/>
    <mergeCell ref="U10:V10"/>
    <mergeCell ref="B11:J11"/>
    <mergeCell ref="K11:N11"/>
    <mergeCell ref="O11:Q11"/>
    <mergeCell ref="R11:T11"/>
    <mergeCell ref="U11:V11"/>
    <mergeCell ref="B12:J12"/>
    <mergeCell ref="K12:N12"/>
    <mergeCell ref="O12:Q12"/>
    <mergeCell ref="R12:T12"/>
    <mergeCell ref="U12:V12"/>
    <mergeCell ref="B13:J13"/>
    <mergeCell ref="K13:N13"/>
    <mergeCell ref="O13:Q13"/>
    <mergeCell ref="R13:T13"/>
    <mergeCell ref="U13:V13"/>
    <mergeCell ref="B14:J14"/>
    <mergeCell ref="K14:N14"/>
    <mergeCell ref="O14:Q14"/>
    <mergeCell ref="R14:T14"/>
    <mergeCell ref="U14:V14"/>
    <mergeCell ref="B15:J15"/>
    <mergeCell ref="K15:N15"/>
    <mergeCell ref="O15:Q15"/>
    <mergeCell ref="R15:T15"/>
    <mergeCell ref="U15:V15"/>
    <mergeCell ref="B16:J16"/>
    <mergeCell ref="K16:N16"/>
    <mergeCell ref="O16:Q16"/>
    <mergeCell ref="R16:T16"/>
    <mergeCell ref="U16:V16"/>
    <mergeCell ref="B19:E19"/>
    <mergeCell ref="F19:Q19"/>
    <mergeCell ref="R19:T19"/>
    <mergeCell ref="U19:V19"/>
    <mergeCell ref="B20:F20"/>
    <mergeCell ref="G20:I20"/>
    <mergeCell ref="J20:L20"/>
    <mergeCell ref="M20:V20"/>
    <mergeCell ref="B17:J17"/>
    <mergeCell ref="K17:N17"/>
    <mergeCell ref="O17:Q17"/>
    <mergeCell ref="R17:T17"/>
    <mergeCell ref="U17:V17"/>
    <mergeCell ref="B18:Q18"/>
    <mergeCell ref="R18:T18"/>
    <mergeCell ref="U18:V18"/>
    <mergeCell ref="B21:F21"/>
    <mergeCell ref="G21:I21"/>
    <mergeCell ref="J21:L21"/>
    <mergeCell ref="M21:V21"/>
    <mergeCell ref="A24:B24"/>
    <mergeCell ref="E24:H24"/>
    <mergeCell ref="I24:M24"/>
    <mergeCell ref="O24:T24"/>
    <mergeCell ref="U24:V24"/>
    <mergeCell ref="A25:B25"/>
    <mergeCell ref="C25:E25"/>
    <mergeCell ref="G25:N25"/>
    <mergeCell ref="P25:T25"/>
    <mergeCell ref="U25:V25"/>
    <mergeCell ref="A26:B26"/>
    <mergeCell ref="C26:E26"/>
    <mergeCell ref="G26:N26"/>
    <mergeCell ref="P26:T26"/>
    <mergeCell ref="U26:V26"/>
    <mergeCell ref="A29:B29"/>
    <mergeCell ref="E29:H29"/>
    <mergeCell ref="I29:M29"/>
    <mergeCell ref="O29:T29"/>
    <mergeCell ref="A30:B30"/>
    <mergeCell ref="C30:E30"/>
    <mergeCell ref="G30:N30"/>
    <mergeCell ref="O30:V30"/>
    <mergeCell ref="A28:B28"/>
    <mergeCell ref="C28:E28"/>
    <mergeCell ref="F28:J28"/>
    <mergeCell ref="K28:O28"/>
    <mergeCell ref="P28:T28"/>
    <mergeCell ref="U28:V28"/>
    <mergeCell ref="A31:B31"/>
    <mergeCell ref="C31:E31"/>
    <mergeCell ref="G31:N31"/>
    <mergeCell ref="P31:T31"/>
    <mergeCell ref="U31:V31"/>
    <mergeCell ref="A32:B32"/>
    <mergeCell ref="G32:N32"/>
    <mergeCell ref="R32:V32"/>
    <mergeCell ref="O35:V35"/>
    <mergeCell ref="A38:B38"/>
    <mergeCell ref="G38:N38"/>
    <mergeCell ref="R38:V38"/>
    <mergeCell ref="M39:S39"/>
    <mergeCell ref="A37:B37"/>
    <mergeCell ref="C37:E37"/>
    <mergeCell ref="G37:N37"/>
    <mergeCell ref="O37:V37"/>
    <mergeCell ref="O36:V36"/>
    <mergeCell ref="P45:V45"/>
    <mergeCell ref="A46:C46"/>
    <mergeCell ref="E46:L46"/>
    <mergeCell ref="M46:O46"/>
    <mergeCell ref="P46:V46"/>
    <mergeCell ref="I35:M35"/>
    <mergeCell ref="A36:B36"/>
    <mergeCell ref="C36:E36"/>
    <mergeCell ref="G36:N36"/>
    <mergeCell ref="A43:B43"/>
    <mergeCell ref="C43:E43"/>
    <mergeCell ref="F43:N43"/>
    <mergeCell ref="G44:K44"/>
    <mergeCell ref="A45:C45"/>
    <mergeCell ref="E45:L45"/>
    <mergeCell ref="M40:S40"/>
    <mergeCell ref="A41:C41"/>
    <mergeCell ref="E41:L41"/>
    <mergeCell ref="M41:S41"/>
    <mergeCell ref="A42:C42"/>
    <mergeCell ref="E42:L42"/>
    <mergeCell ref="M42:S42"/>
    <mergeCell ref="A40:C40"/>
    <mergeCell ref="E40:L40"/>
  </mergeCells>
  <printOptions horizontalCentered="1"/>
  <pageMargins left="0.4" right="0.196850393700787" top="0.47244094488188998" bottom="0.31496062992126" header="0.47244094488188998" footer="0.118110236220472"/>
  <pageSetup paperSize="9" orientation="portrait" horizontalDpi="360" verticalDpi="360" r:id="rId1"/>
  <headerFooter alignWithMargins="0">
    <oddHeader>&amp;Rแบบ ปร.5</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A1:J80"/>
  <sheetViews>
    <sheetView showGridLines="0" topLeftCell="A13" workbookViewId="0">
      <selection activeCell="H17" sqref="H17:H18"/>
    </sheetView>
  </sheetViews>
  <sheetFormatPr defaultColWidth="9" defaultRowHeight="21.75"/>
  <cols>
    <col min="1" max="1" width="6.375" style="313" customWidth="1"/>
    <col min="2" max="2" width="48.625" style="313" customWidth="1"/>
    <col min="3" max="3" width="7.625" style="313" customWidth="1"/>
    <col min="4" max="4" width="5.875" style="313" customWidth="1"/>
    <col min="5" max="8" width="10.625" style="313" customWidth="1"/>
    <col min="9" max="9" width="12.625" style="313" customWidth="1"/>
    <col min="10" max="10" width="9.375" style="313" customWidth="1"/>
    <col min="11" max="16384" width="9" style="313"/>
  </cols>
  <sheetData>
    <row r="1" spans="1:10" ht="21.75" customHeight="1">
      <c r="A1" s="1754" t="s">
        <v>756</v>
      </c>
      <c r="B1" s="1754"/>
      <c r="C1" s="1754"/>
      <c r="D1" s="1754"/>
      <c r="E1" s="1754"/>
      <c r="F1" s="1754"/>
      <c r="G1" s="1754"/>
      <c r="H1" s="1754"/>
      <c r="I1" s="1754"/>
      <c r="J1" s="1754"/>
    </row>
    <row r="2" spans="1:10" ht="21.75" customHeight="1">
      <c r="A2" s="329" t="s">
        <v>752</v>
      </c>
      <c r="C2" s="313" t="s">
        <v>748</v>
      </c>
      <c r="E2" s="313" t="s">
        <v>754</v>
      </c>
      <c r="I2" s="1755" t="s">
        <v>665</v>
      </c>
      <c r="J2" s="1755"/>
    </row>
    <row r="3" spans="1:10" s="301" customFormat="1" ht="21.75" customHeight="1">
      <c r="A3" s="328" t="s">
        <v>670</v>
      </c>
      <c r="C3" s="1756" t="s">
        <v>745</v>
      </c>
      <c r="D3" s="1756"/>
      <c r="E3" s="332" t="s">
        <v>746</v>
      </c>
      <c r="F3" s="310" t="s">
        <v>740</v>
      </c>
      <c r="G3" s="331" t="s">
        <v>741</v>
      </c>
      <c r="H3" s="310"/>
      <c r="I3" s="302"/>
    </row>
    <row r="4" spans="1:10" ht="21.75" customHeight="1">
      <c r="A4" s="329" t="s">
        <v>753</v>
      </c>
    </row>
    <row r="5" spans="1:10" ht="21.75" customHeight="1">
      <c r="A5" s="1759" t="s">
        <v>582</v>
      </c>
      <c r="B5" s="1759" t="s">
        <v>583</v>
      </c>
      <c r="C5" s="1759" t="s">
        <v>671</v>
      </c>
      <c r="D5" s="1759" t="s">
        <v>672</v>
      </c>
      <c r="E5" s="1760" t="s">
        <v>673</v>
      </c>
      <c r="F5" s="1760"/>
      <c r="G5" s="1760" t="s">
        <v>674</v>
      </c>
      <c r="H5" s="1760"/>
      <c r="I5" s="1757" t="s">
        <v>677</v>
      </c>
      <c r="J5" s="1759" t="s">
        <v>631</v>
      </c>
    </row>
    <row r="6" spans="1:10" ht="21.75" customHeight="1">
      <c r="A6" s="1758"/>
      <c r="B6" s="1758"/>
      <c r="C6" s="1758"/>
      <c r="D6" s="1758"/>
      <c r="E6" s="314" t="s">
        <v>675</v>
      </c>
      <c r="F6" s="314" t="s">
        <v>676</v>
      </c>
      <c r="G6" s="314" t="s">
        <v>675</v>
      </c>
      <c r="H6" s="314" t="s">
        <v>676</v>
      </c>
      <c r="I6" s="1758"/>
      <c r="J6" s="1758"/>
    </row>
    <row r="7" spans="1:10" ht="21.75" customHeight="1">
      <c r="A7" s="315"/>
      <c r="B7" s="330" t="s">
        <v>751</v>
      </c>
      <c r="C7" s="317"/>
      <c r="D7" s="315"/>
      <c r="E7" s="317"/>
      <c r="F7" s="317"/>
      <c r="G7" s="317"/>
      <c r="H7" s="317"/>
      <c r="I7" s="317"/>
      <c r="J7" s="315"/>
    </row>
    <row r="8" spans="1:10" s="258" customFormat="1" ht="21.75" customHeight="1">
      <c r="A8" s="259"/>
      <c r="B8" s="261" t="s">
        <v>736</v>
      </c>
      <c r="C8" s="259">
        <v>1</v>
      </c>
      <c r="D8" s="265" t="s">
        <v>682</v>
      </c>
      <c r="E8" s="262">
        <v>2475</v>
      </c>
      <c r="F8" s="312">
        <f t="shared" ref="F8:F10" si="0">ROUND(C8*E8,0)</f>
        <v>2475</v>
      </c>
      <c r="G8" s="262">
        <v>0</v>
      </c>
      <c r="H8" s="312">
        <f t="shared" ref="H8:H10" si="1">ROUND(C8*G8,0)</f>
        <v>0</v>
      </c>
      <c r="I8" s="262">
        <f t="shared" ref="I8:I10" si="2">F8+H8</f>
        <v>2475</v>
      </c>
      <c r="J8" s="266"/>
    </row>
    <row r="9" spans="1:10" s="258" customFormat="1" ht="21.75" customHeight="1">
      <c r="A9" s="259"/>
      <c r="B9" s="261" t="s">
        <v>737</v>
      </c>
      <c r="C9" s="259">
        <v>1</v>
      </c>
      <c r="D9" s="265" t="s">
        <v>682</v>
      </c>
      <c r="E9" s="262">
        <v>5960</v>
      </c>
      <c r="F9" s="312">
        <f t="shared" si="0"/>
        <v>5960</v>
      </c>
      <c r="G9" s="262">
        <v>0</v>
      </c>
      <c r="H9" s="312">
        <f t="shared" si="1"/>
        <v>0</v>
      </c>
      <c r="I9" s="262">
        <f t="shared" si="2"/>
        <v>5960</v>
      </c>
      <c r="J9" s="266"/>
    </row>
    <row r="10" spans="1:10" s="258" customFormat="1" ht="21.75" customHeight="1">
      <c r="A10" s="259"/>
      <c r="B10" s="261" t="s">
        <v>738</v>
      </c>
      <c r="C10" s="259">
        <v>2</v>
      </c>
      <c r="D10" s="265" t="s">
        <v>682</v>
      </c>
      <c r="E10" s="262">
        <v>3460</v>
      </c>
      <c r="F10" s="312">
        <f t="shared" si="0"/>
        <v>6920</v>
      </c>
      <c r="G10" s="262">
        <v>0</v>
      </c>
      <c r="H10" s="312">
        <f t="shared" si="1"/>
        <v>0</v>
      </c>
      <c r="I10" s="262">
        <f t="shared" si="2"/>
        <v>6920</v>
      </c>
      <c r="J10" s="266"/>
    </row>
    <row r="11" spans="1:10" ht="21.75" customHeight="1">
      <c r="A11" s="318"/>
      <c r="B11" s="319"/>
      <c r="C11" s="318"/>
      <c r="D11" s="316"/>
      <c r="E11" s="318"/>
      <c r="F11" s="318"/>
      <c r="G11" s="318"/>
      <c r="H11" s="318"/>
      <c r="I11" s="318"/>
      <c r="J11" s="316"/>
    </row>
    <row r="12" spans="1:10" ht="21.75" customHeight="1">
      <c r="A12" s="318"/>
      <c r="B12" s="319"/>
      <c r="C12" s="318"/>
      <c r="D12" s="316"/>
      <c r="E12" s="318"/>
      <c r="F12" s="318"/>
      <c r="G12" s="318"/>
      <c r="H12" s="318"/>
      <c r="I12" s="318"/>
      <c r="J12" s="316"/>
    </row>
    <row r="13" spans="1:10" ht="21.75" customHeight="1">
      <c r="A13" s="318"/>
      <c r="B13" s="319"/>
      <c r="C13" s="318"/>
      <c r="D13" s="316"/>
      <c r="E13" s="318"/>
      <c r="F13" s="318"/>
      <c r="G13" s="318"/>
      <c r="H13" s="318"/>
      <c r="I13" s="318"/>
      <c r="J13" s="316"/>
    </row>
    <row r="14" spans="1:10" ht="21.75" customHeight="1">
      <c r="A14" s="318"/>
      <c r="B14" s="319"/>
      <c r="C14" s="318"/>
      <c r="D14" s="316"/>
      <c r="E14" s="318"/>
      <c r="F14" s="318"/>
      <c r="G14" s="318"/>
      <c r="H14" s="318"/>
      <c r="I14" s="318"/>
      <c r="J14" s="316"/>
    </row>
    <row r="15" spans="1:10" ht="21.75" customHeight="1">
      <c r="A15" s="318"/>
      <c r="B15" s="319"/>
      <c r="C15" s="318"/>
      <c r="D15" s="316"/>
      <c r="E15" s="318"/>
      <c r="F15" s="318"/>
      <c r="G15" s="318"/>
      <c r="H15" s="318"/>
      <c r="I15" s="318"/>
      <c r="J15" s="316"/>
    </row>
    <row r="16" spans="1:10" ht="21.75" customHeight="1">
      <c r="A16" s="316"/>
      <c r="B16" s="319"/>
      <c r="C16" s="318"/>
      <c r="D16" s="316"/>
      <c r="E16" s="318"/>
      <c r="F16" s="318"/>
      <c r="G16" s="318"/>
      <c r="H16" s="318"/>
      <c r="I16" s="318"/>
      <c r="J16" s="316"/>
    </row>
    <row r="17" spans="1:10" ht="21.75" customHeight="1">
      <c r="A17" s="316"/>
      <c r="B17" s="319"/>
      <c r="C17" s="318"/>
      <c r="D17" s="316"/>
      <c r="E17" s="318"/>
      <c r="F17" s="318"/>
      <c r="G17" s="318"/>
      <c r="H17" s="318"/>
      <c r="I17" s="318"/>
      <c r="J17" s="316"/>
    </row>
    <row r="18" spans="1:10" ht="21.75" customHeight="1">
      <c r="A18" s="316"/>
      <c r="B18" s="319"/>
      <c r="C18" s="318"/>
      <c r="D18" s="316"/>
      <c r="E18" s="318"/>
      <c r="F18" s="318"/>
      <c r="G18" s="318"/>
      <c r="H18" s="318"/>
      <c r="I18" s="318"/>
      <c r="J18" s="316"/>
    </row>
    <row r="19" spans="1:10" ht="21.75" customHeight="1">
      <c r="A19" s="316"/>
      <c r="B19" s="319"/>
      <c r="C19" s="318"/>
      <c r="D19" s="316"/>
      <c r="E19" s="318"/>
      <c r="F19" s="318"/>
      <c r="G19" s="318"/>
      <c r="H19" s="318"/>
      <c r="I19" s="318"/>
      <c r="J19" s="316"/>
    </row>
    <row r="20" spans="1:10" ht="21.75" customHeight="1">
      <c r="A20" s="316"/>
      <c r="B20" s="319"/>
      <c r="C20" s="318"/>
      <c r="D20" s="316"/>
      <c r="E20" s="318"/>
      <c r="F20" s="318"/>
      <c r="G20" s="318"/>
      <c r="H20" s="318"/>
      <c r="I20" s="318"/>
      <c r="J20" s="316"/>
    </row>
    <row r="21" spans="1:10" ht="21.75" customHeight="1">
      <c r="A21" s="316"/>
      <c r="B21" s="319"/>
      <c r="C21" s="318"/>
      <c r="D21" s="316"/>
      <c r="E21" s="318"/>
      <c r="F21" s="318"/>
      <c r="G21" s="318"/>
      <c r="H21" s="318"/>
      <c r="I21" s="318"/>
      <c r="J21" s="316"/>
    </row>
    <row r="22" spans="1:10" ht="21.75" customHeight="1">
      <c r="A22" s="316"/>
      <c r="B22" s="319"/>
      <c r="C22" s="318"/>
      <c r="D22" s="316"/>
      <c r="E22" s="318"/>
      <c r="F22" s="318"/>
      <c r="G22" s="318"/>
      <c r="H22" s="318"/>
      <c r="I22" s="318"/>
      <c r="J22" s="316"/>
    </row>
    <row r="23" spans="1:10" ht="21.75" customHeight="1">
      <c r="A23" s="316"/>
      <c r="B23" s="319"/>
      <c r="C23" s="318"/>
      <c r="D23" s="316"/>
      <c r="E23" s="318"/>
      <c r="F23" s="318"/>
      <c r="G23" s="318"/>
      <c r="H23" s="318"/>
      <c r="I23" s="318"/>
      <c r="J23" s="316"/>
    </row>
    <row r="24" spans="1:10" s="301" customFormat="1" ht="21.75" customHeight="1">
      <c r="A24" s="303"/>
      <c r="B24" s="304" t="s">
        <v>679</v>
      </c>
      <c r="C24" s="305"/>
      <c r="D24" s="305"/>
      <c r="E24" s="305"/>
      <c r="F24" s="311"/>
      <c r="G24" s="305"/>
      <c r="H24" s="311"/>
      <c r="I24" s="306">
        <f>SUM(I8:I22)</f>
        <v>15355</v>
      </c>
      <c r="J24" s="303"/>
    </row>
    <row r="25" spans="1:10" ht="21.75" customHeight="1"/>
    <row r="26" spans="1:10" ht="21.75" customHeight="1"/>
    <row r="27" spans="1:10" ht="21.75" customHeight="1"/>
    <row r="28" spans="1:10" ht="21.75" customHeight="1"/>
    <row r="29" spans="1:10" ht="21.75" customHeight="1"/>
    <row r="30" spans="1:10" ht="21.75" customHeight="1"/>
    <row r="31" spans="1:10" ht="21.75" customHeight="1"/>
    <row r="32" spans="1:10" ht="21.75" customHeight="1"/>
    <row r="33" ht="21.75" customHeight="1"/>
    <row r="34" ht="21.75" customHeight="1"/>
    <row r="35" ht="21.75" customHeight="1"/>
    <row r="36" ht="21.75" customHeight="1"/>
    <row r="37" ht="21.75" customHeight="1"/>
    <row r="38" ht="21.75" customHeight="1"/>
    <row r="39" ht="21.75" customHeight="1"/>
    <row r="40" ht="21.75" customHeight="1"/>
    <row r="41" ht="21.75" customHeight="1"/>
    <row r="42" ht="21.75" customHeight="1"/>
    <row r="43" ht="21.75" customHeight="1"/>
    <row r="44" ht="21.75" customHeight="1"/>
    <row r="45" ht="21.75" customHeight="1"/>
    <row r="46" ht="21.75" customHeight="1"/>
    <row r="47" ht="21.75" customHeight="1"/>
    <row r="48" ht="21.75" customHeight="1"/>
    <row r="49" ht="21.75" customHeight="1"/>
    <row r="50" ht="21.75" customHeight="1"/>
    <row r="51" ht="21.75" customHeight="1"/>
    <row r="52" ht="21.75" customHeight="1"/>
    <row r="53" ht="21.75" customHeight="1"/>
    <row r="54" ht="21.75" customHeight="1"/>
    <row r="55" ht="21.75" customHeight="1"/>
    <row r="56" ht="21.75" customHeight="1"/>
    <row r="57" ht="21.75" customHeight="1"/>
    <row r="58" ht="21.75" customHeight="1"/>
    <row r="59" ht="21.75" customHeight="1"/>
    <row r="60" ht="21.75" customHeight="1"/>
    <row r="61" ht="21.75" customHeight="1"/>
    <row r="62" ht="21.75" customHeight="1"/>
    <row r="63" ht="21.75" customHeight="1"/>
    <row r="64" ht="21.75" customHeight="1"/>
    <row r="65" ht="21.75" customHeight="1"/>
    <row r="66" ht="21.75" customHeight="1"/>
    <row r="67" ht="21.75" customHeight="1"/>
    <row r="68" ht="21.75" customHeight="1"/>
    <row r="69" ht="21.75" customHeight="1"/>
    <row r="70" ht="21.75" customHeight="1"/>
    <row r="71" ht="21.75" customHeight="1"/>
    <row r="72" ht="21.75" customHeight="1"/>
    <row r="73" ht="21.75" customHeight="1"/>
    <row r="74" ht="21.75" customHeight="1"/>
    <row r="75" ht="21.75" customHeight="1"/>
    <row r="76" ht="21.75" customHeight="1"/>
    <row r="77" ht="21.75" customHeight="1"/>
    <row r="78" ht="21.75" customHeight="1"/>
    <row r="79" ht="21.75" customHeight="1"/>
    <row r="80" ht="21.75" customHeight="1"/>
  </sheetData>
  <mergeCells count="11">
    <mergeCell ref="A1:J1"/>
    <mergeCell ref="I2:J2"/>
    <mergeCell ref="C3:D3"/>
    <mergeCell ref="I5:I6"/>
    <mergeCell ref="J5:J6"/>
    <mergeCell ref="A5:A6"/>
    <mergeCell ref="B5:B6"/>
    <mergeCell ref="C5:C6"/>
    <mergeCell ref="D5:D6"/>
    <mergeCell ref="E5:F5"/>
    <mergeCell ref="G5:H5"/>
  </mergeCells>
  <printOptions horizontalCentered="1"/>
  <pageMargins left="0.5" right="0.23622047244094499" top="0.70866141732283505" bottom="0.31496062992126" header="0.70866141732283505" footer="0.15748031496063"/>
  <pageSetup paperSize="9" orientation="landscape" r:id="rId1"/>
  <headerFooter>
    <oddHeader xml:space="preserve">&amp;R&amp;"TH SarabunPSK,ธรรมดา"&amp;12แบบ ปร.4   </oddHeader>
    <oddFooter xml:space="preserve">&amp;C&amp;"TH SarabunPSK,ธรรมดา"&amp;12&amp;F&amp;R&amp;"TH SarabunPSK,ธรรมดา"&amp;12แผ่นที่ &amp;P / &amp;N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indexed="60"/>
  </sheetPr>
  <dimension ref="A1:S1250"/>
  <sheetViews>
    <sheetView showFormulas="1" showGridLines="0" zoomScale="55" zoomScaleNormal="55" zoomScaleSheetLayoutView="100" workbookViewId="0"/>
  </sheetViews>
  <sheetFormatPr defaultColWidth="0" defaultRowHeight="21.2" customHeight="1" zeroHeight="1"/>
  <cols>
    <col min="1" max="1" width="1.375" style="4" customWidth="1"/>
    <col min="2" max="2" width="8.875" style="4" customWidth="1"/>
    <col min="3" max="3" width="16" style="4" customWidth="1"/>
    <col min="4" max="4" width="11.875" style="4" customWidth="1"/>
    <col min="5" max="5" width="13.375" style="4" customWidth="1"/>
    <col min="6" max="6" width="1.75" style="4" customWidth="1"/>
    <col min="7" max="7" width="19.375" style="4" customWidth="1"/>
    <col min="8" max="8" width="1.375" style="4" customWidth="1"/>
    <col min="9" max="9" width="2.375" style="4" customWidth="1"/>
    <col min="10" max="10" width="5.75" style="4" customWidth="1"/>
    <col min="11" max="12" width="2.125" style="4" customWidth="1"/>
    <col min="13" max="13" width="11.875" style="4" customWidth="1"/>
    <col min="14" max="14" width="6.75" style="4" customWidth="1"/>
    <col min="15" max="15" width="2.125" style="4" customWidth="1"/>
    <col min="16" max="16" width="1.375" style="4" customWidth="1"/>
    <col min="17" max="17" width="8.125" style="4" customWidth="1"/>
    <col min="18" max="18" width="8" style="4" customWidth="1"/>
    <col min="19" max="19" width="4.375" style="4" customWidth="1"/>
    <col min="20" max="20" width="8" style="4" customWidth="1"/>
    <col min="21" max="16384" width="0" style="4" hidden="1"/>
  </cols>
  <sheetData>
    <row r="1" spans="1:19" ht="22.5" customHeight="1">
      <c r="A1" s="1"/>
      <c r="B1" s="2" t="s">
        <v>5</v>
      </c>
      <c r="C1" s="2" t="s">
        <v>6</v>
      </c>
      <c r="D1" s="3"/>
      <c r="E1" s="3"/>
      <c r="F1" s="1"/>
      <c r="G1" s="1"/>
      <c r="H1" s="1"/>
      <c r="I1" s="1"/>
      <c r="J1" s="1"/>
      <c r="K1" s="1"/>
      <c r="L1" s="1"/>
      <c r="M1" s="1"/>
      <c r="N1" s="1"/>
      <c r="O1" s="1"/>
      <c r="P1" s="1"/>
      <c r="Q1" s="1"/>
      <c r="R1" s="1"/>
      <c r="S1" s="1761" t="s">
        <v>7</v>
      </c>
    </row>
    <row r="2" spans="1:19" ht="21.2" customHeight="1">
      <c r="A2" s="1"/>
      <c r="B2" s="5" t="s">
        <v>8</v>
      </c>
      <c r="C2" s="6" t="s">
        <v>9</v>
      </c>
      <c r="D2" s="7"/>
      <c r="E2" s="7"/>
      <c r="F2" s="1"/>
      <c r="G2" s="1"/>
      <c r="H2" s="1"/>
      <c r="I2" s="1"/>
      <c r="J2" s="1"/>
      <c r="K2" s="1"/>
      <c r="L2" s="1"/>
      <c r="M2" s="1"/>
      <c r="N2" s="1"/>
      <c r="O2" s="1"/>
      <c r="P2" s="1"/>
      <c r="Q2" s="1"/>
      <c r="R2" s="1"/>
      <c r="S2" s="1761"/>
    </row>
    <row r="3" spans="1:19" ht="21.2" customHeight="1">
      <c r="A3" s="1"/>
      <c r="B3" s="1"/>
      <c r="C3" s="1" t="s">
        <v>10</v>
      </c>
      <c r="D3" s="1"/>
      <c r="E3" s="1"/>
      <c r="F3" s="1"/>
      <c r="G3" s="8" t="s">
        <v>11</v>
      </c>
      <c r="H3" s="8"/>
      <c r="I3" s="8"/>
      <c r="J3" s="8"/>
      <c r="K3" s="8"/>
      <c r="L3" s="8"/>
      <c r="M3" s="8"/>
      <c r="N3" s="8"/>
      <c r="O3" s="8"/>
      <c r="P3" s="8"/>
      <c r="Q3" s="8"/>
      <c r="R3" s="8"/>
      <c r="S3" s="1761"/>
    </row>
    <row r="4" spans="1:19" ht="21.2" customHeight="1">
      <c r="A4" s="1"/>
      <c r="B4" s="1"/>
      <c r="C4" s="1" t="s">
        <v>12</v>
      </c>
      <c r="D4" s="9">
        <v>1</v>
      </c>
      <c r="E4" s="1" t="s">
        <v>13</v>
      </c>
      <c r="F4" s="1"/>
      <c r="G4" s="1" t="s">
        <v>14</v>
      </c>
      <c r="H4" s="1"/>
      <c r="I4" s="1" t="s">
        <v>14</v>
      </c>
      <c r="J4" s="1" t="s">
        <v>14</v>
      </c>
      <c r="K4" s="1"/>
      <c r="L4" s="1" t="s">
        <v>14</v>
      </c>
      <c r="M4" s="1" t="str">
        <f>G4</f>
        <v xml:space="preserve"> </v>
      </c>
      <c r="N4" s="1"/>
      <c r="O4" s="1"/>
      <c r="P4" s="1"/>
      <c r="Q4" s="1"/>
      <c r="R4" s="1"/>
      <c r="S4" s="1761"/>
    </row>
    <row r="5" spans="1:19" ht="21.2" customHeight="1">
      <c r="A5" s="1"/>
      <c r="B5" s="1"/>
      <c r="C5" s="8" t="s">
        <v>15</v>
      </c>
      <c r="D5" s="9">
        <v>5</v>
      </c>
      <c r="E5" s="10" t="s">
        <v>16</v>
      </c>
      <c r="F5" s="1"/>
      <c r="G5" s="11">
        <f>D5</f>
        <v>5</v>
      </c>
      <c r="H5" s="1"/>
      <c r="I5" s="1" t="s">
        <v>17</v>
      </c>
      <c r="J5" s="1">
        <v>100</v>
      </c>
      <c r="K5" s="1"/>
      <c r="L5" s="1" t="s">
        <v>18</v>
      </c>
      <c r="M5" s="1">
        <f>G5/100</f>
        <v>0.05</v>
      </c>
      <c r="N5" s="1"/>
      <c r="O5" s="1"/>
      <c r="P5" s="1"/>
      <c r="Q5" s="1"/>
      <c r="R5" s="1"/>
      <c r="S5" s="1761"/>
    </row>
    <row r="6" spans="1:19" ht="21.2" customHeight="1">
      <c r="A6" s="1"/>
      <c r="B6" s="1"/>
      <c r="C6" s="1" t="s">
        <v>19</v>
      </c>
      <c r="D6" s="12">
        <v>2.5</v>
      </c>
      <c r="E6" s="10" t="s">
        <v>20</v>
      </c>
      <c r="F6" s="1"/>
      <c r="G6" s="13">
        <f>D6</f>
        <v>2.5</v>
      </c>
      <c r="H6" s="1"/>
      <c r="I6" s="1" t="s">
        <v>17</v>
      </c>
      <c r="J6" s="1">
        <v>12</v>
      </c>
      <c r="K6" s="1"/>
      <c r="L6" s="1" t="s">
        <v>18</v>
      </c>
      <c r="M6" s="14">
        <f>G6/12</f>
        <v>0.20833333333333334</v>
      </c>
      <c r="N6" s="1"/>
      <c r="O6" s="1"/>
      <c r="P6" s="1"/>
      <c r="Q6" s="1"/>
      <c r="R6" s="1"/>
      <c r="S6" s="1761"/>
    </row>
    <row r="7" spans="1:19" ht="21.2" customHeight="1">
      <c r="A7" s="1"/>
      <c r="B7" s="1"/>
      <c r="C7" s="1" t="s">
        <v>14</v>
      </c>
      <c r="D7" s="1"/>
      <c r="E7" s="1" t="s">
        <v>14</v>
      </c>
      <c r="F7" s="1"/>
      <c r="G7" s="15">
        <f>D4</f>
        <v>1</v>
      </c>
      <c r="H7" s="1"/>
      <c r="I7" s="8" t="s">
        <v>21</v>
      </c>
      <c r="J7" s="1">
        <f>M5</f>
        <v>0.05</v>
      </c>
      <c r="K7" s="1"/>
      <c r="L7" s="8" t="s">
        <v>21</v>
      </c>
      <c r="M7" s="14">
        <f>M6</f>
        <v>0.20833333333333334</v>
      </c>
      <c r="N7" s="1"/>
      <c r="O7" s="1" t="s">
        <v>18</v>
      </c>
      <c r="P7" s="1"/>
      <c r="Q7" s="16">
        <f>(G7*J7*M7)</f>
        <v>1.0416666666666668E-2</v>
      </c>
      <c r="R7" s="1"/>
      <c r="S7" s="1761"/>
    </row>
    <row r="8" spans="1:19" ht="21.2" customHeight="1">
      <c r="A8" s="1"/>
      <c r="B8" s="1" t="s">
        <v>14</v>
      </c>
      <c r="C8" s="8" t="s">
        <v>22</v>
      </c>
      <c r="D8" s="1"/>
      <c r="E8" s="17" t="s">
        <v>3</v>
      </c>
      <c r="F8" s="1"/>
      <c r="G8" s="1765" t="s">
        <v>11</v>
      </c>
      <c r="H8" s="1765"/>
      <c r="I8" s="1765"/>
      <c r="J8" s="1765"/>
      <c r="K8" s="1765"/>
      <c r="L8" s="1765"/>
      <c r="M8" s="1765"/>
      <c r="N8" s="1765"/>
      <c r="O8" s="1765"/>
      <c r="P8" s="1765"/>
      <c r="Q8" s="1765"/>
      <c r="R8" s="1765"/>
      <c r="S8" s="1761"/>
    </row>
    <row r="9" spans="1:19" ht="21.2" customHeight="1">
      <c r="A9" s="1"/>
      <c r="B9" s="18" t="s">
        <v>23</v>
      </c>
      <c r="C9" s="19">
        <v>500000</v>
      </c>
      <c r="D9" s="1"/>
      <c r="E9" s="9">
        <v>6</v>
      </c>
      <c r="F9" s="1"/>
      <c r="G9" s="20" t="s">
        <v>4</v>
      </c>
      <c r="H9" s="1" t="s">
        <v>24</v>
      </c>
      <c r="I9" s="1"/>
      <c r="J9" s="11">
        <f t="shared" ref="J9:J26" si="0">E9</f>
        <v>6</v>
      </c>
      <c r="K9" s="1"/>
      <c r="L9" s="8" t="s">
        <v>21</v>
      </c>
      <c r="M9" s="21">
        <f>Q7</f>
        <v>1.0416666666666668E-2</v>
      </c>
      <c r="N9" s="1"/>
      <c r="O9" s="1" t="s">
        <v>18</v>
      </c>
      <c r="P9" s="1"/>
      <c r="Q9" s="22">
        <f t="shared" ref="Q9:Q26" si="1">ROUND(E9*M9,4)</f>
        <v>6.25E-2</v>
      </c>
      <c r="R9" s="1"/>
      <c r="S9" s="1761"/>
    </row>
    <row r="10" spans="1:19" ht="21.2" customHeight="1">
      <c r="A10" s="1"/>
      <c r="B10" s="1"/>
      <c r="C10" s="19">
        <v>1000000</v>
      </c>
      <c r="D10" s="1"/>
      <c r="E10" s="9">
        <v>6</v>
      </c>
      <c r="F10" s="1"/>
      <c r="G10" s="20" t="s">
        <v>4</v>
      </c>
      <c r="H10" s="1" t="s">
        <v>24</v>
      </c>
      <c r="I10" s="1"/>
      <c r="J10" s="11">
        <f t="shared" si="0"/>
        <v>6</v>
      </c>
      <c r="K10" s="1"/>
      <c r="L10" s="8" t="s">
        <v>21</v>
      </c>
      <c r="M10" s="21">
        <f>Q7</f>
        <v>1.0416666666666668E-2</v>
      </c>
      <c r="N10" s="1"/>
      <c r="O10" s="1" t="s">
        <v>18</v>
      </c>
      <c r="P10" s="1"/>
      <c r="Q10" s="22">
        <f t="shared" si="1"/>
        <v>6.25E-2</v>
      </c>
      <c r="R10" s="1"/>
      <c r="S10" s="1761"/>
    </row>
    <row r="11" spans="1:19" ht="21.2" customHeight="1">
      <c r="A11" s="1"/>
      <c r="B11" s="1"/>
      <c r="C11" s="19">
        <v>2000000</v>
      </c>
      <c r="D11" s="1"/>
      <c r="E11" s="9">
        <v>9</v>
      </c>
      <c r="F11" s="1"/>
      <c r="G11" s="20" t="s">
        <v>4</v>
      </c>
      <c r="H11" s="1" t="s">
        <v>24</v>
      </c>
      <c r="I11" s="1"/>
      <c r="J11" s="11">
        <f t="shared" si="0"/>
        <v>9</v>
      </c>
      <c r="K11" s="1"/>
      <c r="L11" s="8" t="s">
        <v>21</v>
      </c>
      <c r="M11" s="21">
        <f>Q7</f>
        <v>1.0416666666666668E-2</v>
      </c>
      <c r="N11" s="1"/>
      <c r="O11" s="1" t="s">
        <v>18</v>
      </c>
      <c r="P11" s="1"/>
      <c r="Q11" s="22">
        <f t="shared" si="1"/>
        <v>9.3799999999999994E-2</v>
      </c>
      <c r="R11" s="1"/>
      <c r="S11" s="1761"/>
    </row>
    <row r="12" spans="1:19" ht="21.2" customHeight="1">
      <c r="A12" s="1"/>
      <c r="B12" s="1"/>
      <c r="C12" s="19">
        <v>5000000</v>
      </c>
      <c r="D12" s="1"/>
      <c r="E12" s="9">
        <v>12</v>
      </c>
      <c r="F12" s="1"/>
      <c r="G12" s="20" t="s">
        <v>4</v>
      </c>
      <c r="H12" s="1" t="s">
        <v>24</v>
      </c>
      <c r="I12" s="1"/>
      <c r="J12" s="11">
        <f t="shared" si="0"/>
        <v>12</v>
      </c>
      <c r="K12" s="1"/>
      <c r="L12" s="8" t="s">
        <v>21</v>
      </c>
      <c r="M12" s="21">
        <f>Q7</f>
        <v>1.0416666666666668E-2</v>
      </c>
      <c r="N12" s="1"/>
      <c r="O12" s="1" t="s">
        <v>18</v>
      </c>
      <c r="P12" s="1"/>
      <c r="Q12" s="22">
        <f t="shared" si="1"/>
        <v>0.125</v>
      </c>
      <c r="R12" s="1"/>
      <c r="S12" s="1761"/>
    </row>
    <row r="13" spans="1:19" ht="21.2" customHeight="1">
      <c r="A13" s="1"/>
      <c r="B13" s="1"/>
      <c r="C13" s="19">
        <v>10000000</v>
      </c>
      <c r="D13" s="1"/>
      <c r="E13" s="9">
        <v>15</v>
      </c>
      <c r="F13" s="1"/>
      <c r="G13" s="20" t="s">
        <v>4</v>
      </c>
      <c r="H13" s="1" t="s">
        <v>24</v>
      </c>
      <c r="I13" s="1"/>
      <c r="J13" s="11">
        <f t="shared" si="0"/>
        <v>15</v>
      </c>
      <c r="K13" s="1"/>
      <c r="L13" s="8" t="s">
        <v>21</v>
      </c>
      <c r="M13" s="21">
        <f>Q7</f>
        <v>1.0416666666666668E-2</v>
      </c>
      <c r="N13" s="1"/>
      <c r="O13" s="1" t="s">
        <v>18</v>
      </c>
      <c r="P13" s="1"/>
      <c r="Q13" s="22">
        <f t="shared" si="1"/>
        <v>0.15629999999999999</v>
      </c>
      <c r="R13" s="1"/>
      <c r="S13" s="1761"/>
    </row>
    <row r="14" spans="1:19" ht="21.2" customHeight="1">
      <c r="A14" s="1"/>
      <c r="B14" s="1"/>
      <c r="C14" s="19">
        <v>15000000</v>
      </c>
      <c r="D14" s="1"/>
      <c r="E14" s="9">
        <v>15</v>
      </c>
      <c r="F14" s="1"/>
      <c r="G14" s="20" t="s">
        <v>4</v>
      </c>
      <c r="H14" s="1" t="s">
        <v>24</v>
      </c>
      <c r="I14" s="1"/>
      <c r="J14" s="11">
        <f t="shared" si="0"/>
        <v>15</v>
      </c>
      <c r="K14" s="1"/>
      <c r="L14" s="8" t="s">
        <v>21</v>
      </c>
      <c r="M14" s="21">
        <f>Q7</f>
        <v>1.0416666666666668E-2</v>
      </c>
      <c r="N14" s="1"/>
      <c r="O14" s="1" t="s">
        <v>18</v>
      </c>
      <c r="P14" s="1"/>
      <c r="Q14" s="22">
        <f t="shared" si="1"/>
        <v>0.15629999999999999</v>
      </c>
      <c r="R14" s="1"/>
      <c r="S14" s="1761"/>
    </row>
    <row r="15" spans="1:19" ht="21.2" customHeight="1">
      <c r="A15" s="1"/>
      <c r="B15" s="1"/>
      <c r="C15" s="19">
        <v>20000000</v>
      </c>
      <c r="D15" s="1"/>
      <c r="E15" s="9">
        <v>16</v>
      </c>
      <c r="F15" s="1"/>
      <c r="G15" s="20" t="s">
        <v>4</v>
      </c>
      <c r="H15" s="1" t="s">
        <v>24</v>
      </c>
      <c r="I15" s="1"/>
      <c r="J15" s="11">
        <f t="shared" si="0"/>
        <v>16</v>
      </c>
      <c r="K15" s="1"/>
      <c r="L15" s="8" t="s">
        <v>21</v>
      </c>
      <c r="M15" s="21">
        <f>Q7</f>
        <v>1.0416666666666668E-2</v>
      </c>
      <c r="N15" s="1"/>
      <c r="O15" s="1" t="s">
        <v>18</v>
      </c>
      <c r="P15" s="1"/>
      <c r="Q15" s="22">
        <f t="shared" si="1"/>
        <v>0.16669999999999999</v>
      </c>
      <c r="R15" s="1"/>
      <c r="S15" s="1761"/>
    </row>
    <row r="16" spans="1:19" ht="21.2" customHeight="1">
      <c r="A16" s="1"/>
      <c r="B16" s="1"/>
      <c r="C16" s="19">
        <v>25000000</v>
      </c>
      <c r="D16" s="1"/>
      <c r="E16" s="9">
        <v>16</v>
      </c>
      <c r="F16" s="1"/>
      <c r="G16" s="20" t="s">
        <v>4</v>
      </c>
      <c r="H16" s="1" t="s">
        <v>24</v>
      </c>
      <c r="I16" s="1"/>
      <c r="J16" s="11">
        <f t="shared" si="0"/>
        <v>16</v>
      </c>
      <c r="K16" s="1"/>
      <c r="L16" s="8" t="s">
        <v>21</v>
      </c>
      <c r="M16" s="21">
        <f>Q7</f>
        <v>1.0416666666666668E-2</v>
      </c>
      <c r="N16" s="1"/>
      <c r="O16" s="1" t="s">
        <v>18</v>
      </c>
      <c r="P16" s="1"/>
      <c r="Q16" s="22">
        <f t="shared" si="1"/>
        <v>0.16669999999999999</v>
      </c>
      <c r="R16" s="1"/>
      <c r="S16" s="1761"/>
    </row>
    <row r="17" spans="1:19" ht="21.2" customHeight="1">
      <c r="A17" s="1"/>
      <c r="B17" s="1"/>
      <c r="C17" s="19">
        <v>30000000</v>
      </c>
      <c r="D17" s="1"/>
      <c r="E17" s="9">
        <v>17</v>
      </c>
      <c r="F17" s="1"/>
      <c r="G17" s="20" t="s">
        <v>4</v>
      </c>
      <c r="H17" s="1" t="s">
        <v>24</v>
      </c>
      <c r="I17" s="1"/>
      <c r="J17" s="11">
        <f t="shared" si="0"/>
        <v>17</v>
      </c>
      <c r="K17" s="1"/>
      <c r="L17" s="8" t="s">
        <v>21</v>
      </c>
      <c r="M17" s="21">
        <f>Q7</f>
        <v>1.0416666666666668E-2</v>
      </c>
      <c r="N17" s="1"/>
      <c r="O17" s="1" t="s">
        <v>18</v>
      </c>
      <c r="P17" s="1"/>
      <c r="Q17" s="22">
        <f t="shared" si="1"/>
        <v>0.17710000000000001</v>
      </c>
      <c r="R17" s="1"/>
      <c r="S17" s="1761"/>
    </row>
    <row r="18" spans="1:19" ht="21.2" customHeight="1">
      <c r="A18" s="1"/>
      <c r="B18" s="1"/>
      <c r="C18" s="19">
        <v>40000000</v>
      </c>
      <c r="D18" s="1"/>
      <c r="E18" s="9">
        <v>17</v>
      </c>
      <c r="F18" s="1"/>
      <c r="G18" s="20" t="s">
        <v>4</v>
      </c>
      <c r="H18" s="1" t="s">
        <v>24</v>
      </c>
      <c r="I18" s="1"/>
      <c r="J18" s="11">
        <f t="shared" si="0"/>
        <v>17</v>
      </c>
      <c r="K18" s="1"/>
      <c r="L18" s="8" t="s">
        <v>21</v>
      </c>
      <c r="M18" s="21">
        <f>Q7</f>
        <v>1.0416666666666668E-2</v>
      </c>
      <c r="N18" s="1"/>
      <c r="O18" s="1" t="s">
        <v>18</v>
      </c>
      <c r="P18" s="1"/>
      <c r="Q18" s="22">
        <f t="shared" si="1"/>
        <v>0.17710000000000001</v>
      </c>
      <c r="R18" s="1"/>
      <c r="S18" s="1761"/>
    </row>
    <row r="19" spans="1:19" ht="21.2" customHeight="1">
      <c r="A19" s="1"/>
      <c r="B19" s="1"/>
      <c r="C19" s="19">
        <v>50000000</v>
      </c>
      <c r="D19" s="1"/>
      <c r="E19" s="9">
        <v>18</v>
      </c>
      <c r="F19" s="1"/>
      <c r="G19" s="20" t="s">
        <v>4</v>
      </c>
      <c r="H19" s="1" t="s">
        <v>24</v>
      </c>
      <c r="I19" s="1"/>
      <c r="J19" s="11">
        <f t="shared" si="0"/>
        <v>18</v>
      </c>
      <c r="K19" s="1"/>
      <c r="L19" s="8" t="s">
        <v>21</v>
      </c>
      <c r="M19" s="21">
        <f>Q7</f>
        <v>1.0416666666666668E-2</v>
      </c>
      <c r="N19" s="1"/>
      <c r="O19" s="1" t="s">
        <v>18</v>
      </c>
      <c r="P19" s="1"/>
      <c r="Q19" s="22">
        <f t="shared" si="1"/>
        <v>0.1875</v>
      </c>
      <c r="R19" s="1"/>
      <c r="S19" s="1761"/>
    </row>
    <row r="20" spans="1:19" ht="21.2" customHeight="1">
      <c r="A20" s="1"/>
      <c r="B20" s="1"/>
      <c r="C20" s="19">
        <v>60000000</v>
      </c>
      <c r="D20" s="1"/>
      <c r="E20" s="9">
        <v>18</v>
      </c>
      <c r="F20" s="1"/>
      <c r="G20" s="20" t="s">
        <v>4</v>
      </c>
      <c r="H20" s="1" t="s">
        <v>24</v>
      </c>
      <c r="I20" s="1"/>
      <c r="J20" s="11">
        <f t="shared" si="0"/>
        <v>18</v>
      </c>
      <c r="K20" s="1"/>
      <c r="L20" s="8" t="s">
        <v>21</v>
      </c>
      <c r="M20" s="21">
        <f>Q7</f>
        <v>1.0416666666666668E-2</v>
      </c>
      <c r="N20" s="1"/>
      <c r="O20" s="1" t="s">
        <v>18</v>
      </c>
      <c r="P20" s="1"/>
      <c r="Q20" s="22">
        <f t="shared" si="1"/>
        <v>0.1875</v>
      </c>
      <c r="R20" s="1"/>
      <c r="S20" s="1761"/>
    </row>
    <row r="21" spans="1:19" ht="21.2" customHeight="1">
      <c r="A21" s="1"/>
      <c r="B21" s="1"/>
      <c r="C21" s="19">
        <v>70000000</v>
      </c>
      <c r="D21" s="1"/>
      <c r="E21" s="9">
        <v>20</v>
      </c>
      <c r="F21" s="1"/>
      <c r="G21" s="20" t="s">
        <v>4</v>
      </c>
      <c r="H21" s="1" t="s">
        <v>24</v>
      </c>
      <c r="I21" s="1"/>
      <c r="J21" s="11">
        <f t="shared" si="0"/>
        <v>20</v>
      </c>
      <c r="K21" s="1"/>
      <c r="L21" s="8" t="s">
        <v>21</v>
      </c>
      <c r="M21" s="21">
        <f>Q7</f>
        <v>1.0416666666666668E-2</v>
      </c>
      <c r="N21" s="1"/>
      <c r="O21" s="1" t="s">
        <v>18</v>
      </c>
      <c r="P21" s="1"/>
      <c r="Q21" s="22">
        <f t="shared" si="1"/>
        <v>0.20830000000000001</v>
      </c>
      <c r="R21" s="1"/>
      <c r="S21" s="1761"/>
    </row>
    <row r="22" spans="1:19" ht="21.2" customHeight="1">
      <c r="A22" s="1"/>
      <c r="B22" s="1"/>
      <c r="C22" s="19">
        <v>80000000</v>
      </c>
      <c r="D22" s="1"/>
      <c r="E22" s="9">
        <v>20</v>
      </c>
      <c r="F22" s="1"/>
      <c r="G22" s="20" t="s">
        <v>4</v>
      </c>
      <c r="H22" s="1" t="s">
        <v>24</v>
      </c>
      <c r="I22" s="1"/>
      <c r="J22" s="11">
        <f t="shared" si="0"/>
        <v>20</v>
      </c>
      <c r="K22" s="1"/>
      <c r="L22" s="8" t="s">
        <v>21</v>
      </c>
      <c r="M22" s="21">
        <f>Q7</f>
        <v>1.0416666666666668E-2</v>
      </c>
      <c r="N22" s="1"/>
      <c r="O22" s="1" t="s">
        <v>18</v>
      </c>
      <c r="P22" s="1"/>
      <c r="Q22" s="22">
        <f t="shared" si="1"/>
        <v>0.20830000000000001</v>
      </c>
      <c r="R22" s="1"/>
      <c r="S22" s="1761"/>
    </row>
    <row r="23" spans="1:19" ht="21.2" customHeight="1">
      <c r="A23" s="1"/>
      <c r="B23" s="1"/>
      <c r="C23" s="19">
        <v>90000000</v>
      </c>
      <c r="D23" s="1"/>
      <c r="E23" s="9">
        <v>20</v>
      </c>
      <c r="F23" s="1"/>
      <c r="G23" s="20" t="s">
        <v>4</v>
      </c>
      <c r="H23" s="1" t="s">
        <v>24</v>
      </c>
      <c r="I23" s="1"/>
      <c r="J23" s="11">
        <f t="shared" si="0"/>
        <v>20</v>
      </c>
      <c r="K23" s="1"/>
      <c r="L23" s="8" t="s">
        <v>21</v>
      </c>
      <c r="M23" s="21">
        <f>Q7</f>
        <v>1.0416666666666668E-2</v>
      </c>
      <c r="N23" s="1"/>
      <c r="O23" s="1" t="s">
        <v>18</v>
      </c>
      <c r="P23" s="1"/>
      <c r="Q23" s="22">
        <f t="shared" si="1"/>
        <v>0.20830000000000001</v>
      </c>
      <c r="R23" s="1"/>
      <c r="S23" s="1761"/>
    </row>
    <row r="24" spans="1:19" ht="21.2" customHeight="1">
      <c r="A24" s="1"/>
      <c r="B24" s="1"/>
      <c r="C24" s="19">
        <v>100000000</v>
      </c>
      <c r="D24" s="1"/>
      <c r="E24" s="9">
        <v>20</v>
      </c>
      <c r="F24" s="1"/>
      <c r="G24" s="20" t="s">
        <v>4</v>
      </c>
      <c r="H24" s="1" t="s">
        <v>24</v>
      </c>
      <c r="I24" s="1"/>
      <c r="J24" s="11">
        <f t="shared" si="0"/>
        <v>20</v>
      </c>
      <c r="K24" s="1"/>
      <c r="L24" s="8" t="s">
        <v>21</v>
      </c>
      <c r="M24" s="21">
        <f>Q7</f>
        <v>1.0416666666666668E-2</v>
      </c>
      <c r="N24" s="1"/>
      <c r="O24" s="1" t="s">
        <v>18</v>
      </c>
      <c r="P24" s="1"/>
      <c r="Q24" s="22">
        <f t="shared" si="1"/>
        <v>0.20830000000000001</v>
      </c>
      <c r="R24" s="1"/>
      <c r="S24" s="1761"/>
    </row>
    <row r="25" spans="1:19" ht="21.2" customHeight="1">
      <c r="A25" s="1"/>
      <c r="B25" s="1"/>
      <c r="C25" s="19">
        <v>150000000</v>
      </c>
      <c r="D25" s="1"/>
      <c r="E25" s="9">
        <v>22</v>
      </c>
      <c r="F25" s="1"/>
      <c r="G25" s="20" t="s">
        <v>4</v>
      </c>
      <c r="H25" s="1" t="s">
        <v>24</v>
      </c>
      <c r="I25" s="1"/>
      <c r="J25" s="11">
        <f t="shared" si="0"/>
        <v>22</v>
      </c>
      <c r="K25" s="1"/>
      <c r="L25" s="8" t="s">
        <v>21</v>
      </c>
      <c r="M25" s="21">
        <f>Q7</f>
        <v>1.0416666666666668E-2</v>
      </c>
      <c r="N25" s="1"/>
      <c r="O25" s="1" t="s">
        <v>18</v>
      </c>
      <c r="P25" s="1"/>
      <c r="Q25" s="22">
        <f t="shared" si="1"/>
        <v>0.22919999999999999</v>
      </c>
      <c r="R25" s="1"/>
      <c r="S25" s="1761"/>
    </row>
    <row r="26" spans="1:19" ht="21.2" customHeight="1">
      <c r="A26" s="1"/>
      <c r="B26" s="1"/>
      <c r="C26" s="19">
        <v>200000000</v>
      </c>
      <c r="D26" s="1"/>
      <c r="E26" s="9">
        <v>24</v>
      </c>
      <c r="F26" s="1"/>
      <c r="G26" s="20" t="s">
        <v>4</v>
      </c>
      <c r="H26" s="1" t="s">
        <v>24</v>
      </c>
      <c r="I26" s="1"/>
      <c r="J26" s="11">
        <f t="shared" si="0"/>
        <v>24</v>
      </c>
      <c r="K26" s="1"/>
      <c r="L26" s="8" t="s">
        <v>21</v>
      </c>
      <c r="M26" s="21">
        <f>Q7</f>
        <v>1.0416666666666668E-2</v>
      </c>
      <c r="N26" s="1"/>
      <c r="O26" s="1" t="s">
        <v>18</v>
      </c>
      <c r="P26" s="1"/>
      <c r="Q26" s="22">
        <f t="shared" si="1"/>
        <v>0.25</v>
      </c>
      <c r="R26" s="1"/>
      <c r="S26" s="1761"/>
    </row>
    <row r="27" spans="1:19" ht="21.2" customHeight="1">
      <c r="A27" s="1766" t="s">
        <v>25</v>
      </c>
      <c r="B27" s="1766"/>
      <c r="C27" s="1766"/>
      <c r="D27" s="1766"/>
      <c r="E27" s="1766"/>
      <c r="F27" s="1766"/>
      <c r="G27" s="1766"/>
      <c r="H27" s="1766"/>
      <c r="I27" s="1766"/>
      <c r="J27" s="1766"/>
      <c r="K27" s="1766"/>
      <c r="L27" s="1766"/>
      <c r="M27" s="1766"/>
      <c r="N27" s="1766"/>
      <c r="O27" s="1766"/>
      <c r="P27" s="1766"/>
      <c r="Q27" s="1766"/>
      <c r="R27" s="1766"/>
      <c r="S27" s="1761"/>
    </row>
    <row r="28" spans="1:19" ht="21.2" customHeight="1">
      <c r="A28" s="1"/>
      <c r="B28" s="1" t="s">
        <v>14</v>
      </c>
      <c r="C28" s="8" t="s">
        <v>22</v>
      </c>
      <c r="D28" s="1"/>
      <c r="E28" s="17" t="s">
        <v>3</v>
      </c>
      <c r="F28" s="1"/>
      <c r="G28" s="1765" t="s">
        <v>11</v>
      </c>
      <c r="H28" s="1765"/>
      <c r="I28" s="1765"/>
      <c r="J28" s="1765"/>
      <c r="K28" s="1765"/>
      <c r="L28" s="1765"/>
      <c r="M28" s="1765"/>
      <c r="N28" s="1765"/>
      <c r="O28" s="1765"/>
      <c r="P28" s="1765"/>
      <c r="Q28" s="1765"/>
      <c r="R28" s="1765"/>
      <c r="S28" s="1761" t="s">
        <v>26</v>
      </c>
    </row>
    <row r="29" spans="1:19" ht="21.2" customHeight="1">
      <c r="A29" s="1"/>
      <c r="B29" s="18" t="s">
        <v>23</v>
      </c>
      <c r="C29" s="19">
        <v>250000000</v>
      </c>
      <c r="D29" s="1"/>
      <c r="E29" s="9">
        <v>28</v>
      </c>
      <c r="F29" s="1"/>
      <c r="G29" s="20" t="s">
        <v>4</v>
      </c>
      <c r="H29" s="1" t="s">
        <v>24</v>
      </c>
      <c r="I29" s="1"/>
      <c r="J29" s="11">
        <f t="shared" ref="J29:J34" si="2">E29</f>
        <v>28</v>
      </c>
      <c r="K29" s="1"/>
      <c r="L29" s="8" t="s">
        <v>21</v>
      </c>
      <c r="M29" s="21">
        <f>Q7</f>
        <v>1.0416666666666668E-2</v>
      </c>
      <c r="N29" s="1"/>
      <c r="O29" s="1" t="s">
        <v>18</v>
      </c>
      <c r="P29" s="1"/>
      <c r="Q29" s="22">
        <f t="shared" ref="Q29:Q34" si="3">ROUND(E29*M29,4)</f>
        <v>0.29170000000000001</v>
      </c>
      <c r="R29" s="1"/>
      <c r="S29" s="1761"/>
    </row>
    <row r="30" spans="1:19" ht="21.2" customHeight="1">
      <c r="A30" s="1"/>
      <c r="B30" s="1"/>
      <c r="C30" s="19">
        <v>300000000</v>
      </c>
      <c r="D30" s="1"/>
      <c r="E30" s="9">
        <v>30</v>
      </c>
      <c r="F30" s="1"/>
      <c r="G30" s="20" t="s">
        <v>4</v>
      </c>
      <c r="H30" s="1" t="s">
        <v>24</v>
      </c>
      <c r="I30" s="1"/>
      <c r="J30" s="11">
        <f t="shared" si="2"/>
        <v>30</v>
      </c>
      <c r="K30" s="1"/>
      <c r="L30" s="8" t="s">
        <v>21</v>
      </c>
      <c r="M30" s="21">
        <f>Q7</f>
        <v>1.0416666666666668E-2</v>
      </c>
      <c r="N30" s="1"/>
      <c r="O30" s="1" t="s">
        <v>18</v>
      </c>
      <c r="P30" s="1"/>
      <c r="Q30" s="22">
        <f t="shared" si="3"/>
        <v>0.3125</v>
      </c>
      <c r="R30" s="1"/>
      <c r="S30" s="1761"/>
    </row>
    <row r="31" spans="1:19" ht="21.2" customHeight="1">
      <c r="A31" s="1"/>
      <c r="B31" s="1"/>
      <c r="C31" s="19">
        <v>350000000</v>
      </c>
      <c r="D31" s="1"/>
      <c r="E31" s="9">
        <v>32</v>
      </c>
      <c r="F31" s="1"/>
      <c r="G31" s="20" t="s">
        <v>4</v>
      </c>
      <c r="H31" s="1" t="s">
        <v>24</v>
      </c>
      <c r="I31" s="1"/>
      <c r="J31" s="11">
        <f t="shared" si="2"/>
        <v>32</v>
      </c>
      <c r="K31" s="1"/>
      <c r="L31" s="8" t="s">
        <v>21</v>
      </c>
      <c r="M31" s="21">
        <f>Q7</f>
        <v>1.0416666666666668E-2</v>
      </c>
      <c r="N31" s="1"/>
      <c r="O31" s="1" t="s">
        <v>18</v>
      </c>
      <c r="P31" s="1"/>
      <c r="Q31" s="22">
        <f t="shared" si="3"/>
        <v>0.33329999999999999</v>
      </c>
      <c r="R31" s="1"/>
      <c r="S31" s="1761"/>
    </row>
    <row r="32" spans="1:19" ht="21.2" customHeight="1">
      <c r="A32" s="1"/>
      <c r="B32" s="1"/>
      <c r="C32" s="19">
        <v>400000000</v>
      </c>
      <c r="D32" s="1"/>
      <c r="E32" s="9">
        <v>36</v>
      </c>
      <c r="F32" s="1"/>
      <c r="G32" s="20" t="s">
        <v>4</v>
      </c>
      <c r="H32" s="1" t="s">
        <v>24</v>
      </c>
      <c r="I32" s="1"/>
      <c r="J32" s="11">
        <f t="shared" si="2"/>
        <v>36</v>
      </c>
      <c r="K32" s="1"/>
      <c r="L32" s="8" t="s">
        <v>21</v>
      </c>
      <c r="M32" s="21">
        <f>Q7</f>
        <v>1.0416666666666668E-2</v>
      </c>
      <c r="N32" s="1"/>
      <c r="O32" s="1" t="s">
        <v>18</v>
      </c>
      <c r="P32" s="1"/>
      <c r="Q32" s="22">
        <f t="shared" si="3"/>
        <v>0.375</v>
      </c>
      <c r="R32" s="1"/>
      <c r="S32" s="1761"/>
    </row>
    <row r="33" spans="1:19" ht="21.2" customHeight="1">
      <c r="A33" s="1"/>
      <c r="B33" s="1"/>
      <c r="C33" s="19">
        <v>500000000</v>
      </c>
      <c r="D33" s="1"/>
      <c r="E33" s="9">
        <v>36</v>
      </c>
      <c r="F33" s="1"/>
      <c r="G33" s="20" t="s">
        <v>4</v>
      </c>
      <c r="H33" s="1" t="s">
        <v>24</v>
      </c>
      <c r="I33" s="1"/>
      <c r="J33" s="11">
        <f t="shared" si="2"/>
        <v>36</v>
      </c>
      <c r="K33" s="1"/>
      <c r="L33" s="8" t="s">
        <v>21</v>
      </c>
      <c r="M33" s="21">
        <f>Q7</f>
        <v>1.0416666666666668E-2</v>
      </c>
      <c r="N33" s="1"/>
      <c r="O33" s="1" t="s">
        <v>18</v>
      </c>
      <c r="P33" s="1"/>
      <c r="Q33" s="22">
        <f t="shared" si="3"/>
        <v>0.375</v>
      </c>
      <c r="R33" s="1"/>
      <c r="S33" s="1761"/>
    </row>
    <row r="34" spans="1:19" ht="21.2" customHeight="1">
      <c r="A34" s="1"/>
      <c r="B34" s="1"/>
      <c r="C34" s="19">
        <v>1000000000</v>
      </c>
      <c r="D34" s="1"/>
      <c r="E34" s="9">
        <v>40</v>
      </c>
      <c r="F34" s="1"/>
      <c r="G34" s="20" t="s">
        <v>4</v>
      </c>
      <c r="H34" s="1" t="s">
        <v>24</v>
      </c>
      <c r="I34" s="1"/>
      <c r="J34" s="11">
        <f t="shared" si="2"/>
        <v>40</v>
      </c>
      <c r="K34" s="1"/>
      <c r="L34" s="8" t="s">
        <v>21</v>
      </c>
      <c r="M34" s="21">
        <f>Q7</f>
        <v>1.0416666666666668E-2</v>
      </c>
      <c r="N34" s="1"/>
      <c r="O34" s="1" t="s">
        <v>18</v>
      </c>
      <c r="P34" s="1"/>
      <c r="Q34" s="22">
        <f t="shared" si="3"/>
        <v>0.41670000000000001</v>
      </c>
      <c r="R34" s="1"/>
      <c r="S34" s="1761"/>
    </row>
    <row r="35" spans="1:19" ht="21.2" customHeight="1">
      <c r="A35" s="1"/>
      <c r="B35" s="5" t="s">
        <v>27</v>
      </c>
      <c r="C35" s="6" t="s">
        <v>28</v>
      </c>
      <c r="D35" s="7"/>
      <c r="E35" s="7"/>
      <c r="F35" s="1"/>
      <c r="G35" s="1"/>
      <c r="H35" s="1"/>
      <c r="I35" s="1"/>
      <c r="J35" s="1"/>
      <c r="K35" s="1"/>
      <c r="L35" s="1"/>
      <c r="M35" s="1"/>
      <c r="N35" s="1"/>
      <c r="O35" s="1"/>
      <c r="P35" s="1"/>
      <c r="Q35" s="1"/>
      <c r="R35" s="1"/>
      <c r="S35" s="1761"/>
    </row>
    <row r="36" spans="1:19" ht="21.2" customHeight="1">
      <c r="A36" s="1"/>
      <c r="B36" s="1"/>
      <c r="C36" s="1" t="s">
        <v>10</v>
      </c>
      <c r="D36" s="1"/>
      <c r="E36" s="1"/>
      <c r="F36" s="1"/>
      <c r="G36" s="1765" t="s">
        <v>11</v>
      </c>
      <c r="H36" s="1765"/>
      <c r="I36" s="1765"/>
      <c r="J36" s="1765"/>
      <c r="K36" s="1765"/>
      <c r="L36" s="1765"/>
      <c r="M36" s="1765"/>
      <c r="N36" s="1765"/>
      <c r="O36" s="1765"/>
      <c r="P36" s="1765"/>
      <c r="Q36" s="1765"/>
      <c r="R36" s="1765"/>
      <c r="S36" s="1761"/>
    </row>
    <row r="37" spans="1:19" ht="21.2" customHeight="1">
      <c r="A37" s="1"/>
      <c r="B37" s="1"/>
      <c r="C37" s="1" t="s">
        <v>12</v>
      </c>
      <c r="D37" s="9">
        <v>24</v>
      </c>
      <c r="E37" s="1" t="s">
        <v>29</v>
      </c>
      <c r="F37" s="1"/>
      <c r="G37" s="1" t="s">
        <v>14</v>
      </c>
      <c r="H37" s="1"/>
      <c r="I37" s="1" t="s">
        <v>14</v>
      </c>
      <c r="J37" s="1" t="s">
        <v>14</v>
      </c>
      <c r="K37" s="1"/>
      <c r="L37" s="1" t="s">
        <v>14</v>
      </c>
      <c r="M37" s="1" t="str">
        <f>G37</f>
        <v xml:space="preserve"> </v>
      </c>
      <c r="N37" s="1"/>
      <c r="O37" s="1"/>
      <c r="P37" s="1"/>
      <c r="Q37" s="1"/>
      <c r="R37" s="1"/>
      <c r="S37" s="1761"/>
    </row>
    <row r="38" spans="1:19" ht="21.2" customHeight="1">
      <c r="A38" s="1"/>
      <c r="B38" s="1"/>
      <c r="C38" s="1" t="s">
        <v>30</v>
      </c>
      <c r="D38" s="9">
        <v>5</v>
      </c>
      <c r="E38" s="1" t="s">
        <v>31</v>
      </c>
      <c r="F38" s="1"/>
      <c r="G38" s="11">
        <f>D38</f>
        <v>5</v>
      </c>
      <c r="H38" s="1"/>
      <c r="I38" s="1" t="s">
        <v>17</v>
      </c>
      <c r="J38" s="1">
        <v>100</v>
      </c>
      <c r="K38" s="1"/>
      <c r="L38" s="1" t="s">
        <v>18</v>
      </c>
      <c r="M38" s="1">
        <f>G38/100</f>
        <v>0.05</v>
      </c>
      <c r="N38" s="1"/>
      <c r="O38" s="1"/>
      <c r="P38" s="1"/>
      <c r="Q38" s="1"/>
      <c r="R38" s="1"/>
      <c r="S38" s="1761"/>
    </row>
    <row r="39" spans="1:19" ht="21.2" customHeight="1">
      <c r="A39" s="1"/>
      <c r="B39" s="1"/>
      <c r="C39" s="1" t="s">
        <v>19</v>
      </c>
      <c r="D39" s="12">
        <v>2.5</v>
      </c>
      <c r="E39" s="1" t="s">
        <v>32</v>
      </c>
      <c r="F39" s="1"/>
      <c r="G39" s="13">
        <f>D39</f>
        <v>2.5</v>
      </c>
      <c r="H39" s="1"/>
      <c r="I39" s="1" t="s">
        <v>17</v>
      </c>
      <c r="J39" s="1">
        <v>12</v>
      </c>
      <c r="K39" s="1"/>
      <c r="L39" s="1" t="s">
        <v>18</v>
      </c>
      <c r="M39" s="14">
        <f>ROUND(G39/12,4)</f>
        <v>0.20830000000000001</v>
      </c>
      <c r="N39" s="1"/>
      <c r="O39" s="1"/>
      <c r="P39" s="1"/>
      <c r="Q39" s="1"/>
      <c r="R39" s="1"/>
      <c r="S39" s="1761"/>
    </row>
    <row r="40" spans="1:19" ht="21.2" customHeight="1">
      <c r="A40" s="1"/>
      <c r="B40" s="1"/>
      <c r="C40" s="1" t="s">
        <v>14</v>
      </c>
      <c r="D40" s="1"/>
      <c r="E40" s="1" t="s">
        <v>14</v>
      </c>
      <c r="F40" s="1"/>
      <c r="G40" s="15">
        <f>D37</f>
        <v>24</v>
      </c>
      <c r="H40" s="1"/>
      <c r="I40" s="8" t="s">
        <v>21</v>
      </c>
      <c r="J40" s="1">
        <f>M38</f>
        <v>0.05</v>
      </c>
      <c r="K40" s="1"/>
      <c r="L40" s="8" t="s">
        <v>21</v>
      </c>
      <c r="M40" s="14">
        <f>M39</f>
        <v>0.20830000000000001</v>
      </c>
      <c r="N40" s="1"/>
      <c r="O40" s="1" t="s">
        <v>18</v>
      </c>
      <c r="P40" s="1"/>
      <c r="Q40" s="16">
        <f>ROUND(G40*J40*M40,4)</f>
        <v>0.25</v>
      </c>
      <c r="R40" s="1"/>
      <c r="S40" s="1761"/>
    </row>
    <row r="41" spans="1:19" ht="21.2" customHeight="1">
      <c r="A41" s="1"/>
      <c r="B41" s="1"/>
      <c r="C41" s="1" t="s">
        <v>33</v>
      </c>
      <c r="D41" s="1"/>
      <c r="E41" s="1"/>
      <c r="F41" s="1"/>
      <c r="G41" s="1"/>
      <c r="H41" s="1"/>
      <c r="I41" s="1"/>
      <c r="J41" s="1"/>
      <c r="K41" s="1"/>
      <c r="L41" s="1"/>
      <c r="M41" s="1"/>
      <c r="N41" s="1"/>
      <c r="O41" s="1" t="s">
        <v>18</v>
      </c>
      <c r="P41" s="1"/>
      <c r="Q41" s="14">
        <f>Q40</f>
        <v>0.25</v>
      </c>
      <c r="R41" s="1"/>
      <c r="S41" s="1761"/>
    </row>
    <row r="42" spans="1:19" ht="21.2" customHeight="1">
      <c r="A42" s="1"/>
      <c r="B42" s="1"/>
      <c r="C42" s="1"/>
      <c r="D42" s="1"/>
      <c r="E42" s="1"/>
      <c r="F42" s="1"/>
      <c r="G42" s="1"/>
      <c r="H42" s="1"/>
      <c r="I42" s="1"/>
      <c r="J42" s="1"/>
      <c r="K42" s="1"/>
      <c r="L42" s="1"/>
      <c r="M42" s="1"/>
      <c r="N42" s="1"/>
      <c r="O42" s="1"/>
      <c r="P42" s="1"/>
      <c r="Q42" s="14"/>
      <c r="R42" s="1"/>
      <c r="S42" s="1761"/>
    </row>
    <row r="43" spans="1:19" ht="21.2" customHeight="1">
      <c r="A43" s="8"/>
      <c r="B43" s="5" t="s">
        <v>34</v>
      </c>
      <c r="C43" s="6" t="s">
        <v>35</v>
      </c>
      <c r="D43" s="8"/>
      <c r="E43" s="8"/>
      <c r="F43" s="8"/>
      <c r="G43" s="8"/>
      <c r="H43" s="8"/>
      <c r="I43" s="8"/>
      <c r="J43" s="8"/>
      <c r="K43" s="8"/>
      <c r="L43" s="8"/>
      <c r="M43" s="8"/>
      <c r="N43" s="8"/>
      <c r="O43" s="8"/>
      <c r="P43" s="8"/>
      <c r="Q43" s="8"/>
      <c r="R43" s="8"/>
      <c r="S43" s="1761"/>
    </row>
    <row r="44" spans="1:19" ht="21.2" customHeight="1">
      <c r="A44" s="8"/>
      <c r="B44" s="8"/>
      <c r="C44" s="1" t="s">
        <v>36</v>
      </c>
      <c r="D44" s="8"/>
      <c r="E44" s="8"/>
      <c r="F44" s="8"/>
      <c r="G44" s="8"/>
      <c r="H44" s="8"/>
      <c r="I44" s="8"/>
      <c r="J44" s="8"/>
      <c r="K44" s="8"/>
      <c r="L44" s="8"/>
      <c r="M44" s="8"/>
      <c r="N44" s="8"/>
      <c r="O44" s="8" t="s">
        <v>24</v>
      </c>
      <c r="P44" s="8"/>
      <c r="Q44" s="23">
        <v>0.1</v>
      </c>
      <c r="R44" s="8"/>
      <c r="S44" s="1761"/>
    </row>
    <row r="45" spans="1:19" ht="21.2" customHeight="1">
      <c r="A45" s="8"/>
      <c r="B45" s="8"/>
      <c r="C45" s="8"/>
      <c r="D45" s="8"/>
      <c r="E45" s="8"/>
      <c r="F45" s="8"/>
      <c r="G45" s="8"/>
      <c r="H45" s="8"/>
      <c r="I45" s="8"/>
      <c r="J45" s="8"/>
      <c r="K45" s="8"/>
      <c r="L45" s="8"/>
      <c r="M45" s="8"/>
      <c r="N45" s="8"/>
      <c r="O45" s="8"/>
      <c r="P45" s="8"/>
      <c r="Q45" s="8"/>
      <c r="R45" s="8"/>
      <c r="S45" s="1761"/>
    </row>
    <row r="46" spans="1:19" ht="21.2" customHeight="1">
      <c r="A46" s="8"/>
      <c r="B46" s="24" t="s">
        <v>37</v>
      </c>
      <c r="C46" s="25" t="s">
        <v>38</v>
      </c>
      <c r="D46" s="26"/>
      <c r="E46" s="26"/>
      <c r="F46" s="26"/>
      <c r="G46" s="26"/>
      <c r="H46" s="26"/>
      <c r="I46" s="26"/>
      <c r="J46" s="26"/>
      <c r="K46" s="26"/>
      <c r="L46" s="26"/>
      <c r="M46" s="26"/>
      <c r="N46" s="26"/>
      <c r="O46" s="26"/>
      <c r="P46" s="26"/>
      <c r="Q46" s="26"/>
      <c r="R46" s="27"/>
      <c r="S46" s="1761"/>
    </row>
    <row r="47" spans="1:19" ht="21.2" customHeight="1">
      <c r="A47" s="8"/>
      <c r="B47" s="26" t="s">
        <v>39</v>
      </c>
      <c r="C47" s="28" t="s">
        <v>40</v>
      </c>
      <c r="D47" s="26"/>
      <c r="E47" s="29">
        <v>0.51</v>
      </c>
      <c r="F47" s="28" t="s">
        <v>41</v>
      </c>
      <c r="G47" s="28" t="s">
        <v>42</v>
      </c>
      <c r="H47" s="26"/>
      <c r="I47" s="26"/>
      <c r="J47" s="26"/>
      <c r="K47" s="26"/>
      <c r="L47" s="26"/>
      <c r="M47" s="26"/>
      <c r="N47" s="26"/>
      <c r="O47" s="26"/>
      <c r="P47" s="26"/>
      <c r="Q47" s="26"/>
      <c r="R47" s="27"/>
      <c r="S47" s="1761"/>
    </row>
    <row r="48" spans="1:19" ht="21.2" customHeight="1">
      <c r="A48" s="8"/>
      <c r="B48" s="26"/>
      <c r="C48" s="28" t="s">
        <v>43</v>
      </c>
      <c r="D48" s="26"/>
      <c r="E48" s="30">
        <v>30</v>
      </c>
      <c r="F48" s="28" t="s">
        <v>41</v>
      </c>
      <c r="G48" s="28" t="s">
        <v>44</v>
      </c>
      <c r="H48" s="26"/>
      <c r="I48" s="26"/>
      <c r="J48" s="26"/>
      <c r="K48" s="26"/>
      <c r="L48" s="26"/>
      <c r="M48" s="26"/>
      <c r="N48" s="26"/>
      <c r="O48" s="26"/>
      <c r="P48" s="26"/>
      <c r="Q48" s="26"/>
      <c r="R48" s="27"/>
      <c r="S48" s="1761"/>
    </row>
    <row r="49" spans="1:19" ht="21.2" customHeight="1">
      <c r="A49" s="8"/>
      <c r="B49" s="26"/>
      <c r="C49" s="28" t="s">
        <v>45</v>
      </c>
      <c r="D49" s="26"/>
      <c r="E49" s="29">
        <f>E47</f>
        <v>0.51</v>
      </c>
      <c r="F49" s="26" t="s">
        <v>21</v>
      </c>
      <c r="G49" s="26">
        <f>E48</f>
        <v>30</v>
      </c>
      <c r="H49" s="26" t="s">
        <v>17</v>
      </c>
      <c r="I49" s="26"/>
      <c r="J49" s="26">
        <v>100</v>
      </c>
      <c r="K49" s="26"/>
      <c r="L49" s="26"/>
      <c r="M49" s="26"/>
      <c r="N49" s="26"/>
      <c r="O49" s="26" t="s">
        <v>24</v>
      </c>
      <c r="P49" s="26"/>
      <c r="Q49" s="31">
        <f>ROUND(E49*G49/J49,4)</f>
        <v>0.153</v>
      </c>
      <c r="R49" s="27"/>
      <c r="S49" s="1761"/>
    </row>
    <row r="50" spans="1:19" ht="21.2" customHeight="1">
      <c r="A50" s="8"/>
      <c r="B50" s="26" t="s">
        <v>46</v>
      </c>
      <c r="C50" s="28" t="s">
        <v>47</v>
      </c>
      <c r="D50" s="26"/>
      <c r="E50" s="29">
        <v>0.35</v>
      </c>
      <c r="F50" s="28" t="s">
        <v>41</v>
      </c>
      <c r="G50" s="28" t="s">
        <v>42</v>
      </c>
      <c r="H50" s="26"/>
      <c r="I50" s="26"/>
      <c r="J50" s="26"/>
      <c r="K50" s="26"/>
      <c r="L50" s="26"/>
      <c r="M50" s="26"/>
      <c r="N50" s="26"/>
      <c r="O50" s="26"/>
      <c r="P50" s="26"/>
      <c r="Q50" s="26"/>
      <c r="R50" s="27"/>
      <c r="S50" s="1761"/>
    </row>
    <row r="51" spans="1:19" ht="21.2" customHeight="1">
      <c r="A51" s="8"/>
      <c r="B51" s="26"/>
      <c r="C51" s="28" t="s">
        <v>43</v>
      </c>
      <c r="D51" s="26"/>
      <c r="E51" s="30">
        <v>30</v>
      </c>
      <c r="F51" s="28" t="s">
        <v>41</v>
      </c>
      <c r="G51" s="28" t="s">
        <v>44</v>
      </c>
      <c r="H51" s="26"/>
      <c r="I51" s="26"/>
      <c r="J51" s="26"/>
      <c r="K51" s="26"/>
      <c r="L51" s="26"/>
      <c r="M51" s="26"/>
      <c r="N51" s="26"/>
      <c r="O51" s="26"/>
      <c r="P51" s="26"/>
      <c r="Q51" s="26"/>
      <c r="R51" s="27"/>
      <c r="S51" s="1761"/>
    </row>
    <row r="52" spans="1:19" ht="21.2" customHeight="1">
      <c r="A52" s="8"/>
      <c r="B52" s="26"/>
      <c r="C52" s="28" t="s">
        <v>45</v>
      </c>
      <c r="D52" s="26"/>
      <c r="E52" s="29">
        <v>0.35</v>
      </c>
      <c r="F52" s="26" t="s">
        <v>21</v>
      </c>
      <c r="G52" s="26">
        <f>E51</f>
        <v>30</v>
      </c>
      <c r="H52" s="26" t="s">
        <v>17</v>
      </c>
      <c r="I52" s="26"/>
      <c r="J52" s="26">
        <v>100</v>
      </c>
      <c r="K52" s="26"/>
      <c r="L52" s="26"/>
      <c r="M52" s="26"/>
      <c r="N52" s="26"/>
      <c r="O52" s="26" t="s">
        <v>24</v>
      </c>
      <c r="P52" s="26"/>
      <c r="Q52" s="31">
        <f>ROUND(E52*G52/J52,4)</f>
        <v>0.105</v>
      </c>
      <c r="R52" s="27"/>
      <c r="S52" s="1761"/>
    </row>
    <row r="53" spans="1:19" ht="21.2" customHeight="1">
      <c r="A53" s="8"/>
      <c r="B53" s="26"/>
      <c r="C53" s="26"/>
      <c r="D53" s="26"/>
      <c r="E53" s="26"/>
      <c r="F53" s="26"/>
      <c r="G53" s="26"/>
      <c r="H53" s="26"/>
      <c r="I53" s="26"/>
      <c r="J53" s="26"/>
      <c r="K53" s="26"/>
      <c r="L53" s="26"/>
      <c r="M53" s="26"/>
      <c r="N53" s="24" t="s">
        <v>48</v>
      </c>
      <c r="O53" s="24" t="s">
        <v>24</v>
      </c>
      <c r="P53" s="24"/>
      <c r="Q53" s="32">
        <f>ROUND(Q49+Q52,4)</f>
        <v>0.25800000000000001</v>
      </c>
      <c r="R53" s="27"/>
      <c r="S53" s="1761"/>
    </row>
    <row r="54" spans="1:19" ht="21.2" customHeight="1">
      <c r="A54" s="1766" t="s">
        <v>49</v>
      </c>
      <c r="B54" s="1766"/>
      <c r="C54" s="1766"/>
      <c r="D54" s="1766"/>
      <c r="E54" s="1766"/>
      <c r="F54" s="1766"/>
      <c r="G54" s="1766"/>
      <c r="H54" s="1766"/>
      <c r="I54" s="1766"/>
      <c r="J54" s="1766"/>
      <c r="K54" s="1766"/>
      <c r="L54" s="1766"/>
      <c r="M54" s="1766"/>
      <c r="N54" s="1766"/>
      <c r="O54" s="1766"/>
      <c r="P54" s="1766"/>
      <c r="Q54" s="1766"/>
      <c r="R54" s="1766"/>
      <c r="S54" s="1761"/>
    </row>
    <row r="55" spans="1:19" ht="12.75" customHeight="1">
      <c r="A55" s="33"/>
      <c r="B55" s="34"/>
      <c r="C55" s="34"/>
      <c r="D55" s="34"/>
      <c r="E55" s="34"/>
      <c r="F55" s="33"/>
      <c r="G55" s="33"/>
      <c r="H55" s="33"/>
      <c r="I55" s="33"/>
      <c r="J55" s="33"/>
      <c r="K55" s="33"/>
      <c r="L55" s="33"/>
      <c r="M55" s="33"/>
      <c r="N55" s="33"/>
      <c r="O55" s="33"/>
      <c r="P55" s="33"/>
      <c r="Q55" s="33"/>
      <c r="R55" s="33"/>
      <c r="S55" s="1761" t="s">
        <v>50</v>
      </c>
    </row>
    <row r="56" spans="1:19" ht="24.75" customHeight="1">
      <c r="A56" s="35" t="s">
        <v>14</v>
      </c>
      <c r="B56" s="2" t="s">
        <v>51</v>
      </c>
      <c r="C56" s="2" t="s">
        <v>52</v>
      </c>
      <c r="D56" s="3"/>
      <c r="E56" s="3"/>
      <c r="F56" s="36"/>
      <c r="G56" s="36"/>
      <c r="H56" s="36"/>
      <c r="I56" s="36"/>
      <c r="J56" s="36"/>
      <c r="K56" s="35"/>
      <c r="L56" s="35"/>
      <c r="M56" s="35"/>
      <c r="N56" s="35"/>
      <c r="O56" s="35"/>
      <c r="P56" s="35"/>
      <c r="Q56" s="35"/>
      <c r="R56" s="35"/>
      <c r="S56" s="1761"/>
    </row>
    <row r="57" spans="1:19" ht="21.2" customHeight="1">
      <c r="A57" s="1"/>
      <c r="B57" s="5" t="s">
        <v>53</v>
      </c>
      <c r="C57" s="6" t="s">
        <v>54</v>
      </c>
      <c r="D57" s="7"/>
      <c r="E57" s="7"/>
      <c r="F57" s="7"/>
      <c r="G57" s="7"/>
      <c r="H57" s="7"/>
      <c r="I57" s="7"/>
      <c r="J57" s="7"/>
      <c r="K57" s="1"/>
      <c r="L57" s="1"/>
      <c r="M57" s="1"/>
      <c r="N57" s="1"/>
      <c r="O57" s="1"/>
      <c r="P57" s="1"/>
      <c r="Q57" s="1"/>
      <c r="R57" s="1"/>
      <c r="S57" s="1761"/>
    </row>
    <row r="58" spans="1:19" ht="21.2" customHeight="1">
      <c r="A58" s="1"/>
      <c r="B58" s="8" t="s">
        <v>55</v>
      </c>
      <c r="C58" s="1" t="s">
        <v>56</v>
      </c>
      <c r="D58" s="1"/>
      <c r="E58" s="1"/>
      <c r="F58" s="1"/>
      <c r="G58" s="1"/>
      <c r="H58" s="1"/>
      <c r="I58" s="1"/>
      <c r="J58" s="1"/>
      <c r="K58" s="1"/>
      <c r="L58" s="1"/>
      <c r="M58" s="1"/>
      <c r="N58" s="1"/>
      <c r="O58" s="1"/>
      <c r="P58" s="1"/>
      <c r="Q58" s="1"/>
      <c r="R58" s="1"/>
      <c r="S58" s="1761"/>
    </row>
    <row r="59" spans="1:19" ht="21.2" customHeight="1">
      <c r="A59" s="1"/>
      <c r="B59" s="1"/>
      <c r="C59" s="1" t="s">
        <v>57</v>
      </c>
      <c r="D59" s="37">
        <v>1500</v>
      </c>
      <c r="E59" s="1" t="s">
        <v>58</v>
      </c>
      <c r="F59" s="1"/>
      <c r="G59" s="1"/>
      <c r="H59" s="1"/>
      <c r="I59" s="1"/>
      <c r="J59" s="1"/>
      <c r="K59" s="1"/>
      <c r="L59" s="1"/>
      <c r="M59" s="1"/>
      <c r="N59" s="1"/>
      <c r="O59" s="1"/>
      <c r="P59" s="1"/>
      <c r="Q59" s="1"/>
      <c r="R59" s="1"/>
      <c r="S59" s="1761"/>
    </row>
    <row r="60" spans="1:19" ht="21.2" customHeight="1">
      <c r="A60" s="1"/>
      <c r="B60" s="1"/>
      <c r="C60" s="1" t="s">
        <v>59</v>
      </c>
      <c r="D60" s="37">
        <v>1500</v>
      </c>
      <c r="E60" s="1" t="s">
        <v>58</v>
      </c>
      <c r="F60" s="1"/>
      <c r="G60" s="1"/>
      <c r="H60" s="1"/>
      <c r="I60" s="1"/>
      <c r="J60" s="1"/>
      <c r="K60" s="1"/>
      <c r="L60" s="1"/>
      <c r="M60" s="1"/>
      <c r="N60" s="1"/>
      <c r="O60" s="1"/>
      <c r="P60" s="1"/>
      <c r="Q60" s="1"/>
      <c r="R60" s="1"/>
      <c r="S60" s="1761"/>
    </row>
    <row r="61" spans="1:19" ht="21.2" customHeight="1">
      <c r="A61" s="1"/>
      <c r="B61" s="1"/>
      <c r="C61" s="1" t="s">
        <v>60</v>
      </c>
      <c r="D61" s="38">
        <f>SUM(D57:D60)</f>
        <v>3000</v>
      </c>
      <c r="E61" s="1" t="s">
        <v>58</v>
      </c>
      <c r="F61" s="1"/>
      <c r="G61" s="1" t="s">
        <v>61</v>
      </c>
      <c r="H61" s="1"/>
      <c r="I61" s="1"/>
      <c r="J61" s="18" t="s">
        <v>24</v>
      </c>
      <c r="K61" s="1"/>
      <c r="L61" s="1"/>
      <c r="M61" s="39">
        <f>D61*20%</f>
        <v>600</v>
      </c>
      <c r="N61" s="1" t="s">
        <v>62</v>
      </c>
      <c r="O61" s="1"/>
      <c r="P61" s="1"/>
      <c r="Q61" s="1"/>
      <c r="R61" s="1"/>
      <c r="S61" s="1761"/>
    </row>
    <row r="62" spans="1:19" ht="21.2" customHeight="1">
      <c r="A62" s="1"/>
      <c r="B62" s="1" t="s">
        <v>14</v>
      </c>
      <c r="C62" s="8" t="s">
        <v>22</v>
      </c>
      <c r="D62" s="8" t="s">
        <v>63</v>
      </c>
      <c r="E62" s="8"/>
      <c r="F62" s="1"/>
      <c r="G62" s="17" t="s">
        <v>11</v>
      </c>
      <c r="H62" s="17"/>
      <c r="I62" s="17"/>
      <c r="J62" s="17"/>
      <c r="K62" s="17"/>
      <c r="L62" s="17"/>
      <c r="M62" s="17"/>
      <c r="N62" s="17"/>
      <c r="O62" s="17"/>
      <c r="P62" s="17"/>
      <c r="Q62" s="17"/>
      <c r="R62" s="17"/>
      <c r="S62" s="1761"/>
    </row>
    <row r="63" spans="1:19" ht="21.2" customHeight="1">
      <c r="A63" s="1"/>
      <c r="B63" s="18" t="s">
        <v>23</v>
      </c>
      <c r="C63" s="19">
        <v>500000</v>
      </c>
      <c r="D63" s="37">
        <v>6</v>
      </c>
      <c r="E63" s="15" t="s">
        <v>64</v>
      </c>
      <c r="F63" s="1"/>
      <c r="G63" s="15">
        <f>M61</f>
        <v>600</v>
      </c>
      <c r="H63" s="8" t="s">
        <v>21</v>
      </c>
      <c r="I63" s="8">
        <f>D63</f>
        <v>6</v>
      </c>
      <c r="J63" s="1" t="s">
        <v>65</v>
      </c>
      <c r="K63" s="1"/>
      <c r="L63" s="1" t="s">
        <v>17</v>
      </c>
      <c r="M63" s="15">
        <f>C63</f>
        <v>500000</v>
      </c>
      <c r="N63" s="1"/>
      <c r="O63" s="1" t="s">
        <v>18</v>
      </c>
      <c r="P63" s="1"/>
      <c r="Q63" s="40">
        <f>ROUND(G63*I63*100/M63,4)</f>
        <v>0.72</v>
      </c>
      <c r="R63" s="1"/>
      <c r="S63" s="1761"/>
    </row>
    <row r="64" spans="1:19" ht="21.2" customHeight="1">
      <c r="A64" s="1"/>
      <c r="B64" s="1"/>
      <c r="C64" s="19">
        <v>1000000</v>
      </c>
      <c r="D64" s="37">
        <v>6</v>
      </c>
      <c r="E64" s="15" t="s">
        <v>64</v>
      </c>
      <c r="F64" s="1"/>
      <c r="G64" s="15">
        <f>M61</f>
        <v>600</v>
      </c>
      <c r="H64" s="8" t="s">
        <v>21</v>
      </c>
      <c r="I64" s="8">
        <f>D64</f>
        <v>6</v>
      </c>
      <c r="J64" s="1" t="s">
        <v>65</v>
      </c>
      <c r="K64" s="1"/>
      <c r="L64" s="1" t="s">
        <v>17</v>
      </c>
      <c r="M64" s="15">
        <f>C64</f>
        <v>1000000</v>
      </c>
      <c r="N64" s="1"/>
      <c r="O64" s="1" t="s">
        <v>18</v>
      </c>
      <c r="P64" s="1"/>
      <c r="Q64" s="40">
        <f>ROUND(G64*I64*100/M64,4)</f>
        <v>0.36</v>
      </c>
      <c r="R64" s="1"/>
      <c r="S64" s="1761"/>
    </row>
    <row r="65" spans="1:19" ht="21.2" customHeight="1">
      <c r="A65" s="1"/>
      <c r="B65" s="1"/>
      <c r="C65" s="19">
        <v>5000000</v>
      </c>
      <c r="D65" s="37">
        <v>12</v>
      </c>
      <c r="E65" s="15" t="s">
        <v>64</v>
      </c>
      <c r="F65" s="1"/>
      <c r="G65" s="15">
        <f>M61</f>
        <v>600</v>
      </c>
      <c r="H65" s="8" t="s">
        <v>21</v>
      </c>
      <c r="I65" s="8">
        <f>D65</f>
        <v>12</v>
      </c>
      <c r="J65" s="1" t="s">
        <v>65</v>
      </c>
      <c r="K65" s="1"/>
      <c r="L65" s="1" t="s">
        <v>17</v>
      </c>
      <c r="M65" s="15">
        <f>C65</f>
        <v>5000000</v>
      </c>
      <c r="N65" s="1"/>
      <c r="O65" s="1" t="s">
        <v>18</v>
      </c>
      <c r="P65" s="1"/>
      <c r="Q65" s="40">
        <f>ROUND(G65*I65*100/M65,4)</f>
        <v>0.14399999999999999</v>
      </c>
      <c r="R65" s="1"/>
      <c r="S65" s="1761"/>
    </row>
    <row r="66" spans="1:19" ht="21.2" customHeight="1">
      <c r="A66" s="1"/>
      <c r="B66" s="1"/>
      <c r="C66" s="19">
        <v>10000000</v>
      </c>
      <c r="D66" s="37">
        <v>15</v>
      </c>
      <c r="E66" s="15" t="s">
        <v>64</v>
      </c>
      <c r="F66" s="1"/>
      <c r="G66" s="15">
        <f>M61</f>
        <v>600</v>
      </c>
      <c r="H66" s="8" t="s">
        <v>21</v>
      </c>
      <c r="I66" s="8">
        <f>D66</f>
        <v>15</v>
      </c>
      <c r="J66" s="1" t="s">
        <v>65</v>
      </c>
      <c r="K66" s="1"/>
      <c r="L66" s="1" t="s">
        <v>17</v>
      </c>
      <c r="M66" s="15">
        <f>C66</f>
        <v>10000000</v>
      </c>
      <c r="N66" s="1"/>
      <c r="O66" s="1" t="s">
        <v>18</v>
      </c>
      <c r="P66" s="1"/>
      <c r="Q66" s="40">
        <f>ROUND(G66*I66*100/M66,4)</f>
        <v>0.09</v>
      </c>
      <c r="R66" s="1"/>
      <c r="S66" s="1761"/>
    </row>
    <row r="67" spans="1:19" ht="21.2" customHeight="1">
      <c r="A67" s="1"/>
      <c r="B67" s="1"/>
      <c r="C67" s="1"/>
      <c r="D67" s="1"/>
      <c r="E67" s="1"/>
      <c r="F67" s="1"/>
      <c r="G67" s="1"/>
      <c r="H67" s="1"/>
      <c r="I67" s="1"/>
      <c r="J67" s="1"/>
      <c r="K67" s="1"/>
      <c r="L67" s="1"/>
      <c r="M67" s="41" t="s">
        <v>66</v>
      </c>
      <c r="N67" s="1"/>
      <c r="O67" s="1" t="s">
        <v>18</v>
      </c>
      <c r="P67" s="1"/>
      <c r="Q67" s="42">
        <f>ROUND((Q63+Q64+Q65+Q66)/4,4)</f>
        <v>0.32850000000000001</v>
      </c>
      <c r="R67" s="1"/>
      <c r="S67" s="1761"/>
    </row>
    <row r="68" spans="1:19" ht="21.2" customHeight="1">
      <c r="A68" s="1"/>
      <c r="B68" s="8" t="s">
        <v>67</v>
      </c>
      <c r="C68" s="1" t="s">
        <v>68</v>
      </c>
      <c r="D68" s="1"/>
      <c r="E68" s="1"/>
      <c r="F68" s="1"/>
      <c r="G68" s="1"/>
      <c r="H68" s="1"/>
      <c r="I68" s="1"/>
      <c r="J68" s="1"/>
      <c r="K68" s="1"/>
      <c r="L68" s="1"/>
      <c r="M68" s="1"/>
      <c r="N68" s="1"/>
      <c r="O68" s="1"/>
      <c r="P68" s="1"/>
      <c r="Q68" s="1"/>
      <c r="R68" s="1"/>
      <c r="S68" s="1761"/>
    </row>
    <row r="69" spans="1:19" ht="21.2" customHeight="1">
      <c r="A69" s="1"/>
      <c r="B69" s="1"/>
      <c r="C69" s="1" t="s">
        <v>69</v>
      </c>
      <c r="D69" s="37">
        <v>1500</v>
      </c>
      <c r="E69" s="1" t="s">
        <v>58</v>
      </c>
      <c r="F69" s="1"/>
      <c r="G69" s="1"/>
      <c r="H69" s="1"/>
      <c r="I69" s="1"/>
      <c r="J69" s="1"/>
      <c r="K69" s="1"/>
      <c r="L69" s="1"/>
      <c r="M69" s="1"/>
      <c r="N69" s="1"/>
      <c r="O69" s="1"/>
      <c r="P69" s="1"/>
      <c r="Q69" s="1"/>
      <c r="R69" s="1"/>
      <c r="S69" s="1761"/>
    </row>
    <row r="70" spans="1:19" ht="21.2" customHeight="1">
      <c r="A70" s="1"/>
      <c r="B70" s="1"/>
      <c r="C70" s="1" t="s">
        <v>70</v>
      </c>
      <c r="D70" s="37">
        <v>1500</v>
      </c>
      <c r="E70" s="1" t="s">
        <v>58</v>
      </c>
      <c r="F70" s="1"/>
      <c r="G70" s="1"/>
      <c r="H70" s="1"/>
      <c r="I70" s="1"/>
      <c r="J70" s="1"/>
      <c r="K70" s="1"/>
      <c r="L70" s="1"/>
      <c r="M70" s="1"/>
      <c r="N70" s="1"/>
      <c r="O70" s="1"/>
      <c r="P70" s="1"/>
      <c r="Q70" s="1"/>
      <c r="R70" s="1"/>
      <c r="S70" s="1761"/>
    </row>
    <row r="71" spans="1:19" ht="21.2" customHeight="1">
      <c r="A71" s="1"/>
      <c r="B71" s="1"/>
      <c r="C71" s="1" t="s">
        <v>71</v>
      </c>
      <c r="D71" s="37">
        <v>1500</v>
      </c>
      <c r="E71" s="1" t="s">
        <v>58</v>
      </c>
      <c r="F71" s="1"/>
      <c r="G71" s="1"/>
      <c r="H71" s="1"/>
      <c r="I71" s="1"/>
      <c r="J71" s="1"/>
      <c r="K71" s="1"/>
      <c r="L71" s="1"/>
      <c r="M71" s="1"/>
      <c r="N71" s="1"/>
      <c r="O71" s="1"/>
      <c r="P71" s="1"/>
      <c r="Q71" s="1"/>
      <c r="R71" s="1"/>
      <c r="S71" s="1761"/>
    </row>
    <row r="72" spans="1:19" ht="21.2" customHeight="1">
      <c r="A72" s="1"/>
      <c r="B72" s="1"/>
      <c r="C72" s="1" t="s">
        <v>72</v>
      </c>
      <c r="D72" s="37">
        <v>0</v>
      </c>
      <c r="E72" s="1" t="s">
        <v>58</v>
      </c>
      <c r="F72" s="1"/>
      <c r="G72" s="1"/>
      <c r="H72" s="1"/>
      <c r="I72" s="1"/>
      <c r="J72" s="1"/>
      <c r="K72" s="1"/>
      <c r="L72" s="1"/>
      <c r="M72" s="1"/>
      <c r="N72" s="1"/>
      <c r="O72" s="1"/>
      <c r="P72" s="1"/>
      <c r="Q72" s="1"/>
      <c r="R72" s="1"/>
      <c r="S72" s="1761"/>
    </row>
    <row r="73" spans="1:19" ht="21.2" customHeight="1">
      <c r="A73" s="1"/>
      <c r="B73" s="1"/>
      <c r="C73" s="1" t="s">
        <v>60</v>
      </c>
      <c r="D73" s="38">
        <f>SUM(D69:D72)</f>
        <v>4500</v>
      </c>
      <c r="E73" s="1" t="s">
        <v>58</v>
      </c>
      <c r="F73" s="1"/>
      <c r="G73" s="1" t="s">
        <v>61</v>
      </c>
      <c r="H73" s="1"/>
      <c r="I73" s="1"/>
      <c r="J73" s="18" t="s">
        <v>24</v>
      </c>
      <c r="K73" s="1"/>
      <c r="L73" s="1"/>
      <c r="M73" s="39">
        <f>D73*20%</f>
        <v>900</v>
      </c>
      <c r="N73" s="1" t="s">
        <v>62</v>
      </c>
      <c r="O73" s="1"/>
      <c r="P73" s="1"/>
      <c r="Q73" s="1"/>
      <c r="R73" s="1"/>
      <c r="S73" s="1761"/>
    </row>
    <row r="74" spans="1:19" ht="21.2" customHeight="1">
      <c r="A74" s="1"/>
      <c r="B74" s="1" t="s">
        <v>14</v>
      </c>
      <c r="C74" s="8" t="s">
        <v>22</v>
      </c>
      <c r="D74" s="8" t="s">
        <v>63</v>
      </c>
      <c r="E74" s="8"/>
      <c r="F74" s="1"/>
      <c r="G74" s="17" t="s">
        <v>11</v>
      </c>
      <c r="H74" s="17"/>
      <c r="I74" s="17"/>
      <c r="J74" s="17"/>
      <c r="K74" s="17"/>
      <c r="L74" s="17"/>
      <c r="M74" s="17"/>
      <c r="N74" s="17"/>
      <c r="O74" s="17"/>
      <c r="P74" s="17"/>
      <c r="Q74" s="17"/>
      <c r="R74" s="17"/>
      <c r="S74" s="1761"/>
    </row>
    <row r="75" spans="1:19" ht="21.2" customHeight="1">
      <c r="A75" s="1"/>
      <c r="B75" s="18" t="s">
        <v>23</v>
      </c>
      <c r="C75" s="19">
        <v>10000001</v>
      </c>
      <c r="D75" s="37">
        <v>15</v>
      </c>
      <c r="E75" s="15" t="s">
        <v>64</v>
      </c>
      <c r="F75" s="1"/>
      <c r="G75" s="15">
        <f>M73</f>
        <v>900</v>
      </c>
      <c r="H75" s="8" t="s">
        <v>21</v>
      </c>
      <c r="I75" s="8">
        <f>D75</f>
        <v>15</v>
      </c>
      <c r="J75" s="1" t="s">
        <v>65</v>
      </c>
      <c r="K75" s="1"/>
      <c r="L75" s="1" t="s">
        <v>17</v>
      </c>
      <c r="M75" s="15">
        <f>C75</f>
        <v>10000001</v>
      </c>
      <c r="N75" s="1"/>
      <c r="O75" s="1" t="s">
        <v>18</v>
      </c>
      <c r="P75" s="1"/>
      <c r="Q75" s="40">
        <f>ROUND(G75*I75*100/M75,4)</f>
        <v>0.13500000000000001</v>
      </c>
      <c r="R75" s="1"/>
      <c r="S75" s="1761"/>
    </row>
    <row r="76" spans="1:19" ht="21.2" customHeight="1">
      <c r="A76" s="1"/>
      <c r="B76" s="1"/>
      <c r="C76" s="19">
        <v>15000000</v>
      </c>
      <c r="D76" s="37">
        <v>15</v>
      </c>
      <c r="E76" s="15" t="s">
        <v>64</v>
      </c>
      <c r="F76" s="1"/>
      <c r="G76" s="15">
        <f>M73</f>
        <v>900</v>
      </c>
      <c r="H76" s="8" t="s">
        <v>21</v>
      </c>
      <c r="I76" s="8">
        <f>D76</f>
        <v>15</v>
      </c>
      <c r="J76" s="1" t="s">
        <v>65</v>
      </c>
      <c r="K76" s="1"/>
      <c r="L76" s="1" t="s">
        <v>17</v>
      </c>
      <c r="M76" s="15">
        <f>C76</f>
        <v>15000000</v>
      </c>
      <c r="N76" s="1"/>
      <c r="O76" s="1" t="s">
        <v>18</v>
      </c>
      <c r="P76" s="1"/>
      <c r="Q76" s="40">
        <f>ROUND(G76*I76*100/M76,4)</f>
        <v>0.09</v>
      </c>
      <c r="R76" s="1"/>
      <c r="S76" s="1761"/>
    </row>
    <row r="77" spans="1:19" ht="21.2" customHeight="1">
      <c r="A77" s="1"/>
      <c r="B77" s="1"/>
      <c r="C77" s="19">
        <v>20000000</v>
      </c>
      <c r="D77" s="37">
        <v>16</v>
      </c>
      <c r="E77" s="15" t="s">
        <v>64</v>
      </c>
      <c r="F77" s="1"/>
      <c r="G77" s="15">
        <f>M73</f>
        <v>900</v>
      </c>
      <c r="H77" s="8" t="s">
        <v>21</v>
      </c>
      <c r="I77" s="8">
        <f>D77</f>
        <v>16</v>
      </c>
      <c r="J77" s="1" t="s">
        <v>65</v>
      </c>
      <c r="K77" s="1"/>
      <c r="L77" s="1" t="s">
        <v>17</v>
      </c>
      <c r="M77" s="15">
        <f>C77</f>
        <v>20000000</v>
      </c>
      <c r="N77" s="1"/>
      <c r="O77" s="1" t="s">
        <v>18</v>
      </c>
      <c r="P77" s="1"/>
      <c r="Q77" s="40">
        <f>ROUND(G77*I77*100/M77,4)</f>
        <v>7.1999999999999995E-2</v>
      </c>
      <c r="R77" s="1"/>
      <c r="S77" s="1761"/>
    </row>
    <row r="78" spans="1:19" ht="21.2" customHeight="1">
      <c r="A78" s="1"/>
      <c r="B78" s="1"/>
      <c r="C78" s="19">
        <v>25000000</v>
      </c>
      <c r="D78" s="37">
        <v>16</v>
      </c>
      <c r="E78" s="15" t="s">
        <v>64</v>
      </c>
      <c r="F78" s="1"/>
      <c r="G78" s="15">
        <f>M73</f>
        <v>900</v>
      </c>
      <c r="H78" s="8" t="s">
        <v>21</v>
      </c>
      <c r="I78" s="8">
        <f>D78</f>
        <v>16</v>
      </c>
      <c r="J78" s="1" t="s">
        <v>65</v>
      </c>
      <c r="K78" s="1"/>
      <c r="L78" s="1" t="s">
        <v>17</v>
      </c>
      <c r="M78" s="15">
        <f>C78</f>
        <v>25000000</v>
      </c>
      <c r="N78" s="1"/>
      <c r="O78" s="1" t="s">
        <v>18</v>
      </c>
      <c r="P78" s="1"/>
      <c r="Q78" s="40">
        <f>ROUND(G78*I78*100/M78,4)</f>
        <v>5.7599999999999998E-2</v>
      </c>
      <c r="R78" s="1"/>
      <c r="S78" s="1761"/>
    </row>
    <row r="79" spans="1:19" ht="21.2" customHeight="1">
      <c r="A79" s="1"/>
      <c r="B79" s="1"/>
      <c r="C79" s="19">
        <v>30000000</v>
      </c>
      <c r="D79" s="37">
        <v>17</v>
      </c>
      <c r="E79" s="15" t="s">
        <v>64</v>
      </c>
      <c r="F79" s="1"/>
      <c r="G79" s="15">
        <f>M73</f>
        <v>900</v>
      </c>
      <c r="H79" s="8" t="s">
        <v>21</v>
      </c>
      <c r="I79" s="8">
        <f>D79</f>
        <v>17</v>
      </c>
      <c r="J79" s="1" t="s">
        <v>65</v>
      </c>
      <c r="K79" s="1"/>
      <c r="L79" s="1" t="s">
        <v>17</v>
      </c>
      <c r="M79" s="15">
        <f>C79</f>
        <v>30000000</v>
      </c>
      <c r="N79" s="1"/>
      <c r="O79" s="1" t="s">
        <v>18</v>
      </c>
      <c r="P79" s="1"/>
      <c r="Q79" s="40">
        <f>ROUND(G79*I79*100/M79,4)</f>
        <v>5.0999999999999997E-2</v>
      </c>
      <c r="R79" s="1"/>
      <c r="S79" s="1761"/>
    </row>
    <row r="80" spans="1:19" ht="21.2" customHeight="1">
      <c r="A80" s="1"/>
      <c r="B80" s="1"/>
      <c r="C80" s="1"/>
      <c r="D80" s="1"/>
      <c r="E80" s="1"/>
      <c r="F80" s="1"/>
      <c r="G80" s="1"/>
      <c r="H80" s="1"/>
      <c r="I80" s="1"/>
      <c r="J80" s="1"/>
      <c r="K80" s="1"/>
      <c r="L80" s="1"/>
      <c r="M80" s="41" t="s">
        <v>66</v>
      </c>
      <c r="N80" s="1"/>
      <c r="O80" s="1" t="s">
        <v>18</v>
      </c>
      <c r="P80" s="1"/>
      <c r="Q80" s="42">
        <f>ROUND((Q75+Q76+Q77+Q78+Q79)/5,4)</f>
        <v>8.1100000000000005E-2</v>
      </c>
      <c r="R80" s="1"/>
      <c r="S80" s="1761"/>
    </row>
    <row r="81" spans="1:19" ht="21.2" customHeight="1">
      <c r="A81" s="1766" t="s">
        <v>73</v>
      </c>
      <c r="B81" s="1766"/>
      <c r="C81" s="1766"/>
      <c r="D81" s="1766"/>
      <c r="E81" s="1766"/>
      <c r="F81" s="1766"/>
      <c r="G81" s="1766"/>
      <c r="H81" s="1766"/>
      <c r="I81" s="1766"/>
      <c r="J81" s="1766"/>
      <c r="K81" s="1766"/>
      <c r="L81" s="1766"/>
      <c r="M81" s="1766"/>
      <c r="N81" s="1766"/>
      <c r="O81" s="1766"/>
      <c r="P81" s="1766"/>
      <c r="Q81" s="1766"/>
      <c r="R81" s="1766"/>
      <c r="S81" s="1761"/>
    </row>
    <row r="82" spans="1:19" ht="21.2" customHeight="1">
      <c r="A82" s="1"/>
      <c r="B82" s="1"/>
      <c r="C82" s="1"/>
      <c r="D82" s="1"/>
      <c r="E82" s="1"/>
      <c r="F82" s="1"/>
      <c r="G82" s="1"/>
      <c r="H82" s="1"/>
      <c r="I82" s="1"/>
      <c r="J82" s="1"/>
      <c r="K82" s="1"/>
      <c r="L82" s="1"/>
      <c r="M82" s="1"/>
      <c r="N82" s="1"/>
      <c r="O82" s="1"/>
      <c r="P82" s="1"/>
      <c r="Q82" s="1"/>
      <c r="R82" s="1"/>
      <c r="S82" s="1761" t="s">
        <v>74</v>
      </c>
    </row>
    <row r="83" spans="1:19" ht="21.2" customHeight="1">
      <c r="A83" s="1"/>
      <c r="B83" s="8" t="s">
        <v>75</v>
      </c>
      <c r="C83" s="1" t="s">
        <v>76</v>
      </c>
      <c r="D83" s="1"/>
      <c r="E83" s="1"/>
      <c r="F83" s="1"/>
      <c r="G83" s="1"/>
      <c r="H83" s="1"/>
      <c r="I83" s="1"/>
      <c r="J83" s="1"/>
      <c r="K83" s="1"/>
      <c r="L83" s="1"/>
      <c r="M83" s="1"/>
      <c r="N83" s="1"/>
      <c r="O83" s="1"/>
      <c r="P83" s="1"/>
      <c r="Q83" s="1"/>
      <c r="R83" s="1"/>
      <c r="S83" s="1761"/>
    </row>
    <row r="84" spans="1:19" ht="21.2" customHeight="1">
      <c r="A84" s="1"/>
      <c r="B84" s="1"/>
      <c r="C84" s="1" t="s">
        <v>69</v>
      </c>
      <c r="D84" s="37">
        <v>1500</v>
      </c>
      <c r="E84" s="1" t="s">
        <v>58</v>
      </c>
      <c r="F84" s="1"/>
      <c r="G84" s="1"/>
      <c r="H84" s="1"/>
      <c r="I84" s="1"/>
      <c r="J84" s="1"/>
      <c r="K84" s="1"/>
      <c r="L84" s="1"/>
      <c r="M84" s="1"/>
      <c r="N84" s="1"/>
      <c r="O84" s="1"/>
      <c r="P84" s="1"/>
      <c r="Q84" s="1"/>
      <c r="R84" s="1"/>
      <c r="S84" s="1761"/>
    </row>
    <row r="85" spans="1:19" ht="21.2" customHeight="1">
      <c r="A85" s="1"/>
      <c r="B85" s="1"/>
      <c r="C85" s="1" t="s">
        <v>70</v>
      </c>
      <c r="D85" s="37">
        <v>1500</v>
      </c>
      <c r="E85" s="1" t="s">
        <v>58</v>
      </c>
      <c r="F85" s="1"/>
      <c r="G85" s="1"/>
      <c r="H85" s="1"/>
      <c r="I85" s="1"/>
      <c r="J85" s="1"/>
      <c r="K85" s="1"/>
      <c r="L85" s="1"/>
      <c r="M85" s="1"/>
      <c r="N85" s="1"/>
      <c r="O85" s="1"/>
      <c r="P85" s="1"/>
      <c r="Q85" s="1"/>
      <c r="R85" s="1"/>
      <c r="S85" s="1761"/>
    </row>
    <row r="86" spans="1:19" ht="21.2" customHeight="1">
      <c r="A86" s="1"/>
      <c r="B86" s="1"/>
      <c r="C86" s="1" t="s">
        <v>71</v>
      </c>
      <c r="D86" s="37">
        <v>1500</v>
      </c>
      <c r="E86" s="1" t="s">
        <v>58</v>
      </c>
      <c r="F86" s="1"/>
      <c r="G86" s="1"/>
      <c r="H86" s="1"/>
      <c r="I86" s="1"/>
      <c r="J86" s="1"/>
      <c r="K86" s="1"/>
      <c r="L86" s="1"/>
      <c r="M86" s="1"/>
      <c r="N86" s="1"/>
      <c r="O86" s="1"/>
      <c r="P86" s="1"/>
      <c r="Q86" s="1"/>
      <c r="R86" s="1"/>
      <c r="S86" s="1761"/>
    </row>
    <row r="87" spans="1:19" ht="21.2" customHeight="1">
      <c r="A87" s="1"/>
      <c r="B87" s="1"/>
      <c r="C87" s="1" t="s">
        <v>72</v>
      </c>
      <c r="D87" s="37">
        <v>0</v>
      </c>
      <c r="E87" s="1" t="s">
        <v>58</v>
      </c>
      <c r="F87" s="1"/>
      <c r="G87" s="1"/>
      <c r="H87" s="1"/>
      <c r="I87" s="1"/>
      <c r="J87" s="1"/>
      <c r="K87" s="1"/>
      <c r="L87" s="1"/>
      <c r="M87" s="1"/>
      <c r="N87" s="1"/>
      <c r="O87" s="1"/>
      <c r="P87" s="1"/>
      <c r="Q87" s="1"/>
      <c r="R87" s="1"/>
      <c r="S87" s="1761"/>
    </row>
    <row r="88" spans="1:19" ht="21.2" customHeight="1">
      <c r="A88" s="1"/>
      <c r="B88" s="1"/>
      <c r="C88" s="1" t="s">
        <v>60</v>
      </c>
      <c r="D88" s="38">
        <f>SUM(D84:D87)</f>
        <v>4500</v>
      </c>
      <c r="E88" s="1" t="s">
        <v>58</v>
      </c>
      <c r="F88" s="1"/>
      <c r="G88" s="1" t="s">
        <v>77</v>
      </c>
      <c r="H88" s="1"/>
      <c r="I88" s="1"/>
      <c r="J88" s="18" t="s">
        <v>24</v>
      </c>
      <c r="K88" s="1"/>
      <c r="L88" s="1"/>
      <c r="M88" s="39">
        <f>D88*25%</f>
        <v>1125</v>
      </c>
      <c r="N88" s="1" t="s">
        <v>62</v>
      </c>
      <c r="O88" s="1"/>
      <c r="P88" s="1"/>
      <c r="Q88" s="1"/>
      <c r="R88" s="1"/>
      <c r="S88" s="1761"/>
    </row>
    <row r="89" spans="1:19" ht="21.2" customHeight="1">
      <c r="A89" s="1"/>
      <c r="B89" s="1" t="s">
        <v>14</v>
      </c>
      <c r="C89" s="8" t="s">
        <v>22</v>
      </c>
      <c r="D89" s="8" t="s">
        <v>63</v>
      </c>
      <c r="E89" s="8"/>
      <c r="F89" s="1"/>
      <c r="G89" s="1765" t="s">
        <v>11</v>
      </c>
      <c r="H89" s="1765"/>
      <c r="I89" s="1765"/>
      <c r="J89" s="1765"/>
      <c r="K89" s="1765"/>
      <c r="L89" s="1765"/>
      <c r="M89" s="1765"/>
      <c r="N89" s="1765"/>
      <c r="O89" s="1765"/>
      <c r="P89" s="1765"/>
      <c r="Q89" s="1765"/>
      <c r="R89" s="1765"/>
      <c r="S89" s="1761"/>
    </row>
    <row r="90" spans="1:19" ht="21.2" customHeight="1">
      <c r="A90" s="1"/>
      <c r="B90" s="18" t="s">
        <v>23</v>
      </c>
      <c r="C90" s="19">
        <v>30000001</v>
      </c>
      <c r="D90" s="37">
        <v>17</v>
      </c>
      <c r="E90" s="15" t="s">
        <v>64</v>
      </c>
      <c r="F90" s="1"/>
      <c r="G90" s="15">
        <f>M88</f>
        <v>1125</v>
      </c>
      <c r="H90" s="8" t="s">
        <v>21</v>
      </c>
      <c r="I90" s="8">
        <f>D90</f>
        <v>17</v>
      </c>
      <c r="J90" s="1" t="s">
        <v>65</v>
      </c>
      <c r="K90" s="1"/>
      <c r="L90" s="1" t="s">
        <v>17</v>
      </c>
      <c r="M90" s="15">
        <f>C90</f>
        <v>30000001</v>
      </c>
      <c r="N90" s="1"/>
      <c r="O90" s="1" t="s">
        <v>18</v>
      </c>
      <c r="P90" s="1"/>
      <c r="Q90" s="40">
        <f>ROUND(G90*I90*100/M90,4)</f>
        <v>6.3700000000000007E-2</v>
      </c>
      <c r="R90" s="1"/>
      <c r="S90" s="1761"/>
    </row>
    <row r="91" spans="1:19" ht="21.2" customHeight="1">
      <c r="A91" s="1"/>
      <c r="B91" s="1"/>
      <c r="C91" s="19">
        <v>40000000</v>
      </c>
      <c r="D91" s="37">
        <v>17</v>
      </c>
      <c r="E91" s="15" t="s">
        <v>64</v>
      </c>
      <c r="F91" s="1"/>
      <c r="G91" s="15">
        <f>M88</f>
        <v>1125</v>
      </c>
      <c r="H91" s="8" t="s">
        <v>21</v>
      </c>
      <c r="I91" s="8">
        <f>D91</f>
        <v>17</v>
      </c>
      <c r="J91" s="1" t="s">
        <v>65</v>
      </c>
      <c r="K91" s="1"/>
      <c r="L91" s="1" t="s">
        <v>17</v>
      </c>
      <c r="M91" s="15">
        <f>C91</f>
        <v>40000000</v>
      </c>
      <c r="N91" s="1"/>
      <c r="O91" s="1" t="s">
        <v>18</v>
      </c>
      <c r="P91" s="1"/>
      <c r="Q91" s="40">
        <f>ROUND(G91*I91*100/M91,4)</f>
        <v>4.7800000000000002E-2</v>
      </c>
      <c r="R91" s="1"/>
      <c r="S91" s="1761"/>
    </row>
    <row r="92" spans="1:19" ht="21.2" customHeight="1">
      <c r="A92" s="1"/>
      <c r="B92" s="1"/>
      <c r="C92" s="19">
        <v>50000000</v>
      </c>
      <c r="D92" s="37">
        <v>18</v>
      </c>
      <c r="E92" s="15" t="s">
        <v>64</v>
      </c>
      <c r="F92" s="1"/>
      <c r="G92" s="15">
        <f>M88</f>
        <v>1125</v>
      </c>
      <c r="H92" s="8" t="s">
        <v>21</v>
      </c>
      <c r="I92" s="8">
        <f>D92</f>
        <v>18</v>
      </c>
      <c r="J92" s="1" t="s">
        <v>65</v>
      </c>
      <c r="K92" s="1"/>
      <c r="L92" s="1" t="s">
        <v>17</v>
      </c>
      <c r="M92" s="15">
        <f>C92</f>
        <v>50000000</v>
      </c>
      <c r="N92" s="1"/>
      <c r="O92" s="1" t="s">
        <v>18</v>
      </c>
      <c r="P92" s="1"/>
      <c r="Q92" s="40">
        <f>ROUND(G92*I92*100/M92,4)</f>
        <v>4.0500000000000001E-2</v>
      </c>
      <c r="R92" s="1"/>
      <c r="S92" s="1761"/>
    </row>
    <row r="93" spans="1:19" ht="21.2" customHeight="1">
      <c r="A93" s="1"/>
      <c r="B93" s="1"/>
      <c r="C93" s="19" t="s">
        <v>14</v>
      </c>
      <c r="D93" s="1"/>
      <c r="E93" s="1" t="s">
        <v>14</v>
      </c>
      <c r="F93" s="1"/>
      <c r="G93" s="1"/>
      <c r="H93" s="1"/>
      <c r="I93" s="1"/>
      <c r="J93" s="1"/>
      <c r="K93" s="1"/>
      <c r="L93" s="1"/>
      <c r="M93" s="41" t="s">
        <v>66</v>
      </c>
      <c r="N93" s="1"/>
      <c r="O93" s="1" t="s">
        <v>18</v>
      </c>
      <c r="P93" s="1"/>
      <c r="Q93" s="42">
        <f>ROUND((Q90+Q91+Q92)/3,4)</f>
        <v>5.0700000000000002E-2</v>
      </c>
      <c r="R93" s="1"/>
      <c r="S93" s="1761"/>
    </row>
    <row r="94" spans="1:19" ht="21.2" customHeight="1">
      <c r="A94" s="1"/>
      <c r="B94" s="8" t="s">
        <v>78</v>
      </c>
      <c r="C94" s="1" t="s">
        <v>79</v>
      </c>
      <c r="D94" s="1"/>
      <c r="E94" s="1"/>
      <c r="F94" s="1"/>
      <c r="G94" s="1"/>
      <c r="H94" s="1"/>
      <c r="I94" s="1"/>
      <c r="J94" s="1"/>
      <c r="K94" s="1"/>
      <c r="L94" s="1"/>
      <c r="M94" s="1"/>
      <c r="N94" s="1"/>
      <c r="O94" s="1"/>
      <c r="P94" s="1"/>
      <c r="Q94" s="1"/>
      <c r="R94" s="1"/>
      <c r="S94" s="1761"/>
    </row>
    <row r="95" spans="1:19" ht="21.2" customHeight="1">
      <c r="A95" s="1"/>
      <c r="B95" s="1"/>
      <c r="C95" s="1" t="s">
        <v>69</v>
      </c>
      <c r="D95" s="37">
        <v>1500</v>
      </c>
      <c r="E95" s="1" t="s">
        <v>58</v>
      </c>
      <c r="F95" s="1"/>
      <c r="G95" s="1"/>
      <c r="H95" s="1"/>
      <c r="I95" s="1"/>
      <c r="J95" s="1"/>
      <c r="K95" s="1"/>
      <c r="L95" s="1"/>
      <c r="M95" s="1"/>
      <c r="N95" s="1"/>
      <c r="O95" s="1"/>
      <c r="P95" s="1"/>
      <c r="Q95" s="1"/>
      <c r="R95" s="1"/>
      <c r="S95" s="1761"/>
    </row>
    <row r="96" spans="1:19" ht="21.2" customHeight="1">
      <c r="A96" s="1"/>
      <c r="B96" s="1"/>
      <c r="C96" s="1" t="s">
        <v>70</v>
      </c>
      <c r="D96" s="37">
        <v>1500</v>
      </c>
      <c r="E96" s="1" t="s">
        <v>58</v>
      </c>
      <c r="F96" s="1"/>
      <c r="G96" s="1"/>
      <c r="H96" s="1"/>
      <c r="I96" s="1"/>
      <c r="J96" s="1"/>
      <c r="K96" s="1"/>
      <c r="L96" s="1"/>
      <c r="M96" s="1"/>
      <c r="N96" s="1"/>
      <c r="O96" s="1"/>
      <c r="P96" s="1"/>
      <c r="Q96" s="1"/>
      <c r="R96" s="1"/>
      <c r="S96" s="1761"/>
    </row>
    <row r="97" spans="1:19" ht="21.2" customHeight="1">
      <c r="A97" s="1"/>
      <c r="B97" s="1"/>
      <c r="C97" s="1" t="s">
        <v>71</v>
      </c>
      <c r="D97" s="37">
        <v>1500</v>
      </c>
      <c r="E97" s="1" t="s">
        <v>58</v>
      </c>
      <c r="F97" s="1"/>
      <c r="G97" s="1"/>
      <c r="H97" s="1"/>
      <c r="I97" s="1"/>
      <c r="J97" s="1"/>
      <c r="K97" s="1"/>
      <c r="L97" s="1"/>
      <c r="M97" s="1"/>
      <c r="N97" s="1"/>
      <c r="O97" s="1"/>
      <c r="P97" s="1"/>
      <c r="Q97" s="1"/>
      <c r="R97" s="1"/>
      <c r="S97" s="1761"/>
    </row>
    <row r="98" spans="1:19" ht="21.2" customHeight="1">
      <c r="A98" s="1"/>
      <c r="B98" s="1"/>
      <c r="C98" s="1" t="s">
        <v>72</v>
      </c>
      <c r="D98" s="37">
        <v>1500</v>
      </c>
      <c r="E98" s="1" t="s">
        <v>58</v>
      </c>
      <c r="F98" s="1"/>
      <c r="G98" s="1"/>
      <c r="H98" s="1"/>
      <c r="I98" s="1"/>
      <c r="J98" s="1"/>
      <c r="K98" s="1"/>
      <c r="L98" s="1"/>
      <c r="M98" s="1"/>
      <c r="N98" s="1"/>
      <c r="O98" s="1"/>
      <c r="P98" s="1"/>
      <c r="Q98" s="1"/>
      <c r="R98" s="1"/>
      <c r="S98" s="1761"/>
    </row>
    <row r="99" spans="1:19" ht="21.2" customHeight="1">
      <c r="A99" s="1"/>
      <c r="B99" s="1"/>
      <c r="C99" s="1" t="s">
        <v>60</v>
      </c>
      <c r="D99" s="38">
        <f>SUM(D95:D98)</f>
        <v>6000</v>
      </c>
      <c r="E99" s="1" t="s">
        <v>58</v>
      </c>
      <c r="F99" s="1"/>
      <c r="G99" s="1" t="s">
        <v>77</v>
      </c>
      <c r="H99" s="1"/>
      <c r="I99" s="1"/>
      <c r="J99" s="18" t="s">
        <v>24</v>
      </c>
      <c r="K99" s="1"/>
      <c r="L99" s="1"/>
      <c r="M99" s="39">
        <f>D99*25%</f>
        <v>1500</v>
      </c>
      <c r="N99" s="1" t="s">
        <v>62</v>
      </c>
      <c r="O99" s="1"/>
      <c r="P99" s="1"/>
      <c r="Q99" s="1"/>
      <c r="R99" s="1"/>
      <c r="S99" s="1761"/>
    </row>
    <row r="100" spans="1:19" ht="21.2" customHeight="1">
      <c r="A100" s="1"/>
      <c r="B100" s="1" t="s">
        <v>14</v>
      </c>
      <c r="C100" s="8" t="s">
        <v>22</v>
      </c>
      <c r="D100" s="8" t="s">
        <v>63</v>
      </c>
      <c r="E100" s="8"/>
      <c r="F100" s="1"/>
      <c r="G100" s="1765" t="s">
        <v>11</v>
      </c>
      <c r="H100" s="1765"/>
      <c r="I100" s="1765"/>
      <c r="J100" s="1765"/>
      <c r="K100" s="1765"/>
      <c r="L100" s="1765"/>
      <c r="M100" s="1765"/>
      <c r="N100" s="1765"/>
      <c r="O100" s="1765"/>
      <c r="P100" s="1765"/>
      <c r="Q100" s="1765"/>
      <c r="R100" s="1765"/>
      <c r="S100" s="1761"/>
    </row>
    <row r="101" spans="1:19" ht="21.2" customHeight="1">
      <c r="A101" s="1"/>
      <c r="B101" s="18" t="s">
        <v>23</v>
      </c>
      <c r="C101" s="19">
        <v>50000001</v>
      </c>
      <c r="D101" s="37">
        <v>18</v>
      </c>
      <c r="E101" s="15" t="s">
        <v>64</v>
      </c>
      <c r="F101" s="1"/>
      <c r="G101" s="15">
        <f>M99</f>
        <v>1500</v>
      </c>
      <c r="H101" s="8" t="s">
        <v>21</v>
      </c>
      <c r="I101" s="8">
        <f>D101</f>
        <v>18</v>
      </c>
      <c r="J101" s="1" t="s">
        <v>65</v>
      </c>
      <c r="K101" s="1"/>
      <c r="L101" s="1" t="s">
        <v>17</v>
      </c>
      <c r="M101" s="15">
        <f>C101</f>
        <v>50000001</v>
      </c>
      <c r="N101" s="1"/>
      <c r="O101" s="1" t="s">
        <v>18</v>
      </c>
      <c r="P101" s="1"/>
      <c r="Q101" s="40">
        <f>ROUND(G101*I101*100/M101,4)</f>
        <v>5.3999999999999999E-2</v>
      </c>
      <c r="R101" s="1"/>
      <c r="S101" s="1761"/>
    </row>
    <row r="102" spans="1:19" ht="21.2" customHeight="1">
      <c r="A102" s="1"/>
      <c r="B102" s="1"/>
      <c r="C102" s="19">
        <v>60000000</v>
      </c>
      <c r="D102" s="37">
        <v>18</v>
      </c>
      <c r="E102" s="15" t="s">
        <v>64</v>
      </c>
      <c r="F102" s="1"/>
      <c r="G102" s="15">
        <f>M99</f>
        <v>1500</v>
      </c>
      <c r="H102" s="8" t="s">
        <v>21</v>
      </c>
      <c r="I102" s="8">
        <f>D102</f>
        <v>18</v>
      </c>
      <c r="J102" s="1" t="s">
        <v>65</v>
      </c>
      <c r="K102" s="1"/>
      <c r="L102" s="1" t="s">
        <v>17</v>
      </c>
      <c r="M102" s="15">
        <f>C102</f>
        <v>60000000</v>
      </c>
      <c r="N102" s="1"/>
      <c r="O102" s="1" t="s">
        <v>18</v>
      </c>
      <c r="P102" s="1"/>
      <c r="Q102" s="40">
        <f>ROUND(G102*I102*100/M102,4)</f>
        <v>4.4999999999999998E-2</v>
      </c>
      <c r="R102" s="1"/>
      <c r="S102" s="1761"/>
    </row>
    <row r="103" spans="1:19" ht="21.2" customHeight="1">
      <c r="A103" s="1"/>
      <c r="B103" s="1"/>
      <c r="C103" s="19">
        <v>70000000</v>
      </c>
      <c r="D103" s="37">
        <v>20</v>
      </c>
      <c r="E103" s="15" t="s">
        <v>64</v>
      </c>
      <c r="F103" s="1"/>
      <c r="G103" s="15">
        <f>M99</f>
        <v>1500</v>
      </c>
      <c r="H103" s="8" t="s">
        <v>21</v>
      </c>
      <c r="I103" s="8">
        <f>D103</f>
        <v>20</v>
      </c>
      <c r="J103" s="1" t="s">
        <v>65</v>
      </c>
      <c r="K103" s="1"/>
      <c r="L103" s="1" t="s">
        <v>17</v>
      </c>
      <c r="M103" s="15">
        <f>C103</f>
        <v>70000000</v>
      </c>
      <c r="N103" s="1"/>
      <c r="O103" s="1" t="s">
        <v>18</v>
      </c>
      <c r="P103" s="1"/>
      <c r="Q103" s="40">
        <f>ROUND(G103*I103*100/M103,4)</f>
        <v>4.2900000000000001E-2</v>
      </c>
      <c r="R103" s="1"/>
      <c r="S103" s="1761"/>
    </row>
    <row r="104" spans="1:19" ht="21.2" customHeight="1">
      <c r="A104" s="1"/>
      <c r="B104" s="1"/>
      <c r="C104" s="19">
        <v>80000000</v>
      </c>
      <c r="D104" s="37">
        <v>20</v>
      </c>
      <c r="E104" s="15" t="s">
        <v>64</v>
      </c>
      <c r="F104" s="1"/>
      <c r="G104" s="15">
        <f>M99</f>
        <v>1500</v>
      </c>
      <c r="H104" s="8" t="s">
        <v>21</v>
      </c>
      <c r="I104" s="8">
        <f>D104</f>
        <v>20</v>
      </c>
      <c r="J104" s="1" t="s">
        <v>65</v>
      </c>
      <c r="K104" s="1"/>
      <c r="L104" s="1" t="s">
        <v>17</v>
      </c>
      <c r="M104" s="15">
        <f>C104</f>
        <v>80000000</v>
      </c>
      <c r="N104" s="1"/>
      <c r="O104" s="1" t="s">
        <v>18</v>
      </c>
      <c r="P104" s="1"/>
      <c r="Q104" s="40">
        <f>ROUND(G104*I104*100/M104,4)</f>
        <v>3.7499999999999999E-2</v>
      </c>
      <c r="R104" s="1"/>
      <c r="S104" s="1761"/>
    </row>
    <row r="105" spans="1:19" ht="21.2" customHeight="1">
      <c r="A105" s="1"/>
      <c r="B105" s="1"/>
      <c r="C105" s="19" t="s">
        <v>14</v>
      </c>
      <c r="D105" s="1"/>
      <c r="E105" s="1" t="s">
        <v>14</v>
      </c>
      <c r="F105" s="1"/>
      <c r="G105" s="1"/>
      <c r="H105" s="1"/>
      <c r="I105" s="1"/>
      <c r="J105" s="1"/>
      <c r="K105" s="1"/>
      <c r="L105" s="1"/>
      <c r="M105" s="41" t="s">
        <v>66</v>
      </c>
      <c r="N105" s="1"/>
      <c r="O105" s="1" t="s">
        <v>18</v>
      </c>
      <c r="P105" s="1"/>
      <c r="Q105" s="42">
        <f>ROUND((Q102+Q103+Q104)/3,4)</f>
        <v>4.1799999999999997E-2</v>
      </c>
      <c r="R105" s="1"/>
      <c r="S105" s="1761"/>
    </row>
    <row r="106" spans="1:19" ht="21.2" customHeight="1">
      <c r="A106" s="1"/>
      <c r="B106" s="1"/>
      <c r="C106" s="19" t="s">
        <v>14</v>
      </c>
      <c r="D106" s="1"/>
      <c r="E106" s="1" t="s">
        <v>14</v>
      </c>
      <c r="F106" s="1"/>
      <c r="G106" s="1"/>
      <c r="H106" s="1"/>
      <c r="I106" s="1"/>
      <c r="J106" s="1"/>
      <c r="K106" s="1"/>
      <c r="L106" s="1"/>
      <c r="M106" s="1"/>
      <c r="N106" s="1"/>
      <c r="O106" s="1"/>
      <c r="P106" s="1"/>
      <c r="Q106" s="1"/>
      <c r="R106" s="1"/>
      <c r="S106" s="1761"/>
    </row>
    <row r="107" spans="1:19" ht="21.2" customHeight="1">
      <c r="A107" s="1"/>
      <c r="B107" s="1"/>
      <c r="C107" s="19"/>
      <c r="D107" s="1"/>
      <c r="E107" s="1"/>
      <c r="F107" s="1"/>
      <c r="G107" s="1"/>
      <c r="H107" s="1"/>
      <c r="I107" s="1"/>
      <c r="J107" s="1"/>
      <c r="K107" s="1"/>
      <c r="L107" s="1"/>
      <c r="M107" s="1"/>
      <c r="N107" s="1"/>
      <c r="O107" s="1"/>
      <c r="P107" s="1"/>
      <c r="Q107" s="1"/>
      <c r="R107" s="1"/>
      <c r="S107" s="1761"/>
    </row>
    <row r="108" spans="1:19" ht="21.2" customHeight="1">
      <c r="A108" s="1766" t="s">
        <v>80</v>
      </c>
      <c r="B108" s="1766"/>
      <c r="C108" s="1766"/>
      <c r="D108" s="1766"/>
      <c r="E108" s="1766"/>
      <c r="F108" s="1766"/>
      <c r="G108" s="1766"/>
      <c r="H108" s="1766"/>
      <c r="I108" s="1766"/>
      <c r="J108" s="1766"/>
      <c r="K108" s="1766"/>
      <c r="L108" s="1766"/>
      <c r="M108" s="1766"/>
      <c r="N108" s="1766"/>
      <c r="O108" s="1766"/>
      <c r="P108" s="1766"/>
      <c r="Q108" s="1766"/>
      <c r="R108" s="1766"/>
      <c r="S108" s="1761"/>
    </row>
    <row r="109" spans="1:19" ht="21.2" customHeight="1">
      <c r="A109" s="33"/>
      <c r="B109" s="33"/>
      <c r="C109" s="33"/>
      <c r="D109" s="33"/>
      <c r="E109" s="33"/>
      <c r="F109" s="33"/>
      <c r="G109" s="33"/>
      <c r="H109" s="33"/>
      <c r="I109" s="33"/>
      <c r="J109" s="33"/>
      <c r="K109" s="33"/>
      <c r="L109" s="33"/>
      <c r="M109" s="33"/>
      <c r="N109" s="33"/>
      <c r="O109" s="33"/>
      <c r="P109" s="33"/>
      <c r="Q109" s="33"/>
      <c r="R109" s="33"/>
      <c r="S109" s="1761" t="s">
        <v>81</v>
      </c>
    </row>
    <row r="110" spans="1:19" ht="21.2" customHeight="1">
      <c r="A110" s="1"/>
      <c r="B110" s="8" t="s">
        <v>82</v>
      </c>
      <c r="C110" s="1" t="s">
        <v>83</v>
      </c>
      <c r="D110" s="1"/>
      <c r="E110" s="1"/>
      <c r="F110" s="1"/>
      <c r="G110" s="1"/>
      <c r="H110" s="1"/>
      <c r="I110" s="1"/>
      <c r="J110" s="1"/>
      <c r="K110" s="1"/>
      <c r="L110" s="1"/>
      <c r="M110" s="1"/>
      <c r="N110" s="1"/>
      <c r="O110" s="1"/>
      <c r="P110" s="1"/>
      <c r="Q110" s="1"/>
      <c r="R110" s="1"/>
      <c r="S110" s="1761"/>
    </row>
    <row r="111" spans="1:19" ht="21.2" customHeight="1">
      <c r="A111" s="1"/>
      <c r="B111" s="1"/>
      <c r="C111" s="1" t="s">
        <v>69</v>
      </c>
      <c r="D111" s="37">
        <v>1500</v>
      </c>
      <c r="E111" s="1" t="s">
        <v>58</v>
      </c>
      <c r="F111" s="1"/>
      <c r="G111" s="1"/>
      <c r="H111" s="1"/>
      <c r="I111" s="1"/>
      <c r="J111" s="1"/>
      <c r="K111" s="1"/>
      <c r="L111" s="1"/>
      <c r="M111" s="1"/>
      <c r="N111" s="1"/>
      <c r="O111" s="1"/>
      <c r="P111" s="1"/>
      <c r="Q111" s="1"/>
      <c r="R111" s="1"/>
      <c r="S111" s="1761"/>
    </row>
    <row r="112" spans="1:19" ht="21.2" customHeight="1">
      <c r="A112" s="1"/>
      <c r="B112" s="1"/>
      <c r="C112" s="1" t="s">
        <v>70</v>
      </c>
      <c r="D112" s="37">
        <v>1500</v>
      </c>
      <c r="E112" s="1" t="s">
        <v>58</v>
      </c>
      <c r="F112" s="1"/>
      <c r="G112" s="1"/>
      <c r="H112" s="1"/>
      <c r="I112" s="1"/>
      <c r="J112" s="1"/>
      <c r="K112" s="1"/>
      <c r="L112" s="1"/>
      <c r="M112" s="1"/>
      <c r="N112" s="1"/>
      <c r="O112" s="1"/>
      <c r="P112" s="1"/>
      <c r="Q112" s="1"/>
      <c r="R112" s="1"/>
      <c r="S112" s="1761"/>
    </row>
    <row r="113" spans="1:19" ht="21.2" customHeight="1">
      <c r="A113" s="1"/>
      <c r="B113" s="1"/>
      <c r="C113" s="1" t="s">
        <v>71</v>
      </c>
      <c r="D113" s="37">
        <v>1500</v>
      </c>
      <c r="E113" s="1" t="s">
        <v>58</v>
      </c>
      <c r="F113" s="1"/>
      <c r="G113" s="1"/>
      <c r="H113" s="1"/>
      <c r="I113" s="1"/>
      <c r="J113" s="1"/>
      <c r="K113" s="1"/>
      <c r="L113" s="1"/>
      <c r="M113" s="1"/>
      <c r="N113" s="1"/>
      <c r="O113" s="1"/>
      <c r="P113" s="1"/>
      <c r="Q113" s="1"/>
      <c r="R113" s="1"/>
      <c r="S113" s="1761"/>
    </row>
    <row r="114" spans="1:19" ht="21.2" customHeight="1">
      <c r="A114" s="1"/>
      <c r="B114" s="1"/>
      <c r="C114" s="1" t="s">
        <v>72</v>
      </c>
      <c r="D114" s="37">
        <v>1500</v>
      </c>
      <c r="E114" s="1" t="s">
        <v>58</v>
      </c>
      <c r="F114" s="1"/>
      <c r="G114" s="1"/>
      <c r="H114" s="1"/>
      <c r="I114" s="1"/>
      <c r="J114" s="1"/>
      <c r="K114" s="1"/>
      <c r="L114" s="1"/>
      <c r="M114" s="1"/>
      <c r="N114" s="1"/>
      <c r="O114" s="1"/>
      <c r="P114" s="1"/>
      <c r="Q114" s="1"/>
      <c r="R114" s="1"/>
      <c r="S114" s="1761"/>
    </row>
    <row r="115" spans="1:19" ht="21.2" customHeight="1">
      <c r="A115" s="1"/>
      <c r="B115" s="1"/>
      <c r="C115" s="1" t="s">
        <v>60</v>
      </c>
      <c r="D115" s="38">
        <f>SUM(D111:D114)</f>
        <v>6000</v>
      </c>
      <c r="E115" s="1" t="s">
        <v>58</v>
      </c>
      <c r="F115" s="1"/>
      <c r="G115" s="1" t="s">
        <v>84</v>
      </c>
      <c r="H115" s="1"/>
      <c r="I115" s="1"/>
      <c r="J115" s="18" t="s">
        <v>24</v>
      </c>
      <c r="K115" s="1"/>
      <c r="L115" s="1"/>
      <c r="M115" s="39">
        <f>D115*30%</f>
        <v>1800</v>
      </c>
      <c r="N115" s="1" t="s">
        <v>62</v>
      </c>
      <c r="O115" s="1"/>
      <c r="P115" s="1"/>
      <c r="Q115" s="1"/>
      <c r="R115" s="1"/>
      <c r="S115" s="1761"/>
    </row>
    <row r="116" spans="1:19" ht="21.2" customHeight="1">
      <c r="A116" s="1"/>
      <c r="B116" s="1" t="s">
        <v>14</v>
      </c>
      <c r="C116" s="8" t="s">
        <v>22</v>
      </c>
      <c r="D116" s="8" t="s">
        <v>63</v>
      </c>
      <c r="E116" s="8"/>
      <c r="F116" s="1"/>
      <c r="G116" s="1765" t="s">
        <v>11</v>
      </c>
      <c r="H116" s="1765"/>
      <c r="I116" s="1765"/>
      <c r="J116" s="1765"/>
      <c r="K116" s="1765"/>
      <c r="L116" s="1765"/>
      <c r="M116" s="1765"/>
      <c r="N116" s="1765"/>
      <c r="O116" s="1765"/>
      <c r="P116" s="1765"/>
      <c r="Q116" s="1765"/>
      <c r="R116" s="1765"/>
      <c r="S116" s="1761"/>
    </row>
    <row r="117" spans="1:19" ht="21.2" customHeight="1">
      <c r="A117" s="1"/>
      <c r="B117" s="18" t="s">
        <v>23</v>
      </c>
      <c r="C117" s="19">
        <v>80000001</v>
      </c>
      <c r="D117" s="37">
        <v>20</v>
      </c>
      <c r="E117" s="15" t="s">
        <v>64</v>
      </c>
      <c r="F117" s="1"/>
      <c r="G117" s="15">
        <f>M115</f>
        <v>1800</v>
      </c>
      <c r="H117" s="8" t="s">
        <v>21</v>
      </c>
      <c r="I117" s="8">
        <f>D117</f>
        <v>20</v>
      </c>
      <c r="J117" s="1" t="s">
        <v>65</v>
      </c>
      <c r="K117" s="1"/>
      <c r="L117" s="1" t="s">
        <v>17</v>
      </c>
      <c r="M117" s="15">
        <f>C117</f>
        <v>80000001</v>
      </c>
      <c r="N117" s="1"/>
      <c r="O117" s="1" t="s">
        <v>18</v>
      </c>
      <c r="P117" s="1"/>
      <c r="Q117" s="40">
        <f>ROUND(G117*I117*100/M117,4)</f>
        <v>4.4999999999999998E-2</v>
      </c>
      <c r="R117" s="1"/>
      <c r="S117" s="1761"/>
    </row>
    <row r="118" spans="1:19" ht="21.2" customHeight="1">
      <c r="A118" s="1"/>
      <c r="B118" s="1"/>
      <c r="C118" s="19">
        <v>90000000</v>
      </c>
      <c r="D118" s="37">
        <v>20</v>
      </c>
      <c r="E118" s="15" t="s">
        <v>64</v>
      </c>
      <c r="F118" s="1"/>
      <c r="G118" s="15">
        <f>M115</f>
        <v>1800</v>
      </c>
      <c r="H118" s="8" t="s">
        <v>21</v>
      </c>
      <c r="I118" s="8">
        <f>D118</f>
        <v>20</v>
      </c>
      <c r="J118" s="1" t="s">
        <v>65</v>
      </c>
      <c r="K118" s="1"/>
      <c r="L118" s="1" t="s">
        <v>17</v>
      </c>
      <c r="M118" s="15">
        <f>C118</f>
        <v>90000000</v>
      </c>
      <c r="N118" s="1"/>
      <c r="O118" s="1" t="s">
        <v>18</v>
      </c>
      <c r="P118" s="1"/>
      <c r="Q118" s="40">
        <f>ROUND(G118*I118*100/M118,4)</f>
        <v>0.04</v>
      </c>
      <c r="R118" s="1"/>
      <c r="S118" s="1761"/>
    </row>
    <row r="119" spans="1:19" ht="21.2" customHeight="1">
      <c r="A119" s="1"/>
      <c r="B119" s="1"/>
      <c r="C119" s="19">
        <v>100000000</v>
      </c>
      <c r="D119" s="37">
        <v>20</v>
      </c>
      <c r="E119" s="15" t="s">
        <v>64</v>
      </c>
      <c r="F119" s="1"/>
      <c r="G119" s="15">
        <f>M115</f>
        <v>1800</v>
      </c>
      <c r="H119" s="8" t="s">
        <v>21</v>
      </c>
      <c r="I119" s="8">
        <f>D119</f>
        <v>20</v>
      </c>
      <c r="J119" s="1" t="s">
        <v>65</v>
      </c>
      <c r="K119" s="1"/>
      <c r="L119" s="1" t="s">
        <v>17</v>
      </c>
      <c r="M119" s="15">
        <f>C119</f>
        <v>100000000</v>
      </c>
      <c r="N119" s="1"/>
      <c r="O119" s="1" t="s">
        <v>18</v>
      </c>
      <c r="P119" s="1"/>
      <c r="Q119" s="40">
        <f>ROUND(G119*I119*100/M119,4)</f>
        <v>3.5999999999999997E-2</v>
      </c>
      <c r="R119" s="1"/>
      <c r="S119" s="1761"/>
    </row>
    <row r="120" spans="1:19" ht="21.2" customHeight="1">
      <c r="A120" s="1"/>
      <c r="B120" s="1"/>
      <c r="C120" s="1"/>
      <c r="D120" s="1"/>
      <c r="E120" s="1"/>
      <c r="F120" s="1"/>
      <c r="G120" s="1"/>
      <c r="H120" s="1"/>
      <c r="I120" s="1"/>
      <c r="J120" s="1"/>
      <c r="K120" s="1"/>
      <c r="L120" s="1"/>
      <c r="M120" s="41" t="s">
        <v>66</v>
      </c>
      <c r="N120" s="1"/>
      <c r="O120" s="1" t="s">
        <v>18</v>
      </c>
      <c r="P120" s="1"/>
      <c r="Q120" s="42">
        <f>ROUND((Q117+Q118+Q119)/3,4)</f>
        <v>4.0300000000000002E-2</v>
      </c>
      <c r="R120" s="1"/>
      <c r="S120" s="1761"/>
    </row>
    <row r="121" spans="1:19" ht="21.2" customHeight="1">
      <c r="A121" s="1"/>
      <c r="B121" s="8" t="s">
        <v>85</v>
      </c>
      <c r="C121" s="1" t="s">
        <v>86</v>
      </c>
      <c r="D121" s="1"/>
      <c r="E121" s="1"/>
      <c r="F121" s="1"/>
      <c r="G121" s="1"/>
      <c r="H121" s="1"/>
      <c r="I121" s="1"/>
      <c r="J121" s="1"/>
      <c r="K121" s="1"/>
      <c r="L121" s="1"/>
      <c r="M121" s="1"/>
      <c r="N121" s="1"/>
      <c r="O121" s="1"/>
      <c r="P121" s="1"/>
      <c r="Q121" s="1"/>
      <c r="R121" s="1"/>
      <c r="S121" s="1761"/>
    </row>
    <row r="122" spans="1:19" ht="21.2" customHeight="1">
      <c r="A122" s="1"/>
      <c r="B122" s="1"/>
      <c r="C122" s="1" t="s">
        <v>69</v>
      </c>
      <c r="D122" s="37">
        <v>1500</v>
      </c>
      <c r="E122" s="1" t="s">
        <v>58</v>
      </c>
      <c r="F122" s="1"/>
      <c r="G122" s="1"/>
      <c r="H122" s="1"/>
      <c r="I122" s="1"/>
      <c r="J122" s="1"/>
      <c r="K122" s="1"/>
      <c r="L122" s="1"/>
      <c r="M122" s="1"/>
      <c r="N122" s="1"/>
      <c r="O122" s="1"/>
      <c r="P122" s="1"/>
      <c r="Q122" s="1"/>
      <c r="R122" s="1"/>
      <c r="S122" s="1761"/>
    </row>
    <row r="123" spans="1:19" ht="21.2" customHeight="1">
      <c r="A123" s="1"/>
      <c r="B123" s="1"/>
      <c r="C123" s="1" t="s">
        <v>70</v>
      </c>
      <c r="D123" s="37">
        <v>1500</v>
      </c>
      <c r="E123" s="1" t="s">
        <v>58</v>
      </c>
      <c r="F123" s="1"/>
      <c r="G123" s="1"/>
      <c r="H123" s="1"/>
      <c r="I123" s="1"/>
      <c r="J123" s="1"/>
      <c r="K123" s="1"/>
      <c r="L123" s="1"/>
      <c r="M123" s="1"/>
      <c r="N123" s="1"/>
      <c r="O123" s="1"/>
      <c r="P123" s="1"/>
      <c r="Q123" s="1"/>
      <c r="R123" s="1"/>
      <c r="S123" s="1761"/>
    </row>
    <row r="124" spans="1:19" ht="21.2" customHeight="1">
      <c r="A124" s="1"/>
      <c r="B124" s="1"/>
      <c r="C124" s="1" t="s">
        <v>71</v>
      </c>
      <c r="D124" s="37">
        <v>1500</v>
      </c>
      <c r="E124" s="1" t="s">
        <v>58</v>
      </c>
      <c r="F124" s="1"/>
      <c r="G124" s="1"/>
      <c r="H124" s="1"/>
      <c r="I124" s="1"/>
      <c r="J124" s="1"/>
      <c r="K124" s="1"/>
      <c r="L124" s="1"/>
      <c r="M124" s="1"/>
      <c r="N124" s="1"/>
      <c r="O124" s="1"/>
      <c r="P124" s="1"/>
      <c r="Q124" s="1"/>
      <c r="R124" s="1"/>
      <c r="S124" s="1761"/>
    </row>
    <row r="125" spans="1:19" ht="21.2" customHeight="1">
      <c r="A125" s="1"/>
      <c r="B125" s="1"/>
      <c r="C125" s="1" t="s">
        <v>72</v>
      </c>
      <c r="D125" s="37">
        <v>1500</v>
      </c>
      <c r="E125" s="1" t="s">
        <v>58</v>
      </c>
      <c r="F125" s="1"/>
      <c r="G125" s="1"/>
      <c r="H125" s="1"/>
      <c r="I125" s="1"/>
      <c r="J125" s="1"/>
      <c r="K125" s="1"/>
      <c r="L125" s="1"/>
      <c r="M125" s="1"/>
      <c r="N125" s="1"/>
      <c r="O125" s="1"/>
      <c r="P125" s="1"/>
      <c r="Q125" s="1"/>
      <c r="R125" s="1"/>
      <c r="S125" s="1761"/>
    </row>
    <row r="126" spans="1:19" ht="21.2" customHeight="1">
      <c r="A126" s="1"/>
      <c r="B126" s="1"/>
      <c r="C126" s="1" t="s">
        <v>87</v>
      </c>
      <c r="D126" s="37">
        <v>1500</v>
      </c>
      <c r="E126" s="1" t="s">
        <v>58</v>
      </c>
      <c r="F126" s="1"/>
      <c r="G126" s="1"/>
      <c r="H126" s="1"/>
      <c r="I126" s="1"/>
      <c r="J126" s="1"/>
      <c r="K126" s="1"/>
      <c r="L126" s="1"/>
      <c r="M126" s="1"/>
      <c r="N126" s="1"/>
      <c r="O126" s="1"/>
      <c r="P126" s="1"/>
      <c r="Q126" s="1"/>
      <c r="R126" s="1"/>
      <c r="S126" s="1761"/>
    </row>
    <row r="127" spans="1:19" ht="21.2" customHeight="1">
      <c r="A127" s="1"/>
      <c r="B127" s="1" t="s">
        <v>14</v>
      </c>
      <c r="C127" s="1" t="s">
        <v>60</v>
      </c>
      <c r="D127" s="38">
        <f>SUM(D122:D126)</f>
        <v>7500</v>
      </c>
      <c r="E127" s="1" t="s">
        <v>58</v>
      </c>
      <c r="F127" s="1"/>
      <c r="G127" s="1" t="s">
        <v>84</v>
      </c>
      <c r="H127" s="1"/>
      <c r="I127" s="1"/>
      <c r="J127" s="18" t="s">
        <v>24</v>
      </c>
      <c r="K127" s="1"/>
      <c r="L127" s="1"/>
      <c r="M127" s="39">
        <f>D127*30%</f>
        <v>2250</v>
      </c>
      <c r="N127" s="1" t="s">
        <v>62</v>
      </c>
      <c r="O127" s="1"/>
      <c r="P127" s="1"/>
      <c r="Q127" s="1"/>
      <c r="R127" s="1"/>
      <c r="S127" s="1761"/>
    </row>
    <row r="128" spans="1:19" ht="21.2" customHeight="1">
      <c r="A128" s="1"/>
      <c r="B128" s="1" t="s">
        <v>14</v>
      </c>
      <c r="C128" s="8" t="s">
        <v>22</v>
      </c>
      <c r="D128" s="8" t="s">
        <v>63</v>
      </c>
      <c r="E128" s="8"/>
      <c r="F128" s="1"/>
      <c r="G128" s="1765" t="s">
        <v>11</v>
      </c>
      <c r="H128" s="1765"/>
      <c r="I128" s="1765"/>
      <c r="J128" s="1765"/>
      <c r="K128" s="1765"/>
      <c r="L128" s="1765"/>
      <c r="M128" s="1765"/>
      <c r="N128" s="1765"/>
      <c r="O128" s="1765"/>
      <c r="P128" s="1765"/>
      <c r="Q128" s="1765"/>
      <c r="R128" s="1765"/>
      <c r="S128" s="1761"/>
    </row>
    <row r="129" spans="1:19" ht="21.2" customHeight="1">
      <c r="A129" s="1"/>
      <c r="B129" s="18" t="s">
        <v>23</v>
      </c>
      <c r="C129" s="19">
        <v>100000001</v>
      </c>
      <c r="D129" s="37">
        <v>20</v>
      </c>
      <c r="E129" s="15" t="s">
        <v>64</v>
      </c>
      <c r="F129" s="1"/>
      <c r="G129" s="15">
        <f>M127</f>
        <v>2250</v>
      </c>
      <c r="H129" s="8" t="s">
        <v>21</v>
      </c>
      <c r="I129" s="8">
        <f>D129</f>
        <v>20</v>
      </c>
      <c r="J129" s="1" t="s">
        <v>65</v>
      </c>
      <c r="K129" s="1"/>
      <c r="L129" s="1" t="s">
        <v>17</v>
      </c>
      <c r="M129" s="15">
        <f>C129</f>
        <v>100000001</v>
      </c>
      <c r="N129" s="1"/>
      <c r="O129" s="1" t="s">
        <v>18</v>
      </c>
      <c r="P129" s="1"/>
      <c r="Q129" s="40">
        <f>ROUND(G129*I129*100/M129,4)</f>
        <v>4.4999999999999998E-2</v>
      </c>
      <c r="R129" s="1"/>
      <c r="S129" s="1761"/>
    </row>
    <row r="130" spans="1:19" ht="21.2" customHeight="1">
      <c r="A130" s="1"/>
      <c r="B130" s="1"/>
      <c r="C130" s="19">
        <v>150000000</v>
      </c>
      <c r="D130" s="37">
        <v>22</v>
      </c>
      <c r="E130" s="15" t="s">
        <v>64</v>
      </c>
      <c r="F130" s="1"/>
      <c r="G130" s="15">
        <f>M127</f>
        <v>2250</v>
      </c>
      <c r="H130" s="8" t="s">
        <v>21</v>
      </c>
      <c r="I130" s="8">
        <f>D130</f>
        <v>22</v>
      </c>
      <c r="J130" s="1" t="s">
        <v>65</v>
      </c>
      <c r="K130" s="1"/>
      <c r="L130" s="1" t="s">
        <v>17</v>
      </c>
      <c r="M130" s="15">
        <f>C130</f>
        <v>150000000</v>
      </c>
      <c r="N130" s="1"/>
      <c r="O130" s="1" t="s">
        <v>18</v>
      </c>
      <c r="P130" s="1"/>
      <c r="Q130" s="40">
        <f>ROUND(G130*I130*100/M130,4)</f>
        <v>3.3000000000000002E-2</v>
      </c>
      <c r="R130" s="1"/>
      <c r="S130" s="1761"/>
    </row>
    <row r="131" spans="1:19" ht="21.2" customHeight="1">
      <c r="A131" s="1"/>
      <c r="B131" s="1"/>
      <c r="C131" s="19">
        <v>200000000</v>
      </c>
      <c r="D131" s="37">
        <v>24</v>
      </c>
      <c r="E131" s="15" t="s">
        <v>64</v>
      </c>
      <c r="F131" s="1"/>
      <c r="G131" s="15">
        <f>M127</f>
        <v>2250</v>
      </c>
      <c r="H131" s="8" t="s">
        <v>21</v>
      </c>
      <c r="I131" s="8">
        <f>D131</f>
        <v>24</v>
      </c>
      <c r="J131" s="1" t="s">
        <v>65</v>
      </c>
      <c r="K131" s="1"/>
      <c r="L131" s="1" t="s">
        <v>17</v>
      </c>
      <c r="M131" s="15">
        <f>C131</f>
        <v>200000000</v>
      </c>
      <c r="N131" s="1"/>
      <c r="O131" s="1" t="s">
        <v>18</v>
      </c>
      <c r="P131" s="1"/>
      <c r="Q131" s="40">
        <f>ROUND(G131*I131*100/M131,4)</f>
        <v>2.7E-2</v>
      </c>
      <c r="R131" s="1"/>
      <c r="S131" s="1761"/>
    </row>
    <row r="132" spans="1:19" ht="21.2" customHeight="1">
      <c r="A132" s="1"/>
      <c r="B132" s="1"/>
      <c r="C132" s="19">
        <v>250000000</v>
      </c>
      <c r="D132" s="37">
        <v>28</v>
      </c>
      <c r="E132" s="15" t="s">
        <v>64</v>
      </c>
      <c r="F132" s="1"/>
      <c r="G132" s="15">
        <f>M127</f>
        <v>2250</v>
      </c>
      <c r="H132" s="8" t="s">
        <v>21</v>
      </c>
      <c r="I132" s="8">
        <f>D132</f>
        <v>28</v>
      </c>
      <c r="J132" s="1" t="s">
        <v>65</v>
      </c>
      <c r="K132" s="1"/>
      <c r="L132" s="1" t="s">
        <v>17</v>
      </c>
      <c r="M132" s="15">
        <f>C132</f>
        <v>250000000</v>
      </c>
      <c r="N132" s="1"/>
      <c r="O132" s="1" t="s">
        <v>18</v>
      </c>
      <c r="P132" s="1"/>
      <c r="Q132" s="40">
        <f>ROUND(G132*I132*100/M132,4)</f>
        <v>2.52E-2</v>
      </c>
      <c r="R132" s="1"/>
      <c r="S132" s="1761"/>
    </row>
    <row r="133" spans="1:19" ht="21.2" customHeight="1">
      <c r="A133" s="1"/>
      <c r="B133" s="1"/>
      <c r="C133" s="19">
        <v>300000000</v>
      </c>
      <c r="D133" s="37">
        <v>30</v>
      </c>
      <c r="E133" s="15" t="s">
        <v>64</v>
      </c>
      <c r="F133" s="1"/>
      <c r="G133" s="15">
        <f>M127</f>
        <v>2250</v>
      </c>
      <c r="H133" s="8" t="s">
        <v>21</v>
      </c>
      <c r="I133" s="8">
        <f>D133</f>
        <v>30</v>
      </c>
      <c r="J133" s="1" t="s">
        <v>65</v>
      </c>
      <c r="K133" s="1"/>
      <c r="L133" s="1" t="s">
        <v>17</v>
      </c>
      <c r="M133" s="15">
        <f>C133</f>
        <v>300000000</v>
      </c>
      <c r="N133" s="1"/>
      <c r="O133" s="1" t="s">
        <v>18</v>
      </c>
      <c r="P133" s="1"/>
      <c r="Q133" s="40">
        <f>ROUND(G133*I133*100/M133,4)</f>
        <v>2.2499999999999999E-2</v>
      </c>
      <c r="R133" s="1"/>
      <c r="S133" s="1761"/>
    </row>
    <row r="134" spans="1:19" ht="21.2" customHeight="1">
      <c r="A134" s="1"/>
      <c r="B134" s="1"/>
      <c r="C134" s="1"/>
      <c r="D134" s="1"/>
      <c r="E134" s="1"/>
      <c r="F134" s="1"/>
      <c r="G134" s="1"/>
      <c r="H134" s="1"/>
      <c r="I134" s="1"/>
      <c r="J134" s="1"/>
      <c r="K134" s="1"/>
      <c r="L134" s="1"/>
      <c r="M134" s="41" t="s">
        <v>66</v>
      </c>
      <c r="N134" s="1"/>
      <c r="O134" s="1" t="s">
        <v>18</v>
      </c>
      <c r="P134" s="1"/>
      <c r="Q134" s="42">
        <f>ROUND((Q129+Q130+Q131+Q132+Q133)/5,4)</f>
        <v>3.0499999999999999E-2</v>
      </c>
      <c r="R134" s="1"/>
      <c r="S134" s="1761"/>
    </row>
    <row r="135" spans="1:19" ht="21.2" customHeight="1">
      <c r="A135" s="1766" t="s">
        <v>88</v>
      </c>
      <c r="B135" s="1766"/>
      <c r="C135" s="1766"/>
      <c r="D135" s="1766"/>
      <c r="E135" s="1766"/>
      <c r="F135" s="1766"/>
      <c r="G135" s="1766"/>
      <c r="H135" s="1766"/>
      <c r="I135" s="1766"/>
      <c r="J135" s="1766"/>
      <c r="K135" s="1766"/>
      <c r="L135" s="1766"/>
      <c r="M135" s="1766"/>
      <c r="N135" s="1766"/>
      <c r="O135" s="1766"/>
      <c r="P135" s="1766"/>
      <c r="Q135" s="1766"/>
      <c r="R135" s="1766"/>
      <c r="S135" s="1761"/>
    </row>
    <row r="136" spans="1:19" ht="21.2" customHeight="1">
      <c r="A136" s="1"/>
      <c r="B136" s="1"/>
      <c r="C136" s="1"/>
      <c r="D136" s="1"/>
      <c r="E136" s="1"/>
      <c r="F136" s="1"/>
      <c r="G136" s="1"/>
      <c r="H136" s="1"/>
      <c r="I136" s="1"/>
      <c r="J136" s="1"/>
      <c r="K136" s="1"/>
      <c r="L136" s="1"/>
      <c r="M136" s="1"/>
      <c r="N136" s="1"/>
      <c r="O136" s="1"/>
      <c r="P136" s="1"/>
      <c r="Q136" s="1"/>
      <c r="R136" s="1"/>
      <c r="S136" s="1761" t="s">
        <v>89</v>
      </c>
    </row>
    <row r="137" spans="1:19" ht="21.2" customHeight="1">
      <c r="A137" s="1"/>
      <c r="B137" s="8" t="s">
        <v>90</v>
      </c>
      <c r="C137" s="1" t="s">
        <v>91</v>
      </c>
      <c r="D137" s="1"/>
      <c r="E137" s="1"/>
      <c r="F137" s="1"/>
      <c r="G137" s="1"/>
      <c r="H137" s="1"/>
      <c r="I137" s="1"/>
      <c r="J137" s="1"/>
      <c r="K137" s="1"/>
      <c r="L137" s="1"/>
      <c r="M137" s="1"/>
      <c r="N137" s="1"/>
      <c r="O137" s="1"/>
      <c r="P137" s="1"/>
      <c r="Q137" s="1"/>
      <c r="R137" s="1"/>
      <c r="S137" s="1761"/>
    </row>
    <row r="138" spans="1:19" ht="21.2" customHeight="1">
      <c r="A138" s="1"/>
      <c r="B138" s="1"/>
      <c r="C138" s="1" t="s">
        <v>69</v>
      </c>
      <c r="D138" s="37">
        <v>1500</v>
      </c>
      <c r="E138" s="1" t="s">
        <v>58</v>
      </c>
      <c r="F138" s="1"/>
      <c r="G138" s="1"/>
      <c r="H138" s="1"/>
      <c r="I138" s="1"/>
      <c r="J138" s="1"/>
      <c r="K138" s="1"/>
      <c r="L138" s="1"/>
      <c r="M138" s="1"/>
      <c r="N138" s="1"/>
      <c r="O138" s="1"/>
      <c r="P138" s="1"/>
      <c r="Q138" s="1"/>
      <c r="R138" s="1"/>
      <c r="S138" s="1761"/>
    </row>
    <row r="139" spans="1:19" ht="21.2" customHeight="1">
      <c r="A139" s="1"/>
      <c r="B139" s="1"/>
      <c r="C139" s="1" t="s">
        <v>70</v>
      </c>
      <c r="D139" s="37">
        <v>1500</v>
      </c>
      <c r="E139" s="1" t="s">
        <v>58</v>
      </c>
      <c r="F139" s="1"/>
      <c r="G139" s="1"/>
      <c r="H139" s="1"/>
      <c r="I139" s="1"/>
      <c r="J139" s="1"/>
      <c r="K139" s="1"/>
      <c r="L139" s="1"/>
      <c r="M139" s="1"/>
      <c r="N139" s="1"/>
      <c r="O139" s="1"/>
      <c r="P139" s="1"/>
      <c r="Q139" s="1"/>
      <c r="R139" s="1"/>
      <c r="S139" s="1761"/>
    </row>
    <row r="140" spans="1:19" ht="21.2" customHeight="1">
      <c r="A140" s="1"/>
      <c r="B140" s="1"/>
      <c r="C140" s="1" t="s">
        <v>71</v>
      </c>
      <c r="D140" s="37">
        <v>1500</v>
      </c>
      <c r="E140" s="1" t="s">
        <v>58</v>
      </c>
      <c r="F140" s="1"/>
      <c r="G140" s="1"/>
      <c r="H140" s="1"/>
      <c r="I140" s="1"/>
      <c r="J140" s="1"/>
      <c r="K140" s="1"/>
      <c r="L140" s="1"/>
      <c r="M140" s="1"/>
      <c r="N140" s="1"/>
      <c r="O140" s="1"/>
      <c r="P140" s="1"/>
      <c r="Q140" s="1"/>
      <c r="R140" s="1"/>
      <c r="S140" s="1761"/>
    </row>
    <row r="141" spans="1:19" ht="21.2" customHeight="1">
      <c r="A141" s="1"/>
      <c r="B141" s="1"/>
      <c r="C141" s="1" t="s">
        <v>72</v>
      </c>
      <c r="D141" s="37">
        <v>1500</v>
      </c>
      <c r="E141" s="1" t="s">
        <v>58</v>
      </c>
      <c r="F141" s="1"/>
      <c r="G141" s="1"/>
      <c r="H141" s="1"/>
      <c r="I141" s="1"/>
      <c r="J141" s="1"/>
      <c r="K141" s="1"/>
      <c r="L141" s="1"/>
      <c r="M141" s="1"/>
      <c r="N141" s="1"/>
      <c r="O141" s="1"/>
      <c r="P141" s="1"/>
      <c r="Q141" s="1"/>
      <c r="R141" s="1"/>
      <c r="S141" s="1761"/>
    </row>
    <row r="142" spans="1:19" ht="21.2" customHeight="1">
      <c r="A142" s="1"/>
      <c r="B142" s="1"/>
      <c r="C142" s="1" t="s">
        <v>87</v>
      </c>
      <c r="D142" s="37">
        <v>1500</v>
      </c>
      <c r="E142" s="1" t="s">
        <v>58</v>
      </c>
      <c r="F142" s="1"/>
      <c r="G142" s="1"/>
      <c r="H142" s="1"/>
      <c r="I142" s="1"/>
      <c r="J142" s="1"/>
      <c r="K142" s="1"/>
      <c r="L142" s="1"/>
      <c r="M142" s="1"/>
      <c r="N142" s="1"/>
      <c r="O142" s="1"/>
      <c r="P142" s="1"/>
      <c r="Q142" s="1"/>
      <c r="R142" s="1"/>
      <c r="S142" s="1761"/>
    </row>
    <row r="143" spans="1:19" ht="21.2" customHeight="1">
      <c r="A143" s="1"/>
      <c r="B143" s="1" t="s">
        <v>14</v>
      </c>
      <c r="C143" s="1" t="s">
        <v>60</v>
      </c>
      <c r="D143" s="38">
        <f>SUM(D138:D142)</f>
        <v>7500</v>
      </c>
      <c r="E143" s="1" t="s">
        <v>58</v>
      </c>
      <c r="F143" s="1"/>
      <c r="G143" s="1" t="s">
        <v>92</v>
      </c>
      <c r="H143" s="1"/>
      <c r="I143" s="1"/>
      <c r="J143" s="18" t="s">
        <v>24</v>
      </c>
      <c r="K143" s="1"/>
      <c r="L143" s="1"/>
      <c r="M143" s="39">
        <f>D143*40%</f>
        <v>3000</v>
      </c>
      <c r="N143" s="1" t="s">
        <v>62</v>
      </c>
      <c r="O143" s="1"/>
      <c r="P143" s="1"/>
      <c r="Q143" s="1"/>
      <c r="R143" s="1"/>
      <c r="S143" s="1761"/>
    </row>
    <row r="144" spans="1:19" ht="21.2" customHeight="1">
      <c r="A144" s="1"/>
      <c r="B144" s="1" t="s">
        <v>14</v>
      </c>
      <c r="C144" s="8" t="s">
        <v>22</v>
      </c>
      <c r="D144" s="8" t="s">
        <v>63</v>
      </c>
      <c r="E144" s="8"/>
      <c r="F144" s="1"/>
      <c r="G144" s="1765" t="s">
        <v>11</v>
      </c>
      <c r="H144" s="1765"/>
      <c r="I144" s="1765"/>
      <c r="J144" s="1765"/>
      <c r="K144" s="1765"/>
      <c r="L144" s="1765"/>
      <c r="M144" s="1765"/>
      <c r="N144" s="1765"/>
      <c r="O144" s="1765"/>
      <c r="P144" s="1765"/>
      <c r="Q144" s="1765"/>
      <c r="R144" s="1765"/>
      <c r="S144" s="1761"/>
    </row>
    <row r="145" spans="1:19" ht="21.2" customHeight="1">
      <c r="A145" s="1"/>
      <c r="B145" s="18" t="s">
        <v>23</v>
      </c>
      <c r="C145" s="19">
        <v>300000001</v>
      </c>
      <c r="D145" s="37">
        <v>30</v>
      </c>
      <c r="E145" s="15" t="s">
        <v>64</v>
      </c>
      <c r="F145" s="1"/>
      <c r="G145" s="15">
        <f>M143</f>
        <v>3000</v>
      </c>
      <c r="H145" s="8" t="s">
        <v>21</v>
      </c>
      <c r="I145" s="8">
        <f>D145</f>
        <v>30</v>
      </c>
      <c r="J145" s="1" t="s">
        <v>65</v>
      </c>
      <c r="K145" s="1"/>
      <c r="L145" s="1" t="s">
        <v>17</v>
      </c>
      <c r="M145" s="15">
        <f>C145</f>
        <v>300000001</v>
      </c>
      <c r="N145" s="1"/>
      <c r="O145" s="1" t="s">
        <v>18</v>
      </c>
      <c r="P145" s="1"/>
      <c r="Q145" s="40">
        <f>ROUND(G145*I145*100/M145,4)</f>
        <v>0.03</v>
      </c>
      <c r="R145" s="1"/>
      <c r="S145" s="1761"/>
    </row>
    <row r="146" spans="1:19" ht="21.2" customHeight="1">
      <c r="A146" s="1"/>
      <c r="B146" s="1"/>
      <c r="C146" s="19">
        <v>350000000</v>
      </c>
      <c r="D146" s="37">
        <v>32</v>
      </c>
      <c r="E146" s="15" t="s">
        <v>64</v>
      </c>
      <c r="F146" s="1"/>
      <c r="G146" s="15">
        <f>M143</f>
        <v>3000</v>
      </c>
      <c r="H146" s="8" t="s">
        <v>21</v>
      </c>
      <c r="I146" s="8">
        <f>D146</f>
        <v>32</v>
      </c>
      <c r="J146" s="1" t="s">
        <v>65</v>
      </c>
      <c r="K146" s="1"/>
      <c r="L146" s="1" t="s">
        <v>17</v>
      </c>
      <c r="M146" s="15">
        <f>C146</f>
        <v>350000000</v>
      </c>
      <c r="N146" s="1"/>
      <c r="O146" s="1" t="s">
        <v>18</v>
      </c>
      <c r="P146" s="1"/>
      <c r="Q146" s="40">
        <f>ROUND(G146*I146*100/M146,4)</f>
        <v>2.7400000000000001E-2</v>
      </c>
      <c r="R146" s="1"/>
      <c r="S146" s="1761"/>
    </row>
    <row r="147" spans="1:19" ht="21.2" customHeight="1">
      <c r="A147" s="1"/>
      <c r="B147" s="1"/>
      <c r="C147" s="19">
        <v>400000000</v>
      </c>
      <c r="D147" s="37">
        <v>36</v>
      </c>
      <c r="E147" s="15" t="s">
        <v>64</v>
      </c>
      <c r="F147" s="1"/>
      <c r="G147" s="15">
        <f>M143</f>
        <v>3000</v>
      </c>
      <c r="H147" s="8" t="s">
        <v>21</v>
      </c>
      <c r="I147" s="8">
        <f>D147</f>
        <v>36</v>
      </c>
      <c r="J147" s="1" t="s">
        <v>65</v>
      </c>
      <c r="K147" s="1"/>
      <c r="L147" s="1" t="s">
        <v>17</v>
      </c>
      <c r="M147" s="15">
        <f>C147</f>
        <v>400000000</v>
      </c>
      <c r="N147" s="1"/>
      <c r="O147" s="1" t="s">
        <v>18</v>
      </c>
      <c r="P147" s="1"/>
      <c r="Q147" s="40">
        <f>ROUND(G147*I147*100/M147,4)</f>
        <v>2.7E-2</v>
      </c>
      <c r="R147" s="1"/>
      <c r="S147" s="1761"/>
    </row>
    <row r="148" spans="1:19" ht="21.2" customHeight="1">
      <c r="A148" s="1"/>
      <c r="B148" s="1"/>
      <c r="C148" s="19">
        <v>500000000</v>
      </c>
      <c r="D148" s="37">
        <v>36</v>
      </c>
      <c r="E148" s="15" t="s">
        <v>64</v>
      </c>
      <c r="F148" s="1"/>
      <c r="G148" s="15">
        <f>M143</f>
        <v>3000</v>
      </c>
      <c r="H148" s="8" t="s">
        <v>21</v>
      </c>
      <c r="I148" s="8">
        <f>D148</f>
        <v>36</v>
      </c>
      <c r="J148" s="1" t="s">
        <v>65</v>
      </c>
      <c r="K148" s="1"/>
      <c r="L148" s="1" t="s">
        <v>17</v>
      </c>
      <c r="M148" s="15">
        <f>C148</f>
        <v>500000000</v>
      </c>
      <c r="N148" s="1"/>
      <c r="O148" s="1" t="s">
        <v>18</v>
      </c>
      <c r="P148" s="1"/>
      <c r="Q148" s="40">
        <f>ROUND(G148*I148*100/M148,4)</f>
        <v>2.1600000000000001E-2</v>
      </c>
      <c r="R148" s="1"/>
      <c r="S148" s="1761"/>
    </row>
    <row r="149" spans="1:19" ht="21.2" customHeight="1">
      <c r="A149" s="1"/>
      <c r="B149" s="1"/>
      <c r="C149" s="19">
        <v>1000000000</v>
      </c>
      <c r="D149" s="37">
        <v>40</v>
      </c>
      <c r="E149" s="15" t="s">
        <v>64</v>
      </c>
      <c r="F149" s="1"/>
      <c r="G149" s="15">
        <f>M143</f>
        <v>3000</v>
      </c>
      <c r="H149" s="8" t="s">
        <v>21</v>
      </c>
      <c r="I149" s="8">
        <f>D149</f>
        <v>40</v>
      </c>
      <c r="J149" s="1" t="s">
        <v>65</v>
      </c>
      <c r="K149" s="1"/>
      <c r="L149" s="1" t="s">
        <v>17</v>
      </c>
      <c r="M149" s="15">
        <f>C149</f>
        <v>1000000000</v>
      </c>
      <c r="N149" s="1"/>
      <c r="O149" s="1" t="s">
        <v>18</v>
      </c>
      <c r="P149" s="1"/>
      <c r="Q149" s="40">
        <f>ROUND(G149*I149*100/M149,4)</f>
        <v>1.2E-2</v>
      </c>
      <c r="R149" s="1"/>
      <c r="S149" s="1761"/>
    </row>
    <row r="150" spans="1:19" ht="21.2" customHeight="1">
      <c r="A150" s="1"/>
      <c r="B150" s="1"/>
      <c r="C150" s="1"/>
      <c r="D150" s="1"/>
      <c r="E150" s="1"/>
      <c r="F150" s="1"/>
      <c r="G150" s="1"/>
      <c r="H150" s="1"/>
      <c r="I150" s="1"/>
      <c r="J150" s="1"/>
      <c r="K150" s="1"/>
      <c r="L150" s="1"/>
      <c r="M150" s="41" t="s">
        <v>66</v>
      </c>
      <c r="N150" s="1"/>
      <c r="O150" s="1" t="s">
        <v>18</v>
      </c>
      <c r="P150" s="1"/>
      <c r="Q150" s="42">
        <f>ROUND((Q145+Q146+Q147+Q148+Q149)/5,4)</f>
        <v>2.3599999999999999E-2</v>
      </c>
      <c r="R150" s="1"/>
      <c r="S150" s="1761"/>
    </row>
    <row r="151" spans="1:19" ht="21.2" customHeight="1">
      <c r="A151" s="1"/>
      <c r="B151" s="1"/>
      <c r="C151" s="1"/>
      <c r="D151" s="1"/>
      <c r="E151" s="1"/>
      <c r="F151" s="1"/>
      <c r="G151" s="1"/>
      <c r="H151" s="1"/>
      <c r="I151" s="1"/>
      <c r="J151" s="1"/>
      <c r="K151" s="1"/>
      <c r="L151" s="1"/>
      <c r="M151" s="1"/>
      <c r="N151" s="1"/>
      <c r="O151" s="1"/>
      <c r="P151" s="1"/>
      <c r="Q151" s="1"/>
      <c r="R151" s="1"/>
      <c r="S151" s="1761"/>
    </row>
    <row r="152" spans="1:19" ht="21.2" customHeight="1">
      <c r="A152" s="1"/>
      <c r="B152" s="43" t="s">
        <v>93</v>
      </c>
      <c r="C152" s="44" t="s">
        <v>94</v>
      </c>
      <c r="D152" s="45"/>
      <c r="E152" s="45"/>
      <c r="F152" s="45"/>
      <c r="G152" s="45"/>
      <c r="H152" s="45"/>
      <c r="I152" s="45"/>
      <c r="J152" s="45"/>
      <c r="K152" s="45"/>
      <c r="L152" s="45"/>
      <c r="M152" s="45"/>
      <c r="N152" s="45"/>
      <c r="O152" s="45"/>
      <c r="P152" s="45"/>
      <c r="Q152" s="45"/>
      <c r="R152" s="45"/>
      <c r="S152" s="1761"/>
    </row>
    <row r="153" spans="1:19" ht="21.2" customHeight="1">
      <c r="A153" s="1"/>
      <c r="B153" s="45"/>
      <c r="C153" s="1767" t="s">
        <v>95</v>
      </c>
      <c r="D153" s="1767"/>
      <c r="E153" s="1767"/>
      <c r="F153" s="45"/>
      <c r="G153" s="1767" t="s">
        <v>11</v>
      </c>
      <c r="H153" s="1767"/>
      <c r="I153" s="1767"/>
      <c r="J153" s="1767"/>
      <c r="K153" s="1767"/>
      <c r="L153" s="1767"/>
      <c r="M153" s="1767"/>
      <c r="N153" s="1767"/>
      <c r="O153" s="1767"/>
      <c r="P153" s="1767"/>
      <c r="Q153" s="1767"/>
      <c r="R153" s="1767"/>
      <c r="S153" s="1761"/>
    </row>
    <row r="154" spans="1:19" ht="21.2" customHeight="1">
      <c r="A154" s="1"/>
      <c r="B154" s="46" t="s">
        <v>23</v>
      </c>
      <c r="C154" s="47" t="s">
        <v>96</v>
      </c>
      <c r="D154" s="45"/>
      <c r="E154" s="45"/>
      <c r="F154" s="45"/>
      <c r="G154" s="45"/>
      <c r="H154" s="48"/>
      <c r="I154" s="48" t="s">
        <v>18</v>
      </c>
      <c r="J154" s="48"/>
      <c r="K154" s="48"/>
      <c r="L154" s="48"/>
      <c r="M154" s="22">
        <f>Q67</f>
        <v>0.32850000000000001</v>
      </c>
      <c r="N154" s="45"/>
      <c r="O154" s="45"/>
      <c r="P154" s="45"/>
      <c r="Q154" s="45"/>
      <c r="R154" s="45"/>
      <c r="S154" s="1761"/>
    </row>
    <row r="155" spans="1:19" ht="21.2" customHeight="1">
      <c r="A155" s="1"/>
      <c r="B155" s="45"/>
      <c r="C155" s="47" t="s">
        <v>97</v>
      </c>
      <c r="D155" s="45"/>
      <c r="E155" s="45"/>
      <c r="F155" s="45"/>
      <c r="G155" s="45"/>
      <c r="H155" s="48"/>
      <c r="I155" s="48" t="s">
        <v>18</v>
      </c>
      <c r="J155" s="48"/>
      <c r="K155" s="48"/>
      <c r="L155" s="48"/>
      <c r="M155" s="22">
        <f>Q80</f>
        <v>8.1100000000000005E-2</v>
      </c>
      <c r="N155" s="45"/>
      <c r="O155" s="45"/>
      <c r="P155" s="45"/>
      <c r="Q155" s="45"/>
      <c r="R155" s="45"/>
      <c r="S155" s="1761"/>
    </row>
    <row r="156" spans="1:19" ht="21.2" customHeight="1">
      <c r="A156" s="1"/>
      <c r="B156" s="45"/>
      <c r="C156" s="47" t="s">
        <v>98</v>
      </c>
      <c r="D156" s="45"/>
      <c r="E156" s="45"/>
      <c r="F156" s="45"/>
      <c r="G156" s="45"/>
      <c r="H156" s="48"/>
      <c r="I156" s="48" t="s">
        <v>18</v>
      </c>
      <c r="J156" s="48"/>
      <c r="K156" s="48"/>
      <c r="L156" s="48"/>
      <c r="M156" s="22">
        <f>Q93</f>
        <v>5.0700000000000002E-2</v>
      </c>
      <c r="N156" s="45"/>
      <c r="O156" s="45"/>
      <c r="P156" s="45"/>
      <c r="Q156" s="45"/>
      <c r="R156" s="45"/>
      <c r="S156" s="1761"/>
    </row>
    <row r="157" spans="1:19" ht="21.2" customHeight="1">
      <c r="A157" s="1"/>
      <c r="B157" s="45"/>
      <c r="C157" s="47" t="s">
        <v>99</v>
      </c>
      <c r="D157" s="45"/>
      <c r="E157" s="45"/>
      <c r="F157" s="45"/>
      <c r="G157" s="45"/>
      <c r="H157" s="48"/>
      <c r="I157" s="48" t="s">
        <v>18</v>
      </c>
      <c r="J157" s="48"/>
      <c r="K157" s="48"/>
      <c r="L157" s="48"/>
      <c r="M157" s="22">
        <f>Q105</f>
        <v>4.1799999999999997E-2</v>
      </c>
      <c r="N157" s="45"/>
      <c r="O157" s="45"/>
      <c r="P157" s="45"/>
      <c r="Q157" s="45"/>
      <c r="R157" s="45"/>
      <c r="S157" s="1761"/>
    </row>
    <row r="158" spans="1:19" ht="21.2" customHeight="1">
      <c r="A158" s="1"/>
      <c r="B158" s="45"/>
      <c r="C158" s="47" t="s">
        <v>100</v>
      </c>
      <c r="D158" s="45"/>
      <c r="E158" s="45"/>
      <c r="F158" s="45"/>
      <c r="G158" s="45"/>
      <c r="H158" s="48"/>
      <c r="I158" s="48" t="s">
        <v>18</v>
      </c>
      <c r="J158" s="48"/>
      <c r="K158" s="48"/>
      <c r="L158" s="48"/>
      <c r="M158" s="22">
        <f>Q120</f>
        <v>4.0300000000000002E-2</v>
      </c>
      <c r="N158" s="45"/>
      <c r="O158" s="45"/>
      <c r="P158" s="45"/>
      <c r="Q158" s="45"/>
      <c r="R158" s="45"/>
      <c r="S158" s="1761"/>
    </row>
    <row r="159" spans="1:19" ht="21.2" customHeight="1">
      <c r="A159" s="1"/>
      <c r="B159" s="45"/>
      <c r="C159" s="47" t="s">
        <v>101</v>
      </c>
      <c r="D159" s="45"/>
      <c r="E159" s="45"/>
      <c r="F159" s="45"/>
      <c r="G159" s="45"/>
      <c r="H159" s="48"/>
      <c r="I159" s="48" t="s">
        <v>18</v>
      </c>
      <c r="J159" s="48"/>
      <c r="K159" s="48"/>
      <c r="L159" s="48"/>
      <c r="M159" s="22">
        <f>Q134</f>
        <v>3.0499999999999999E-2</v>
      </c>
      <c r="N159" s="45"/>
      <c r="O159" s="45"/>
      <c r="P159" s="45"/>
      <c r="Q159" s="45"/>
      <c r="R159" s="45"/>
      <c r="S159" s="1761"/>
    </row>
    <row r="160" spans="1:19" ht="21.2" customHeight="1">
      <c r="A160" s="1"/>
      <c r="B160" s="45"/>
      <c r="C160" s="47" t="s">
        <v>102</v>
      </c>
      <c r="D160" s="45"/>
      <c r="E160" s="45"/>
      <c r="F160" s="45"/>
      <c r="G160" s="45"/>
      <c r="H160" s="48"/>
      <c r="I160" s="48" t="s">
        <v>18</v>
      </c>
      <c r="J160" s="48"/>
      <c r="K160" s="48"/>
      <c r="L160" s="48"/>
      <c r="M160" s="22">
        <f>Q150</f>
        <v>2.3599999999999999E-2</v>
      </c>
      <c r="N160" s="45"/>
      <c r="O160" s="45"/>
      <c r="P160" s="45"/>
      <c r="Q160" s="45"/>
      <c r="R160" s="45"/>
      <c r="S160" s="1761"/>
    </row>
    <row r="161" spans="1:19" ht="21.2" customHeight="1">
      <c r="A161" s="1"/>
      <c r="B161" s="1"/>
      <c r="C161" s="1"/>
      <c r="D161" s="1"/>
      <c r="E161" s="1"/>
      <c r="F161" s="1"/>
      <c r="G161" s="1"/>
      <c r="H161" s="1"/>
      <c r="I161" s="1"/>
      <c r="J161" s="1"/>
      <c r="K161" s="1"/>
      <c r="L161" s="1"/>
      <c r="M161" s="1"/>
      <c r="N161" s="1"/>
      <c r="O161" s="1"/>
      <c r="P161" s="1"/>
      <c r="Q161" s="1"/>
      <c r="R161" s="1"/>
      <c r="S161" s="1761"/>
    </row>
    <row r="162" spans="1:19" ht="21.2" customHeight="1">
      <c r="A162" s="1766" t="s">
        <v>103</v>
      </c>
      <c r="B162" s="1766"/>
      <c r="C162" s="1766"/>
      <c r="D162" s="1766"/>
      <c r="E162" s="1766"/>
      <c r="F162" s="1766"/>
      <c r="G162" s="1766"/>
      <c r="H162" s="1766"/>
      <c r="I162" s="1766"/>
      <c r="J162" s="1766"/>
      <c r="K162" s="1766"/>
      <c r="L162" s="1766"/>
      <c r="M162" s="1766"/>
      <c r="N162" s="1766"/>
      <c r="O162" s="1766"/>
      <c r="P162" s="1766"/>
      <c r="Q162" s="1766"/>
      <c r="R162" s="1766"/>
      <c r="S162" s="1761"/>
    </row>
    <row r="163" spans="1:19" ht="21.2" customHeight="1">
      <c r="A163" s="1"/>
      <c r="B163" s="1"/>
      <c r="C163" s="1"/>
      <c r="D163" s="1"/>
      <c r="E163" s="1"/>
      <c r="F163" s="1"/>
      <c r="G163" s="1"/>
      <c r="H163" s="1"/>
      <c r="I163" s="1"/>
      <c r="J163" s="1"/>
      <c r="K163" s="1"/>
      <c r="L163" s="1"/>
      <c r="M163" s="1"/>
      <c r="N163" s="1"/>
      <c r="O163" s="1"/>
      <c r="P163" s="1"/>
      <c r="Q163" s="1"/>
      <c r="R163" s="1"/>
      <c r="S163" s="1761" t="s">
        <v>104</v>
      </c>
    </row>
    <row r="164" spans="1:19" ht="21.2" customHeight="1">
      <c r="A164" s="1"/>
      <c r="B164" s="6" t="s">
        <v>105</v>
      </c>
      <c r="C164" s="6" t="s">
        <v>106</v>
      </c>
      <c r="D164" s="7"/>
      <c r="E164" s="7"/>
      <c r="F164" s="1"/>
      <c r="G164" s="1"/>
      <c r="H164" s="1"/>
      <c r="I164" s="1"/>
      <c r="J164" s="1"/>
      <c r="K164" s="1"/>
      <c r="L164" s="1"/>
      <c r="M164" s="1"/>
      <c r="N164" s="1"/>
      <c r="O164" s="1"/>
      <c r="P164" s="1"/>
      <c r="Q164" s="1"/>
      <c r="R164" s="1"/>
      <c r="S164" s="1762"/>
    </row>
    <row r="165" spans="1:19" ht="21.2" customHeight="1">
      <c r="A165" s="1"/>
      <c r="B165" s="1"/>
      <c r="C165" s="1" t="s">
        <v>107</v>
      </c>
      <c r="D165" s="1"/>
      <c r="E165" s="1"/>
      <c r="F165" s="1"/>
      <c r="G165" s="1"/>
      <c r="H165" s="1"/>
      <c r="I165" s="1"/>
      <c r="J165" s="1"/>
      <c r="K165" s="1"/>
      <c r="L165" s="1"/>
      <c r="M165" s="1"/>
      <c r="N165" s="1"/>
      <c r="O165" s="1"/>
      <c r="P165" s="1"/>
      <c r="Q165" s="1"/>
      <c r="R165" s="1"/>
      <c r="S165" s="1762"/>
    </row>
    <row r="166" spans="1:19" ht="21.2" customHeight="1">
      <c r="A166" s="1"/>
      <c r="B166" s="1"/>
      <c r="C166" s="1">
        <v>1.1000000000000001</v>
      </c>
      <c r="D166" s="1" t="s">
        <v>108</v>
      </c>
      <c r="E166" s="1"/>
      <c r="F166" s="1"/>
      <c r="G166" s="1"/>
      <c r="H166" s="1"/>
      <c r="I166" s="1"/>
      <c r="J166" s="1">
        <v>1.2</v>
      </c>
      <c r="K166" s="1" t="s">
        <v>109</v>
      </c>
      <c r="L166" s="1"/>
      <c r="M166" s="1"/>
      <c r="N166" s="1"/>
      <c r="O166" s="1"/>
      <c r="P166" s="1"/>
      <c r="Q166" s="1"/>
      <c r="R166" s="1"/>
      <c r="S166" s="1762"/>
    </row>
    <row r="167" spans="1:19" ht="21.2" customHeight="1">
      <c r="A167" s="1"/>
      <c r="B167" s="1"/>
      <c r="C167" s="1"/>
      <c r="D167" s="1" t="s">
        <v>110</v>
      </c>
      <c r="E167" s="1"/>
      <c r="F167" s="1"/>
      <c r="G167" s="1"/>
      <c r="H167" s="1"/>
      <c r="I167" s="1"/>
      <c r="J167" s="1"/>
      <c r="K167" s="1" t="s">
        <v>111</v>
      </c>
      <c r="L167" s="1"/>
      <c r="M167" s="1"/>
      <c r="N167" s="1"/>
      <c r="O167" s="1"/>
      <c r="P167" s="1"/>
      <c r="Q167" s="1"/>
      <c r="R167" s="1"/>
      <c r="S167" s="1762"/>
    </row>
    <row r="168" spans="1:19" ht="21.2" customHeight="1">
      <c r="A168" s="1"/>
      <c r="B168" s="1"/>
      <c r="C168" s="1"/>
      <c r="D168" s="1" t="s">
        <v>112</v>
      </c>
      <c r="E168" s="1"/>
      <c r="F168" s="1"/>
      <c r="G168" s="1"/>
      <c r="H168" s="1"/>
      <c r="I168" s="1"/>
      <c r="J168" s="1"/>
      <c r="K168" s="1" t="s">
        <v>113</v>
      </c>
      <c r="L168" s="1"/>
      <c r="M168" s="1"/>
      <c r="N168" s="1"/>
      <c r="O168" s="1"/>
      <c r="P168" s="1"/>
      <c r="Q168" s="1"/>
      <c r="R168" s="1"/>
      <c r="S168" s="1762"/>
    </row>
    <row r="169" spans="1:19" ht="21.2" customHeight="1">
      <c r="A169" s="1"/>
      <c r="B169" s="1"/>
      <c r="C169" s="1"/>
      <c r="D169" s="1" t="s">
        <v>114</v>
      </c>
      <c r="E169" s="1"/>
      <c r="F169" s="1"/>
      <c r="G169" s="1"/>
      <c r="H169" s="1"/>
      <c r="I169" s="1"/>
      <c r="J169" s="1"/>
      <c r="K169" s="1" t="s">
        <v>115</v>
      </c>
      <c r="L169" s="1"/>
      <c r="M169" s="1"/>
      <c r="N169" s="1"/>
      <c r="O169" s="1"/>
      <c r="P169" s="1"/>
      <c r="Q169" s="1"/>
      <c r="R169" s="1"/>
      <c r="S169" s="1762"/>
    </row>
    <row r="170" spans="1:19" ht="21.2" customHeight="1">
      <c r="A170" s="1"/>
      <c r="B170" s="1"/>
      <c r="C170" s="1"/>
      <c r="D170" s="1" t="s">
        <v>116</v>
      </c>
      <c r="E170" s="1"/>
      <c r="F170" s="1"/>
      <c r="G170" s="1"/>
      <c r="H170" s="1"/>
      <c r="I170" s="1"/>
      <c r="J170" s="1"/>
      <c r="K170" s="1" t="s">
        <v>117</v>
      </c>
      <c r="L170" s="1"/>
      <c r="M170" s="1"/>
      <c r="N170" s="1"/>
      <c r="O170" s="1"/>
      <c r="P170" s="1"/>
      <c r="Q170" s="1"/>
      <c r="R170" s="1"/>
      <c r="S170" s="1762"/>
    </row>
    <row r="171" spans="1:19" ht="21.2" customHeight="1">
      <c r="A171" s="1"/>
      <c r="B171" s="1"/>
      <c r="C171" s="1"/>
      <c r="D171" s="1" t="s">
        <v>118</v>
      </c>
      <c r="E171" s="1"/>
      <c r="F171" s="1"/>
      <c r="G171" s="1"/>
      <c r="H171" s="1"/>
      <c r="I171" s="1"/>
      <c r="J171" s="1"/>
      <c r="K171" s="1" t="s">
        <v>119</v>
      </c>
      <c r="L171" s="1"/>
      <c r="M171" s="1"/>
      <c r="N171" s="1"/>
      <c r="O171" s="1"/>
      <c r="P171" s="1"/>
      <c r="Q171" s="1"/>
      <c r="R171" s="1"/>
      <c r="S171" s="1762"/>
    </row>
    <row r="172" spans="1:19" ht="21.2" customHeight="1">
      <c r="A172" s="1"/>
      <c r="B172" s="1"/>
      <c r="C172" s="1" t="s">
        <v>120</v>
      </c>
      <c r="D172" s="1"/>
      <c r="E172" s="1"/>
      <c r="F172" s="1"/>
      <c r="G172" s="1"/>
      <c r="H172" s="1"/>
      <c r="I172" s="1"/>
      <c r="J172" s="1"/>
      <c r="K172" s="1"/>
      <c r="L172" s="1"/>
      <c r="M172" s="1"/>
      <c r="N172" s="1"/>
      <c r="O172" s="1"/>
      <c r="P172" s="1"/>
      <c r="Q172" s="1"/>
      <c r="R172" s="1"/>
      <c r="S172" s="1762"/>
    </row>
    <row r="173" spans="1:19" ht="21.2" customHeight="1">
      <c r="A173" s="1"/>
      <c r="B173" s="1"/>
      <c r="C173" s="1"/>
      <c r="D173" s="1" t="s">
        <v>121</v>
      </c>
      <c r="E173" s="1"/>
      <c r="F173" s="1"/>
      <c r="G173" s="1"/>
      <c r="H173" s="1"/>
      <c r="I173" s="1"/>
      <c r="J173" s="1"/>
      <c r="K173" s="1"/>
      <c r="L173" s="1"/>
      <c r="M173" s="1"/>
      <c r="N173" s="1"/>
      <c r="O173" s="1"/>
      <c r="P173" s="1"/>
      <c r="Q173" s="1"/>
      <c r="R173" s="1"/>
      <c r="S173" s="1762"/>
    </row>
    <row r="174" spans="1:19" ht="21.2" customHeight="1">
      <c r="A174" s="1"/>
      <c r="B174" s="1"/>
      <c r="C174" s="1"/>
      <c r="D174" s="1" t="s">
        <v>122</v>
      </c>
      <c r="E174" s="1"/>
      <c r="F174" s="1"/>
      <c r="G174" s="1" t="s">
        <v>123</v>
      </c>
      <c r="H174" s="1"/>
      <c r="I174" s="1"/>
      <c r="J174" s="1"/>
      <c r="K174" s="1"/>
      <c r="L174" s="1"/>
      <c r="M174" s="1"/>
      <c r="N174" s="1"/>
      <c r="O174" s="1"/>
      <c r="P174" s="1"/>
      <c r="Q174" s="1"/>
      <c r="R174" s="1"/>
      <c r="S174" s="1762"/>
    </row>
    <row r="175" spans="1:19" ht="21.2" customHeight="1">
      <c r="A175" s="1"/>
      <c r="B175" s="1"/>
      <c r="C175" s="1"/>
      <c r="D175" s="1" t="s">
        <v>124</v>
      </c>
      <c r="E175" s="1"/>
      <c r="F175" s="1"/>
      <c r="G175" s="1" t="s">
        <v>125</v>
      </c>
      <c r="H175" s="1"/>
      <c r="I175" s="1"/>
      <c r="J175" s="1"/>
      <c r="K175" s="1"/>
      <c r="L175" s="1"/>
      <c r="M175" s="1"/>
      <c r="N175" s="1"/>
      <c r="O175" s="1"/>
      <c r="P175" s="1"/>
      <c r="Q175" s="1"/>
      <c r="R175" s="1"/>
      <c r="S175" s="1762"/>
    </row>
    <row r="176" spans="1:19" ht="21.2" customHeight="1">
      <c r="A176" s="1"/>
      <c r="B176" s="1"/>
      <c r="C176" s="1"/>
      <c r="D176" s="1" t="s">
        <v>126</v>
      </c>
      <c r="E176" s="1"/>
      <c r="F176" s="1"/>
      <c r="G176" s="1" t="s">
        <v>127</v>
      </c>
      <c r="H176" s="1"/>
      <c r="I176" s="1"/>
      <c r="J176" s="1"/>
      <c r="K176" s="1"/>
      <c r="L176" s="1"/>
      <c r="M176" s="1"/>
      <c r="N176" s="1"/>
      <c r="O176" s="1"/>
      <c r="P176" s="1"/>
      <c r="Q176" s="1"/>
      <c r="R176" s="1"/>
      <c r="S176" s="1762"/>
    </row>
    <row r="177" spans="1:19" ht="21.2" customHeight="1">
      <c r="A177" s="1"/>
      <c r="B177" s="1"/>
      <c r="C177" s="1" t="s">
        <v>128</v>
      </c>
      <c r="D177" s="1"/>
      <c r="E177" s="1"/>
      <c r="F177" s="1"/>
      <c r="G177" s="1"/>
      <c r="H177" s="1"/>
      <c r="I177" s="1"/>
      <c r="J177" s="1"/>
      <c r="K177" s="1"/>
      <c r="L177" s="1"/>
      <c r="M177" s="1"/>
      <c r="N177" s="1"/>
      <c r="O177" s="1"/>
      <c r="P177" s="1"/>
      <c r="Q177" s="1"/>
      <c r="R177" s="1"/>
      <c r="S177" s="1762"/>
    </row>
    <row r="178" spans="1:19" ht="21.2" customHeight="1">
      <c r="A178" s="1"/>
      <c r="B178" s="1"/>
      <c r="C178" s="1" t="s">
        <v>129</v>
      </c>
      <c r="D178" s="1"/>
      <c r="E178" s="1"/>
      <c r="F178" s="1"/>
      <c r="G178" s="1"/>
      <c r="H178" s="1"/>
      <c r="I178" s="1"/>
      <c r="J178" s="1"/>
      <c r="K178" s="1"/>
      <c r="L178" s="1"/>
      <c r="M178" s="1"/>
      <c r="N178" s="1"/>
      <c r="O178" s="1"/>
      <c r="P178" s="1"/>
      <c r="Q178" s="1"/>
      <c r="R178" s="1"/>
      <c r="S178" s="1762"/>
    </row>
    <row r="179" spans="1:19" ht="21.2" customHeight="1">
      <c r="A179" s="1"/>
      <c r="B179" s="1"/>
      <c r="C179" s="49" t="s">
        <v>130</v>
      </c>
      <c r="D179" s="1"/>
      <c r="E179" s="1"/>
      <c r="F179" s="1"/>
      <c r="G179" s="1"/>
      <c r="H179" s="1"/>
      <c r="I179" s="1"/>
      <c r="J179" s="1"/>
      <c r="K179" s="1"/>
      <c r="L179" s="1"/>
      <c r="M179" s="1"/>
      <c r="N179" s="1"/>
      <c r="O179" s="1"/>
      <c r="P179" s="1"/>
      <c r="Q179" s="1"/>
      <c r="R179" s="1"/>
      <c r="S179" s="1762"/>
    </row>
    <row r="180" spans="1:19" ht="21.2" customHeight="1">
      <c r="A180" s="1"/>
      <c r="B180" s="1"/>
      <c r="C180" s="1"/>
      <c r="D180" s="1" t="s">
        <v>131</v>
      </c>
      <c r="E180" s="1" t="s">
        <v>132</v>
      </c>
      <c r="F180" s="1"/>
      <c r="G180" s="1"/>
      <c r="H180" s="1"/>
      <c r="I180" s="1"/>
      <c r="J180" s="1"/>
      <c r="K180" s="1"/>
      <c r="L180" s="1"/>
      <c r="M180" s="1"/>
      <c r="N180" s="1"/>
      <c r="O180" s="1"/>
      <c r="P180" s="1"/>
      <c r="Q180" s="1"/>
      <c r="R180" s="1"/>
      <c r="S180" s="1762"/>
    </row>
    <row r="181" spans="1:19" ht="21.2" customHeight="1">
      <c r="A181" s="1"/>
      <c r="B181" s="1"/>
      <c r="C181" s="1"/>
      <c r="D181" s="1" t="s">
        <v>133</v>
      </c>
      <c r="E181" s="1" t="s">
        <v>134</v>
      </c>
      <c r="F181" s="1"/>
      <c r="G181" s="1"/>
      <c r="H181" s="1"/>
      <c r="I181" s="1"/>
      <c r="J181" s="1"/>
      <c r="K181" s="1"/>
      <c r="L181" s="1"/>
      <c r="M181" s="1"/>
      <c r="N181" s="1"/>
      <c r="O181" s="1"/>
      <c r="P181" s="1"/>
      <c r="Q181" s="1"/>
      <c r="R181" s="1"/>
      <c r="S181" s="1762"/>
    </row>
    <row r="182" spans="1:19" ht="21.2" customHeight="1">
      <c r="A182" s="1"/>
      <c r="B182" s="1"/>
      <c r="C182" s="1"/>
      <c r="D182" s="1" t="s">
        <v>135</v>
      </c>
      <c r="E182" s="1" t="s">
        <v>136</v>
      </c>
      <c r="F182" s="1"/>
      <c r="G182" s="1"/>
      <c r="H182" s="1"/>
      <c r="I182" s="1"/>
      <c r="J182" s="1"/>
      <c r="K182" s="1"/>
      <c r="L182" s="1"/>
      <c r="M182" s="1"/>
      <c r="N182" s="1"/>
      <c r="O182" s="1"/>
      <c r="P182" s="1"/>
      <c r="Q182" s="1"/>
      <c r="R182" s="1"/>
      <c r="S182" s="1762"/>
    </row>
    <row r="183" spans="1:19" ht="21.2" customHeight="1">
      <c r="A183" s="1"/>
      <c r="B183" s="1"/>
      <c r="C183" s="1"/>
      <c r="D183" s="1" t="s">
        <v>137</v>
      </c>
      <c r="E183" s="1"/>
      <c r="F183" s="1"/>
      <c r="G183" s="1"/>
      <c r="H183" s="1"/>
      <c r="I183" s="1"/>
      <c r="J183" s="1"/>
      <c r="K183" s="1"/>
      <c r="L183" s="1"/>
      <c r="M183" s="1"/>
      <c r="N183" s="1"/>
      <c r="O183" s="1"/>
      <c r="P183" s="1"/>
      <c r="Q183" s="1"/>
      <c r="R183" s="1"/>
      <c r="S183" s="1762"/>
    </row>
    <row r="184" spans="1:19" ht="21.2" customHeight="1">
      <c r="A184" s="1"/>
      <c r="B184" s="1"/>
      <c r="C184" s="50" t="s">
        <v>138</v>
      </c>
      <c r="D184" s="1" t="s">
        <v>139</v>
      </c>
      <c r="E184" s="1"/>
      <c r="F184" s="1"/>
      <c r="G184" s="1"/>
      <c r="H184" s="1"/>
      <c r="I184" s="1"/>
      <c r="J184" s="1"/>
      <c r="K184" s="1"/>
      <c r="L184" s="1"/>
      <c r="M184" s="1"/>
      <c r="N184" s="1"/>
      <c r="O184" s="1"/>
      <c r="P184" s="1"/>
      <c r="Q184" s="1"/>
      <c r="R184" s="1"/>
      <c r="S184" s="1762"/>
    </row>
    <row r="185" spans="1:19" ht="21.2" customHeight="1">
      <c r="A185" s="1"/>
      <c r="B185" s="1"/>
      <c r="C185" s="1"/>
      <c r="D185" s="1" t="s">
        <v>140</v>
      </c>
      <c r="E185" s="1" t="s">
        <v>141</v>
      </c>
      <c r="F185" s="1"/>
      <c r="G185" s="1"/>
      <c r="H185" s="1"/>
      <c r="I185" s="1"/>
      <c r="J185" s="1"/>
      <c r="K185" s="1"/>
      <c r="L185" s="1"/>
      <c r="M185" s="1"/>
      <c r="N185" s="1"/>
      <c r="O185" s="1"/>
      <c r="P185" s="1"/>
      <c r="Q185" s="1"/>
      <c r="R185" s="1"/>
      <c r="S185" s="1762"/>
    </row>
    <row r="186" spans="1:19" ht="21.2" customHeight="1">
      <c r="A186" s="1"/>
      <c r="B186" s="1"/>
      <c r="C186" s="1"/>
      <c r="D186" s="1" t="s">
        <v>142</v>
      </c>
      <c r="E186" s="1"/>
      <c r="F186" s="1"/>
      <c r="G186" s="1"/>
      <c r="H186" s="1"/>
      <c r="I186" s="1"/>
      <c r="J186" s="1"/>
      <c r="K186" s="1"/>
      <c r="L186" s="1"/>
      <c r="M186" s="1"/>
      <c r="N186" s="1"/>
      <c r="O186" s="1"/>
      <c r="P186" s="1"/>
      <c r="Q186" s="1"/>
      <c r="R186" s="1"/>
      <c r="S186" s="1762"/>
    </row>
    <row r="187" spans="1:19" ht="21.2" customHeight="1">
      <c r="A187" s="1"/>
      <c r="B187" s="1"/>
      <c r="C187" s="1"/>
      <c r="D187" s="1" t="s">
        <v>140</v>
      </c>
      <c r="E187" s="1" t="s">
        <v>143</v>
      </c>
      <c r="F187" s="1"/>
      <c r="G187" s="1"/>
      <c r="H187" s="1"/>
      <c r="I187" s="1"/>
      <c r="J187" s="1"/>
      <c r="K187" s="1"/>
      <c r="L187" s="1"/>
      <c r="M187" s="1"/>
      <c r="N187" s="1"/>
      <c r="O187" s="1"/>
      <c r="P187" s="1"/>
      <c r="Q187" s="1"/>
      <c r="R187" s="1"/>
      <c r="S187" s="1762"/>
    </row>
    <row r="188" spans="1:19" ht="21.2" customHeight="1">
      <c r="A188" s="1"/>
      <c r="B188" s="1"/>
      <c r="C188" s="1"/>
      <c r="D188" s="1"/>
      <c r="E188" s="1"/>
      <c r="F188" s="1"/>
      <c r="G188" s="1"/>
      <c r="H188" s="1"/>
      <c r="I188" s="1"/>
      <c r="J188" s="1"/>
      <c r="K188" s="1"/>
      <c r="L188" s="1"/>
      <c r="M188" s="1"/>
      <c r="N188" s="1"/>
      <c r="O188" s="1"/>
      <c r="P188" s="1"/>
      <c r="Q188" s="1"/>
      <c r="R188" s="1"/>
      <c r="S188" s="1762"/>
    </row>
    <row r="189" spans="1:19" ht="21.2" customHeight="1">
      <c r="A189" s="1766" t="s">
        <v>144</v>
      </c>
      <c r="B189" s="1766"/>
      <c r="C189" s="1766"/>
      <c r="D189" s="1766"/>
      <c r="E189" s="1766"/>
      <c r="F189" s="1766"/>
      <c r="G189" s="1766"/>
      <c r="H189" s="1766"/>
      <c r="I189" s="1766"/>
      <c r="J189" s="1766"/>
      <c r="K189" s="1766"/>
      <c r="L189" s="1766"/>
      <c r="M189" s="1766"/>
      <c r="N189" s="1766"/>
      <c r="O189" s="1766"/>
      <c r="P189" s="1766"/>
      <c r="Q189" s="1766"/>
      <c r="R189" s="1766"/>
      <c r="S189" s="1762"/>
    </row>
    <row r="190" spans="1:19" ht="21.2" customHeight="1">
      <c r="A190" s="1"/>
      <c r="B190" s="8" t="s">
        <v>145</v>
      </c>
      <c r="C190" s="49" t="s">
        <v>146</v>
      </c>
      <c r="D190" s="1"/>
      <c r="E190" s="1"/>
      <c r="F190" s="1"/>
      <c r="G190" s="1"/>
      <c r="H190" s="1"/>
      <c r="I190" s="1"/>
      <c r="J190" s="1"/>
      <c r="K190" s="1"/>
      <c r="L190" s="1"/>
      <c r="M190" s="1"/>
      <c r="N190" s="1"/>
      <c r="O190" s="1"/>
      <c r="P190" s="1"/>
      <c r="Q190" s="1"/>
      <c r="R190" s="1"/>
      <c r="S190" s="1761" t="s">
        <v>147</v>
      </c>
    </row>
    <row r="191" spans="1:19" ht="21.2" customHeight="1">
      <c r="A191" s="1"/>
      <c r="B191" s="18" t="s">
        <v>148</v>
      </c>
      <c r="C191" s="41" t="s">
        <v>149</v>
      </c>
      <c r="D191" s="1"/>
      <c r="E191" s="1"/>
      <c r="F191" s="1"/>
      <c r="G191" s="1"/>
      <c r="H191" s="1"/>
      <c r="I191" s="1"/>
      <c r="J191" s="1"/>
      <c r="K191" s="1"/>
      <c r="L191" s="1"/>
      <c r="M191" s="1"/>
      <c r="N191" s="1"/>
      <c r="O191" s="1"/>
      <c r="P191" s="1"/>
      <c r="Q191" s="1"/>
      <c r="R191" s="1"/>
      <c r="S191" s="1762"/>
    </row>
    <row r="192" spans="1:19" ht="21.2" customHeight="1">
      <c r="A192" s="1"/>
      <c r="B192" s="1"/>
      <c r="C192" s="1" t="s">
        <v>150</v>
      </c>
      <c r="D192" s="1"/>
      <c r="E192" s="51">
        <v>106</v>
      </c>
      <c r="F192" s="1"/>
      <c r="G192" s="1" t="s">
        <v>151</v>
      </c>
      <c r="H192" s="1"/>
      <c r="I192" s="1"/>
      <c r="J192" s="1"/>
      <c r="K192" s="1"/>
      <c r="L192" s="1"/>
      <c r="M192" s="1"/>
      <c r="N192" s="1"/>
      <c r="O192" s="1"/>
      <c r="P192" s="1"/>
      <c r="Q192" s="1"/>
      <c r="R192" s="1"/>
      <c r="S192" s="1762"/>
    </row>
    <row r="193" spans="1:19" ht="21.2" customHeight="1">
      <c r="A193" s="1"/>
      <c r="B193" s="1"/>
      <c r="C193" s="1" t="s">
        <v>152</v>
      </c>
      <c r="D193" s="1"/>
      <c r="E193" s="51">
        <v>172.6</v>
      </c>
      <c r="F193" s="1"/>
      <c r="G193" s="1" t="s">
        <v>153</v>
      </c>
      <c r="H193" s="1"/>
      <c r="I193" s="1"/>
      <c r="J193" s="1"/>
      <c r="K193" s="1"/>
      <c r="L193" s="1"/>
      <c r="M193" s="1"/>
      <c r="N193" s="1"/>
      <c r="O193" s="1"/>
      <c r="P193" s="1"/>
      <c r="Q193" s="1"/>
      <c r="R193" s="1"/>
      <c r="S193" s="1762"/>
    </row>
    <row r="194" spans="1:19" ht="21.2" customHeight="1">
      <c r="A194" s="1"/>
      <c r="B194" s="1"/>
      <c r="C194" s="1" t="s">
        <v>154</v>
      </c>
      <c r="D194" s="1"/>
      <c r="E194" s="51">
        <v>10.35</v>
      </c>
      <c r="F194" s="1"/>
      <c r="G194" s="1" t="s">
        <v>155</v>
      </c>
      <c r="H194" s="1"/>
      <c r="I194" s="1"/>
      <c r="J194" s="1"/>
      <c r="K194" s="1"/>
      <c r="L194" s="1"/>
      <c r="M194" s="1"/>
      <c r="N194" s="1"/>
      <c r="O194" s="1"/>
      <c r="P194" s="1"/>
      <c r="Q194" s="1"/>
      <c r="R194" s="1"/>
      <c r="S194" s="1762"/>
    </row>
    <row r="195" spans="1:19" ht="21.2" customHeight="1">
      <c r="A195" s="1"/>
      <c r="B195" s="1"/>
      <c r="C195" s="1" t="s">
        <v>156</v>
      </c>
      <c r="D195" s="1"/>
      <c r="E195" s="51">
        <f>E194</f>
        <v>10.35</v>
      </c>
      <c r="F195" s="1"/>
      <c r="G195" s="1" t="s">
        <v>157</v>
      </c>
      <c r="H195" s="1"/>
      <c r="I195" s="1"/>
      <c r="J195" s="52">
        <f>E193</f>
        <v>172.6</v>
      </c>
      <c r="K195" s="1"/>
      <c r="L195" s="1" t="s">
        <v>158</v>
      </c>
      <c r="M195" s="1" t="s">
        <v>159</v>
      </c>
      <c r="N195" s="1"/>
      <c r="O195" s="1"/>
      <c r="P195" s="1"/>
      <c r="Q195" s="52">
        <f>E192</f>
        <v>106</v>
      </c>
      <c r="R195" s="1" t="s">
        <v>160</v>
      </c>
      <c r="S195" s="1762"/>
    </row>
    <row r="196" spans="1:19" ht="21.2" customHeight="1">
      <c r="A196" s="1"/>
      <c r="B196" s="1"/>
      <c r="C196" s="1" t="s">
        <v>161</v>
      </c>
      <c r="D196" s="1"/>
      <c r="E196" s="53">
        <f>ROUND(E194*100*5*E193/E192/100/100,4)</f>
        <v>0.84260000000000002</v>
      </c>
      <c r="F196" s="1"/>
      <c r="G196" s="1" t="s">
        <v>155</v>
      </c>
      <c r="H196" s="1"/>
      <c r="I196" s="1"/>
      <c r="J196" s="1"/>
      <c r="K196" s="1"/>
      <c r="L196" s="1"/>
      <c r="M196" s="1"/>
      <c r="N196" s="1"/>
      <c r="O196" s="1"/>
      <c r="P196" s="1"/>
      <c r="Q196" s="1"/>
      <c r="R196" s="1"/>
      <c r="S196" s="1762"/>
    </row>
    <row r="197" spans="1:19" ht="21.2" customHeight="1">
      <c r="A197" s="1"/>
      <c r="B197" s="18" t="s">
        <v>148</v>
      </c>
      <c r="C197" s="41" t="s">
        <v>162</v>
      </c>
      <c r="D197" s="1"/>
      <c r="E197" s="1"/>
      <c r="F197" s="1"/>
      <c r="G197" s="1"/>
      <c r="H197" s="1"/>
      <c r="I197" s="1"/>
      <c r="J197" s="1"/>
      <c r="K197" s="1"/>
      <c r="L197" s="1"/>
      <c r="M197" s="1"/>
      <c r="N197" s="1"/>
      <c r="O197" s="1"/>
      <c r="P197" s="1"/>
      <c r="Q197" s="1"/>
      <c r="R197" s="1"/>
      <c r="S197" s="1762"/>
    </row>
    <row r="198" spans="1:19" ht="21.2" customHeight="1">
      <c r="A198" s="1"/>
      <c r="B198" s="1"/>
      <c r="C198" s="1" t="s">
        <v>163</v>
      </c>
      <c r="D198" s="1"/>
      <c r="E198" s="19">
        <v>1450</v>
      </c>
      <c r="F198" s="1"/>
      <c r="G198" s="1" t="s">
        <v>164</v>
      </c>
      <c r="H198" s="1"/>
      <c r="I198" s="1"/>
      <c r="J198" s="1"/>
      <c r="K198" s="1"/>
      <c r="L198" s="1"/>
      <c r="M198" s="1"/>
      <c r="N198" s="1"/>
      <c r="O198" s="1"/>
      <c r="P198" s="1"/>
      <c r="Q198" s="1"/>
      <c r="R198" s="1"/>
      <c r="S198" s="1762"/>
    </row>
    <row r="199" spans="1:19" ht="21.2" customHeight="1">
      <c r="A199" s="1"/>
      <c r="B199" s="1"/>
      <c r="C199" s="1" t="s">
        <v>152</v>
      </c>
      <c r="D199" s="1"/>
      <c r="E199" s="19">
        <v>52</v>
      </c>
      <c r="F199" s="1"/>
      <c r="G199" s="1" t="s">
        <v>153</v>
      </c>
      <c r="H199" s="1"/>
      <c r="I199" s="1"/>
      <c r="J199" s="1"/>
      <c r="K199" s="1"/>
      <c r="L199" s="1"/>
      <c r="M199" s="1"/>
      <c r="N199" s="1"/>
      <c r="O199" s="1"/>
      <c r="P199" s="1"/>
      <c r="Q199" s="1"/>
      <c r="R199" s="1"/>
      <c r="S199" s="1762"/>
    </row>
    <row r="200" spans="1:19" ht="21.2" customHeight="1">
      <c r="A200" s="1"/>
      <c r="B200" s="1"/>
      <c r="C200" s="1" t="s">
        <v>165</v>
      </c>
      <c r="D200" s="1"/>
      <c r="E200" s="51">
        <v>6.83</v>
      </c>
      <c r="F200" s="1"/>
      <c r="G200" s="1" t="s">
        <v>155</v>
      </c>
      <c r="H200" s="1"/>
      <c r="I200" s="1"/>
      <c r="J200" s="1"/>
      <c r="K200" s="1"/>
      <c r="L200" s="1"/>
      <c r="M200" s="1"/>
      <c r="N200" s="1"/>
      <c r="O200" s="1"/>
      <c r="P200" s="1"/>
      <c r="Q200" s="1"/>
      <c r="R200" s="1"/>
      <c r="S200" s="1762"/>
    </row>
    <row r="201" spans="1:19" ht="21.2" customHeight="1">
      <c r="A201" s="1"/>
      <c r="B201" s="1"/>
      <c r="C201" s="1" t="s">
        <v>166</v>
      </c>
      <c r="D201" s="1"/>
      <c r="E201" s="51">
        <f>E200</f>
        <v>6.83</v>
      </c>
      <c r="F201" s="1"/>
      <c r="G201" s="1" t="s">
        <v>167</v>
      </c>
      <c r="H201" s="1"/>
      <c r="I201" s="1"/>
      <c r="J201" s="52">
        <f>E199</f>
        <v>52</v>
      </c>
      <c r="K201" s="1"/>
      <c r="L201" s="1" t="s">
        <v>158</v>
      </c>
      <c r="M201" s="1" t="s">
        <v>168</v>
      </c>
      <c r="N201" s="1"/>
      <c r="O201" s="1"/>
      <c r="P201" s="1"/>
      <c r="Q201" s="51">
        <f>E198</f>
        <v>1450</v>
      </c>
      <c r="R201" s="1" t="s">
        <v>160</v>
      </c>
      <c r="S201" s="1762"/>
    </row>
    <row r="202" spans="1:19" ht="21.2" customHeight="1">
      <c r="A202" s="1"/>
      <c r="B202" s="1"/>
      <c r="C202" s="1" t="s">
        <v>169</v>
      </c>
      <c r="D202" s="1"/>
      <c r="E202" s="40">
        <f>ROUND(E200*100*3*E199/E198/100/50,4)</f>
        <v>1.47E-2</v>
      </c>
      <c r="F202" s="1"/>
      <c r="G202" s="1" t="s">
        <v>155</v>
      </c>
      <c r="H202" s="1"/>
      <c r="I202" s="1"/>
      <c r="J202" s="1"/>
      <c r="K202" s="1"/>
      <c r="L202" s="1"/>
      <c r="M202" s="1"/>
      <c r="N202" s="1"/>
      <c r="O202" s="1"/>
      <c r="P202" s="1"/>
      <c r="Q202" s="1"/>
      <c r="R202" s="1"/>
      <c r="S202" s="1762"/>
    </row>
    <row r="203" spans="1:19" ht="21.2" customHeight="1">
      <c r="A203" s="1"/>
      <c r="B203" s="1"/>
      <c r="C203" s="41" t="s">
        <v>170</v>
      </c>
      <c r="D203" s="41"/>
      <c r="E203" s="54">
        <f>E196+E202</f>
        <v>0.85730000000000006</v>
      </c>
      <c r="F203" s="41"/>
      <c r="G203" s="41" t="s">
        <v>155</v>
      </c>
      <c r="H203" s="1"/>
      <c r="I203" s="1"/>
      <c r="J203" s="1"/>
      <c r="K203" s="1"/>
      <c r="L203" s="1"/>
      <c r="M203" s="1"/>
      <c r="N203" s="1"/>
      <c r="O203" s="1"/>
      <c r="P203" s="1"/>
      <c r="Q203" s="1"/>
      <c r="R203" s="1"/>
      <c r="S203" s="1762"/>
    </row>
    <row r="204" spans="1:19" ht="21.2" customHeight="1">
      <c r="A204" s="1" t="s">
        <v>14</v>
      </c>
      <c r="B204" s="1" t="s">
        <v>14</v>
      </c>
      <c r="C204" s="41" t="s">
        <v>14</v>
      </c>
      <c r="D204" s="41" t="s">
        <v>14</v>
      </c>
      <c r="E204" s="41" t="s">
        <v>14</v>
      </c>
      <c r="F204" s="41" t="s">
        <v>14</v>
      </c>
      <c r="G204" s="41" t="s">
        <v>14</v>
      </c>
      <c r="H204" s="1" t="s">
        <v>14</v>
      </c>
      <c r="I204" s="1" t="s">
        <v>14</v>
      </c>
      <c r="J204" s="1" t="s">
        <v>14</v>
      </c>
      <c r="K204" s="1" t="s">
        <v>14</v>
      </c>
      <c r="L204" s="1" t="s">
        <v>14</v>
      </c>
      <c r="M204" s="1" t="s">
        <v>14</v>
      </c>
      <c r="N204" s="1" t="s">
        <v>14</v>
      </c>
      <c r="O204" s="1" t="s">
        <v>14</v>
      </c>
      <c r="P204" s="1"/>
      <c r="Q204" s="1"/>
      <c r="R204" s="1"/>
      <c r="S204" s="1762"/>
    </row>
    <row r="205" spans="1:19" ht="21.2" customHeight="1">
      <c r="A205" s="1"/>
      <c r="B205" s="8" t="s">
        <v>171</v>
      </c>
      <c r="C205" s="49" t="s">
        <v>172</v>
      </c>
      <c r="D205" s="1"/>
      <c r="E205" s="1"/>
      <c r="F205" s="1"/>
      <c r="G205" s="1"/>
      <c r="H205" s="1"/>
      <c r="I205" s="1"/>
      <c r="J205" s="1"/>
      <c r="K205" s="1"/>
      <c r="L205" s="1"/>
      <c r="M205" s="1"/>
      <c r="N205" s="1"/>
      <c r="O205" s="1"/>
      <c r="P205" s="1"/>
      <c r="Q205" s="1"/>
      <c r="R205" s="1"/>
      <c r="S205" s="1762"/>
    </row>
    <row r="206" spans="1:19" ht="21.2" customHeight="1">
      <c r="A206" s="1"/>
      <c r="B206" s="18" t="s">
        <v>148</v>
      </c>
      <c r="C206" s="41" t="s">
        <v>149</v>
      </c>
      <c r="D206" s="1"/>
      <c r="E206" s="1"/>
      <c r="F206" s="1"/>
      <c r="G206" s="1"/>
      <c r="H206" s="1"/>
      <c r="I206" s="1"/>
      <c r="J206" s="1"/>
      <c r="K206" s="1"/>
      <c r="L206" s="1"/>
      <c r="M206" s="1"/>
      <c r="N206" s="1"/>
      <c r="O206" s="1"/>
      <c r="P206" s="1"/>
      <c r="Q206" s="1"/>
      <c r="R206" s="1"/>
      <c r="S206" s="1762"/>
    </row>
    <row r="207" spans="1:19" ht="21.2" customHeight="1">
      <c r="A207" s="1"/>
      <c r="B207" s="1"/>
      <c r="C207" s="1" t="s">
        <v>173</v>
      </c>
      <c r="D207" s="1"/>
      <c r="E207" s="51">
        <v>180</v>
      </c>
      <c r="F207" s="1"/>
      <c r="G207" s="1" t="s">
        <v>151</v>
      </c>
      <c r="H207" s="1"/>
      <c r="I207" s="1"/>
      <c r="J207" s="1"/>
      <c r="K207" s="1"/>
      <c r="L207" s="1"/>
      <c r="M207" s="1"/>
      <c r="N207" s="1"/>
      <c r="O207" s="1"/>
      <c r="P207" s="1"/>
      <c r="Q207" s="1"/>
      <c r="R207" s="1"/>
      <c r="S207" s="1762"/>
    </row>
    <row r="208" spans="1:19" ht="21.2" customHeight="1">
      <c r="A208" s="1"/>
      <c r="B208" s="1"/>
      <c r="C208" s="1" t="s">
        <v>152</v>
      </c>
      <c r="D208" s="1"/>
      <c r="E208" s="51">
        <v>212</v>
      </c>
      <c r="F208" s="1"/>
      <c r="G208" s="1" t="s">
        <v>153</v>
      </c>
      <c r="H208" s="1"/>
      <c r="I208" s="1"/>
      <c r="J208" s="1"/>
      <c r="K208" s="1"/>
      <c r="L208" s="1"/>
      <c r="M208" s="1"/>
      <c r="N208" s="1"/>
      <c r="O208" s="1"/>
      <c r="P208" s="1"/>
      <c r="Q208" s="1"/>
      <c r="R208" s="1"/>
      <c r="S208" s="1762"/>
    </row>
    <row r="209" spans="1:19" ht="21.2" customHeight="1">
      <c r="A209" s="1"/>
      <c r="B209" s="1"/>
      <c r="C209" s="1" t="s">
        <v>154</v>
      </c>
      <c r="D209" s="1"/>
      <c r="E209" s="51">
        <v>10.35</v>
      </c>
      <c r="F209" s="1"/>
      <c r="G209" s="1" t="s">
        <v>155</v>
      </c>
      <c r="H209" s="1"/>
      <c r="I209" s="1"/>
      <c r="J209" s="1"/>
      <c r="K209" s="1"/>
      <c r="L209" s="1"/>
      <c r="M209" s="1"/>
      <c r="N209" s="1"/>
      <c r="O209" s="1"/>
      <c r="P209" s="1"/>
      <c r="Q209" s="1"/>
      <c r="R209" s="1"/>
      <c r="S209" s="1762"/>
    </row>
    <row r="210" spans="1:19" ht="21.2" customHeight="1">
      <c r="A210" s="1"/>
      <c r="B210" s="1"/>
      <c r="C210" s="1" t="s">
        <v>156</v>
      </c>
      <c r="D210" s="1"/>
      <c r="E210" s="51">
        <f>E209</f>
        <v>10.35</v>
      </c>
      <c r="F210" s="1"/>
      <c r="G210" s="1" t="s">
        <v>157</v>
      </c>
      <c r="H210" s="1"/>
      <c r="I210" s="1"/>
      <c r="J210" s="52">
        <f>E208</f>
        <v>212</v>
      </c>
      <c r="K210" s="1"/>
      <c r="L210" s="1" t="s">
        <v>158</v>
      </c>
      <c r="M210" s="1" t="s">
        <v>159</v>
      </c>
      <c r="N210" s="1"/>
      <c r="O210" s="1"/>
      <c r="P210" s="1"/>
      <c r="Q210" s="52">
        <f>E207</f>
        <v>180</v>
      </c>
      <c r="R210" s="1" t="s">
        <v>160</v>
      </c>
      <c r="S210" s="1762"/>
    </row>
    <row r="211" spans="1:19" ht="21.2" customHeight="1">
      <c r="A211" s="1"/>
      <c r="B211" s="1"/>
      <c r="C211" s="1" t="s">
        <v>169</v>
      </c>
      <c r="D211" s="1"/>
      <c r="E211" s="40">
        <f>ROUND(E209*100*5*E208/E207/100/100,4)</f>
        <v>0.60950000000000004</v>
      </c>
      <c r="F211" s="1"/>
      <c r="G211" s="1" t="s">
        <v>155</v>
      </c>
      <c r="H211" s="1"/>
      <c r="I211" s="1"/>
      <c r="J211" s="1"/>
      <c r="K211" s="1"/>
      <c r="L211" s="1"/>
      <c r="M211" s="1"/>
      <c r="N211" s="1"/>
      <c r="O211" s="1"/>
      <c r="P211" s="1"/>
      <c r="Q211" s="1"/>
      <c r="R211" s="1"/>
      <c r="S211" s="1762"/>
    </row>
    <row r="212" spans="1:19" ht="21.2" customHeight="1">
      <c r="A212" s="1"/>
      <c r="B212" s="18" t="s">
        <v>148</v>
      </c>
      <c r="C212" s="41" t="s">
        <v>162</v>
      </c>
      <c r="D212" s="1"/>
      <c r="E212" s="1"/>
      <c r="F212" s="1"/>
      <c r="G212" s="1"/>
      <c r="H212" s="1"/>
      <c r="I212" s="1"/>
      <c r="J212" s="1"/>
      <c r="K212" s="1"/>
      <c r="L212" s="1"/>
      <c r="M212" s="1"/>
      <c r="N212" s="1"/>
      <c r="O212" s="1"/>
      <c r="P212" s="1"/>
      <c r="Q212" s="1"/>
      <c r="R212" s="1"/>
      <c r="S212" s="1762"/>
    </row>
    <row r="213" spans="1:19" ht="21.2" customHeight="1">
      <c r="A213" s="1"/>
      <c r="B213" s="1"/>
      <c r="C213" s="1" t="s">
        <v>163</v>
      </c>
      <c r="D213" s="1"/>
      <c r="E213" s="19">
        <v>1450</v>
      </c>
      <c r="F213" s="1"/>
      <c r="G213" s="1" t="s">
        <v>164</v>
      </c>
      <c r="H213" s="1"/>
      <c r="I213" s="1"/>
      <c r="J213" s="1"/>
      <c r="K213" s="1"/>
      <c r="L213" s="1"/>
      <c r="M213" s="1"/>
      <c r="N213" s="1"/>
      <c r="O213" s="1"/>
      <c r="P213" s="1"/>
      <c r="Q213" s="1"/>
      <c r="R213" s="1"/>
      <c r="S213" s="1762"/>
    </row>
    <row r="214" spans="1:19" ht="21.2" customHeight="1">
      <c r="A214" s="1"/>
      <c r="B214" s="1"/>
      <c r="C214" s="1" t="s">
        <v>152</v>
      </c>
      <c r="D214" s="1"/>
      <c r="E214" s="19">
        <v>52</v>
      </c>
      <c r="F214" s="1"/>
      <c r="G214" s="1" t="s">
        <v>153</v>
      </c>
      <c r="H214" s="1"/>
      <c r="I214" s="1"/>
      <c r="J214" s="1"/>
      <c r="K214" s="1"/>
      <c r="L214" s="1"/>
      <c r="M214" s="1"/>
      <c r="N214" s="1"/>
      <c r="O214" s="1"/>
      <c r="P214" s="1"/>
      <c r="Q214" s="1"/>
      <c r="R214" s="1"/>
      <c r="S214" s="1762"/>
    </row>
    <row r="215" spans="1:19" ht="21.2" customHeight="1">
      <c r="A215" s="1"/>
      <c r="B215" s="1"/>
      <c r="C215" s="1" t="s">
        <v>174</v>
      </c>
      <c r="D215" s="1"/>
      <c r="E215" s="51">
        <v>6.83</v>
      </c>
      <c r="F215" s="1"/>
      <c r="G215" s="1" t="s">
        <v>155</v>
      </c>
      <c r="H215" s="1"/>
      <c r="I215" s="1"/>
      <c r="J215" s="1"/>
      <c r="K215" s="1"/>
      <c r="L215" s="1"/>
      <c r="M215" s="1"/>
      <c r="N215" s="1"/>
      <c r="O215" s="1"/>
      <c r="P215" s="1"/>
      <c r="Q215" s="1"/>
      <c r="R215" s="1"/>
      <c r="S215" s="1762"/>
    </row>
    <row r="216" spans="1:19" ht="21.2" customHeight="1">
      <c r="A216" s="1766" t="s">
        <v>175</v>
      </c>
      <c r="B216" s="1766"/>
      <c r="C216" s="1766"/>
      <c r="D216" s="1766"/>
      <c r="E216" s="1766"/>
      <c r="F216" s="1766"/>
      <c r="G216" s="1766"/>
      <c r="H216" s="1766"/>
      <c r="I216" s="1766"/>
      <c r="J216" s="1766"/>
      <c r="K216" s="1766"/>
      <c r="L216" s="1766"/>
      <c r="M216" s="1766"/>
      <c r="N216" s="1766"/>
      <c r="O216" s="1766"/>
      <c r="P216" s="1766"/>
      <c r="Q216" s="1766"/>
      <c r="R216" s="1766"/>
      <c r="S216" s="1762"/>
    </row>
    <row r="217" spans="1:19" ht="21.2" customHeight="1">
      <c r="A217" s="1"/>
      <c r="B217" s="1"/>
      <c r="C217" s="1" t="s">
        <v>166</v>
      </c>
      <c r="D217" s="1"/>
      <c r="E217" s="51">
        <f>E215</f>
        <v>6.83</v>
      </c>
      <c r="F217" s="1"/>
      <c r="G217" s="1" t="s">
        <v>167</v>
      </c>
      <c r="H217" s="1"/>
      <c r="I217" s="1"/>
      <c r="J217" s="52">
        <f>E214</f>
        <v>52</v>
      </c>
      <c r="K217" s="1"/>
      <c r="L217" s="1" t="s">
        <v>158</v>
      </c>
      <c r="M217" s="1" t="s">
        <v>168</v>
      </c>
      <c r="N217" s="1"/>
      <c r="O217" s="1"/>
      <c r="P217" s="1"/>
      <c r="Q217" s="19">
        <f>E213</f>
        <v>1450</v>
      </c>
      <c r="R217" s="1" t="s">
        <v>160</v>
      </c>
      <c r="S217" s="1761" t="s">
        <v>176</v>
      </c>
    </row>
    <row r="218" spans="1:19" ht="21.2" customHeight="1">
      <c r="A218" s="1"/>
      <c r="B218" s="1"/>
      <c r="C218" s="1" t="s">
        <v>169</v>
      </c>
      <c r="D218" s="1"/>
      <c r="E218" s="40">
        <f>ROUND(E215*100*3*E214/E213/100/50,4)</f>
        <v>1.47E-2</v>
      </c>
      <c r="F218" s="1"/>
      <c r="G218" s="1" t="s">
        <v>155</v>
      </c>
      <c r="H218" s="1"/>
      <c r="I218" s="1"/>
      <c r="J218" s="1"/>
      <c r="K218" s="1"/>
      <c r="L218" s="1"/>
      <c r="M218" s="1"/>
      <c r="N218" s="1"/>
      <c r="O218" s="1"/>
      <c r="P218" s="1"/>
      <c r="Q218" s="1"/>
      <c r="R218" s="1"/>
      <c r="S218" s="1761"/>
    </row>
    <row r="219" spans="1:19" ht="21.2" customHeight="1">
      <c r="A219" s="1"/>
      <c r="B219" s="1"/>
      <c r="C219" s="41" t="s">
        <v>170</v>
      </c>
      <c r="D219" s="41"/>
      <c r="E219" s="54">
        <f>E211+E218</f>
        <v>0.62420000000000009</v>
      </c>
      <c r="F219" s="41"/>
      <c r="G219" s="41" t="s">
        <v>155</v>
      </c>
      <c r="H219" s="1"/>
      <c r="I219" s="1"/>
      <c r="J219" s="1"/>
      <c r="K219" s="1"/>
      <c r="L219" s="1"/>
      <c r="M219" s="1"/>
      <c r="N219" s="1"/>
      <c r="O219" s="1"/>
      <c r="P219" s="1"/>
      <c r="Q219" s="1"/>
      <c r="R219" s="1"/>
      <c r="S219" s="1761"/>
    </row>
    <row r="220" spans="1:19" ht="21.2" customHeight="1">
      <c r="A220" s="1"/>
      <c r="B220" s="1"/>
      <c r="C220" s="1"/>
      <c r="D220" s="1"/>
      <c r="E220" s="1"/>
      <c r="F220" s="1"/>
      <c r="G220" s="1"/>
      <c r="H220" s="1"/>
      <c r="I220" s="1"/>
      <c r="J220" s="1"/>
      <c r="K220" s="1"/>
      <c r="L220" s="1"/>
      <c r="M220" s="1"/>
      <c r="N220" s="1"/>
      <c r="O220" s="1"/>
      <c r="P220" s="1"/>
      <c r="Q220" s="1"/>
      <c r="R220" s="1"/>
      <c r="S220" s="1761"/>
    </row>
    <row r="221" spans="1:19" ht="21.2" customHeight="1">
      <c r="A221" s="1"/>
      <c r="B221" s="8" t="s">
        <v>177</v>
      </c>
      <c r="C221" s="49" t="s">
        <v>178</v>
      </c>
      <c r="D221" s="1"/>
      <c r="E221" s="1"/>
      <c r="F221" s="1"/>
      <c r="G221" s="1"/>
      <c r="H221" s="1"/>
      <c r="I221" s="1"/>
      <c r="J221" s="1"/>
      <c r="K221" s="1"/>
      <c r="L221" s="1"/>
      <c r="M221" s="1"/>
      <c r="N221" s="1"/>
      <c r="O221" s="1"/>
      <c r="P221" s="1"/>
      <c r="Q221" s="1"/>
      <c r="R221" s="1"/>
      <c r="S221" s="1761"/>
    </row>
    <row r="222" spans="1:19" ht="21.2" customHeight="1">
      <c r="A222" s="1"/>
      <c r="B222" s="18" t="s">
        <v>148</v>
      </c>
      <c r="C222" s="41" t="s">
        <v>149</v>
      </c>
      <c r="D222" s="1"/>
      <c r="E222" s="1"/>
      <c r="F222" s="1"/>
      <c r="G222" s="1"/>
      <c r="H222" s="1"/>
      <c r="I222" s="1"/>
      <c r="J222" s="1"/>
      <c r="K222" s="1"/>
      <c r="L222" s="1"/>
      <c r="M222" s="1"/>
      <c r="N222" s="1"/>
      <c r="O222" s="1"/>
      <c r="P222" s="1"/>
      <c r="Q222" s="1"/>
      <c r="R222" s="1"/>
      <c r="S222" s="1761"/>
    </row>
    <row r="223" spans="1:19" ht="21.2" customHeight="1">
      <c r="A223" s="1"/>
      <c r="B223" s="1"/>
      <c r="C223" s="1" t="s">
        <v>179</v>
      </c>
      <c r="D223" s="1"/>
      <c r="E223" s="51">
        <v>460</v>
      </c>
      <c r="F223" s="1"/>
      <c r="G223" s="1" t="s">
        <v>151</v>
      </c>
      <c r="H223" s="1"/>
      <c r="I223" s="1"/>
      <c r="J223" s="1"/>
      <c r="K223" s="1"/>
      <c r="L223" s="1"/>
      <c r="M223" s="1"/>
      <c r="N223" s="1"/>
      <c r="O223" s="1"/>
      <c r="P223" s="1"/>
      <c r="Q223" s="1"/>
      <c r="R223" s="1"/>
      <c r="S223" s="1761"/>
    </row>
    <row r="224" spans="1:19" ht="21.2" customHeight="1">
      <c r="A224" s="1"/>
      <c r="B224" s="1"/>
      <c r="C224" s="1" t="s">
        <v>152</v>
      </c>
      <c r="D224" s="1"/>
      <c r="E224" s="51">
        <v>306</v>
      </c>
      <c r="F224" s="1"/>
      <c r="G224" s="1" t="s">
        <v>153</v>
      </c>
      <c r="H224" s="1"/>
      <c r="I224" s="1"/>
      <c r="J224" s="1"/>
      <c r="K224" s="1"/>
      <c r="L224" s="1"/>
      <c r="M224" s="1"/>
      <c r="N224" s="1"/>
      <c r="O224" s="1"/>
      <c r="P224" s="1"/>
      <c r="Q224" s="1"/>
      <c r="R224" s="1"/>
      <c r="S224" s="1761"/>
    </row>
    <row r="225" spans="1:19" ht="21.2" customHeight="1">
      <c r="A225" s="1"/>
      <c r="B225" s="1"/>
      <c r="C225" s="1" t="s">
        <v>154</v>
      </c>
      <c r="D225" s="1"/>
      <c r="E225" s="51">
        <v>10.35</v>
      </c>
      <c r="F225" s="1"/>
      <c r="G225" s="1" t="s">
        <v>155</v>
      </c>
      <c r="H225" s="1"/>
      <c r="I225" s="1"/>
      <c r="J225" s="1"/>
      <c r="K225" s="1"/>
      <c r="L225" s="1"/>
      <c r="M225" s="1"/>
      <c r="N225" s="1"/>
      <c r="O225" s="1"/>
      <c r="P225" s="1"/>
      <c r="Q225" s="1"/>
      <c r="R225" s="1"/>
      <c r="S225" s="1761"/>
    </row>
    <row r="226" spans="1:19" ht="21.2" customHeight="1">
      <c r="A226" s="1"/>
      <c r="B226" s="1"/>
      <c r="C226" s="1" t="s">
        <v>156</v>
      </c>
      <c r="D226" s="1"/>
      <c r="E226" s="51">
        <f>E225</f>
        <v>10.35</v>
      </c>
      <c r="F226" s="1"/>
      <c r="G226" s="1" t="s">
        <v>157</v>
      </c>
      <c r="H226" s="1"/>
      <c r="I226" s="1"/>
      <c r="J226" s="52">
        <f>E224</f>
        <v>306</v>
      </c>
      <c r="K226" s="1"/>
      <c r="L226" s="1" t="s">
        <v>158</v>
      </c>
      <c r="M226" s="1" t="s">
        <v>159</v>
      </c>
      <c r="N226" s="1"/>
      <c r="O226" s="1"/>
      <c r="P226" s="1"/>
      <c r="Q226" s="52">
        <f>E223</f>
        <v>460</v>
      </c>
      <c r="R226" s="1" t="s">
        <v>160</v>
      </c>
      <c r="S226" s="1761"/>
    </row>
    <row r="227" spans="1:19" ht="21.2" customHeight="1">
      <c r="A227" s="1"/>
      <c r="B227" s="1"/>
      <c r="C227" s="1" t="s">
        <v>169</v>
      </c>
      <c r="D227" s="1"/>
      <c r="E227" s="40">
        <f>ROUND(E225*100*5*E224/E223/100/100,4)</f>
        <v>0.34429999999999999</v>
      </c>
      <c r="F227" s="1"/>
      <c r="G227" s="1" t="s">
        <v>155</v>
      </c>
      <c r="H227" s="1"/>
      <c r="I227" s="1"/>
      <c r="J227" s="1"/>
      <c r="K227" s="1"/>
      <c r="L227" s="1"/>
      <c r="M227" s="1"/>
      <c r="N227" s="1"/>
      <c r="O227" s="1"/>
      <c r="P227" s="1"/>
      <c r="Q227" s="1"/>
      <c r="R227" s="1"/>
      <c r="S227" s="1761"/>
    </row>
    <row r="228" spans="1:19" ht="21.2" customHeight="1">
      <c r="A228" s="1"/>
      <c r="B228" s="18" t="s">
        <v>148</v>
      </c>
      <c r="C228" s="41" t="s">
        <v>162</v>
      </c>
      <c r="D228" s="1"/>
      <c r="E228" s="1"/>
      <c r="F228" s="1"/>
      <c r="G228" s="1"/>
      <c r="H228" s="1"/>
      <c r="I228" s="1"/>
      <c r="J228" s="1"/>
      <c r="K228" s="1"/>
      <c r="L228" s="1"/>
      <c r="M228" s="1"/>
      <c r="N228" s="1"/>
      <c r="O228" s="1"/>
      <c r="P228" s="1"/>
      <c r="Q228" s="1"/>
      <c r="R228" s="1"/>
      <c r="S228" s="1761"/>
    </row>
    <row r="229" spans="1:19" ht="21.2" customHeight="1">
      <c r="A229" s="1"/>
      <c r="B229" s="1"/>
      <c r="C229" s="1" t="s">
        <v>163</v>
      </c>
      <c r="D229" s="1"/>
      <c r="E229" s="19">
        <v>1450</v>
      </c>
      <c r="F229" s="1"/>
      <c r="G229" s="1" t="s">
        <v>164</v>
      </c>
      <c r="H229" s="1"/>
      <c r="I229" s="1"/>
      <c r="J229" s="1"/>
      <c r="K229" s="1"/>
      <c r="L229" s="1"/>
      <c r="M229" s="1"/>
      <c r="N229" s="1"/>
      <c r="O229" s="1"/>
      <c r="P229" s="1"/>
      <c r="Q229" s="1"/>
      <c r="R229" s="1"/>
      <c r="S229" s="1761"/>
    </row>
    <row r="230" spans="1:19" ht="21.2" customHeight="1">
      <c r="A230" s="1"/>
      <c r="B230" s="1"/>
      <c r="C230" s="1" t="s">
        <v>152</v>
      </c>
      <c r="D230" s="1"/>
      <c r="E230" s="19">
        <v>52</v>
      </c>
      <c r="F230" s="1"/>
      <c r="G230" s="1" t="s">
        <v>153</v>
      </c>
      <c r="H230" s="1"/>
      <c r="I230" s="1"/>
      <c r="J230" s="1"/>
      <c r="K230" s="1"/>
      <c r="L230" s="1"/>
      <c r="M230" s="1"/>
      <c r="N230" s="1"/>
      <c r="O230" s="1"/>
      <c r="P230" s="1"/>
      <c r="Q230" s="1"/>
      <c r="R230" s="1"/>
      <c r="S230" s="1761"/>
    </row>
    <row r="231" spans="1:19" ht="21.2" customHeight="1">
      <c r="A231" s="1"/>
      <c r="B231" s="1"/>
      <c r="C231" s="1" t="s">
        <v>174</v>
      </c>
      <c r="D231" s="1"/>
      <c r="E231" s="51">
        <v>6.83</v>
      </c>
      <c r="F231" s="1"/>
      <c r="G231" s="1" t="s">
        <v>155</v>
      </c>
      <c r="H231" s="1"/>
      <c r="I231" s="1"/>
      <c r="J231" s="1"/>
      <c r="K231" s="1"/>
      <c r="L231" s="1"/>
      <c r="M231" s="1"/>
      <c r="N231" s="1"/>
      <c r="O231" s="1"/>
      <c r="P231" s="1"/>
      <c r="Q231" s="1"/>
      <c r="R231" s="1"/>
      <c r="S231" s="1761"/>
    </row>
    <row r="232" spans="1:19" ht="21.2" customHeight="1">
      <c r="A232" s="1"/>
      <c r="B232" s="1"/>
      <c r="C232" s="1" t="s">
        <v>166</v>
      </c>
      <c r="D232" s="1"/>
      <c r="E232" s="51">
        <f>E231</f>
        <v>6.83</v>
      </c>
      <c r="F232" s="1"/>
      <c r="G232" s="1" t="s">
        <v>167</v>
      </c>
      <c r="H232" s="1"/>
      <c r="I232" s="1"/>
      <c r="J232" s="52">
        <f>E230</f>
        <v>52</v>
      </c>
      <c r="K232" s="1"/>
      <c r="L232" s="1" t="s">
        <v>158</v>
      </c>
      <c r="M232" s="1" t="s">
        <v>168</v>
      </c>
      <c r="N232" s="1"/>
      <c r="O232" s="1"/>
      <c r="P232" s="1"/>
      <c r="Q232" s="51">
        <f>E229</f>
        <v>1450</v>
      </c>
      <c r="R232" s="1" t="s">
        <v>160</v>
      </c>
      <c r="S232" s="1761"/>
    </row>
    <row r="233" spans="1:19" ht="21.2" customHeight="1">
      <c r="A233" s="1"/>
      <c r="B233" s="1"/>
      <c r="C233" s="1" t="s">
        <v>169</v>
      </c>
      <c r="D233" s="1"/>
      <c r="E233" s="40">
        <f>ROUND(E231*100*3*E230/E229/100/50,4)</f>
        <v>1.47E-2</v>
      </c>
      <c r="F233" s="1"/>
      <c r="G233" s="1" t="s">
        <v>155</v>
      </c>
      <c r="H233" s="1"/>
      <c r="I233" s="1"/>
      <c r="J233" s="1"/>
      <c r="K233" s="1"/>
      <c r="L233" s="1"/>
      <c r="M233" s="1"/>
      <c r="N233" s="1"/>
      <c r="O233" s="1"/>
      <c r="P233" s="1"/>
      <c r="Q233" s="1"/>
      <c r="R233" s="1"/>
      <c r="S233" s="1761"/>
    </row>
    <row r="234" spans="1:19" ht="21.2" customHeight="1">
      <c r="A234" s="1"/>
      <c r="B234" s="1"/>
      <c r="C234" s="41" t="s">
        <v>170</v>
      </c>
      <c r="D234" s="41"/>
      <c r="E234" s="54">
        <f>E227+E233</f>
        <v>0.35899999999999999</v>
      </c>
      <c r="F234" s="41"/>
      <c r="G234" s="41" t="s">
        <v>155</v>
      </c>
      <c r="H234" s="1"/>
      <c r="I234" s="1" t="s">
        <v>14</v>
      </c>
      <c r="J234" s="1" t="s">
        <v>14</v>
      </c>
      <c r="K234" s="1" t="s">
        <v>14</v>
      </c>
      <c r="L234" s="1" t="s">
        <v>14</v>
      </c>
      <c r="M234" s="55" t="s">
        <v>14</v>
      </c>
      <c r="N234" s="1"/>
      <c r="O234" s="1"/>
      <c r="P234" s="1"/>
      <c r="Q234" s="1"/>
      <c r="R234" s="1"/>
      <c r="S234" s="1761"/>
    </row>
    <row r="235" spans="1:19" ht="21.2" customHeight="1">
      <c r="A235" s="1"/>
      <c r="B235" s="1"/>
      <c r="C235" s="1"/>
      <c r="D235" s="1"/>
      <c r="E235" s="1"/>
      <c r="F235" s="1"/>
      <c r="G235" s="1"/>
      <c r="H235" s="1"/>
      <c r="I235" s="1"/>
      <c r="J235" s="1"/>
      <c r="K235" s="1"/>
      <c r="L235" s="1"/>
      <c r="M235" s="1"/>
      <c r="N235" s="1"/>
      <c r="O235" s="1"/>
      <c r="P235" s="1"/>
      <c r="Q235" s="1"/>
      <c r="R235" s="1"/>
      <c r="S235" s="1761"/>
    </row>
    <row r="236" spans="1:19" ht="21.2" customHeight="1">
      <c r="A236" s="1"/>
      <c r="B236" s="43" t="s">
        <v>93</v>
      </c>
      <c r="C236" s="44" t="s">
        <v>180</v>
      </c>
      <c r="D236" s="45"/>
      <c r="E236" s="45"/>
      <c r="F236" s="45"/>
      <c r="G236" s="45"/>
      <c r="H236" s="45"/>
      <c r="I236" s="45"/>
      <c r="J236" s="45"/>
      <c r="K236" s="45"/>
      <c r="L236" s="45"/>
      <c r="M236" s="45"/>
      <c r="N236" s="45"/>
      <c r="O236" s="45"/>
      <c r="P236" s="45"/>
      <c r="Q236" s="45"/>
      <c r="R236" s="45"/>
      <c r="S236" s="1761"/>
    </row>
    <row r="237" spans="1:19" ht="21.2" customHeight="1">
      <c r="A237" s="1"/>
      <c r="B237" s="45"/>
      <c r="C237" s="45" t="s">
        <v>181</v>
      </c>
      <c r="D237" s="45"/>
      <c r="E237" s="45"/>
      <c r="F237" s="48" t="s">
        <v>24</v>
      </c>
      <c r="G237" s="22">
        <f>E203</f>
        <v>0.85730000000000006</v>
      </c>
      <c r="H237" s="45"/>
      <c r="I237" s="44" t="s">
        <v>155</v>
      </c>
      <c r="J237" s="45"/>
      <c r="K237" s="45"/>
      <c r="L237" s="45"/>
      <c r="M237" s="45"/>
      <c r="N237" s="45"/>
      <c r="O237" s="45"/>
      <c r="P237" s="45"/>
      <c r="Q237" s="45"/>
      <c r="R237" s="45"/>
      <c r="S237" s="1761"/>
    </row>
    <row r="238" spans="1:19" ht="21.2" customHeight="1">
      <c r="A238" s="1"/>
      <c r="B238" s="45"/>
      <c r="C238" s="45" t="s">
        <v>182</v>
      </c>
      <c r="D238" s="45"/>
      <c r="E238" s="45"/>
      <c r="F238" s="48" t="s">
        <v>24</v>
      </c>
      <c r="G238" s="22">
        <f>E219</f>
        <v>0.62420000000000009</v>
      </c>
      <c r="H238" s="45"/>
      <c r="I238" s="44" t="s">
        <v>155</v>
      </c>
      <c r="J238" s="45"/>
      <c r="K238" s="45"/>
      <c r="L238" s="45"/>
      <c r="M238" s="45"/>
      <c r="N238" s="45"/>
      <c r="O238" s="45"/>
      <c r="P238" s="45"/>
      <c r="Q238" s="45"/>
      <c r="R238" s="45"/>
      <c r="S238" s="1761"/>
    </row>
    <row r="239" spans="1:19" ht="21.2" customHeight="1">
      <c r="A239" s="1"/>
      <c r="B239" s="45"/>
      <c r="C239" s="45" t="s">
        <v>183</v>
      </c>
      <c r="D239" s="45"/>
      <c r="E239" s="45"/>
      <c r="F239" s="48" t="s">
        <v>24</v>
      </c>
      <c r="G239" s="22">
        <f>E234</f>
        <v>0.35899999999999999</v>
      </c>
      <c r="H239" s="45"/>
      <c r="I239" s="44" t="s">
        <v>155</v>
      </c>
      <c r="J239" s="45"/>
      <c r="K239" s="45"/>
      <c r="L239" s="45"/>
      <c r="M239" s="45"/>
      <c r="N239" s="45"/>
      <c r="O239" s="45"/>
      <c r="P239" s="45"/>
      <c r="Q239" s="45"/>
      <c r="R239" s="45"/>
      <c r="S239" s="1761"/>
    </row>
    <row r="240" spans="1:19" ht="21.2" customHeight="1">
      <c r="A240" s="1"/>
      <c r="B240" s="1"/>
      <c r="C240" s="1"/>
      <c r="D240" s="1"/>
      <c r="E240" s="1"/>
      <c r="F240" s="1"/>
      <c r="G240" s="1"/>
      <c r="H240" s="1"/>
      <c r="I240" s="1"/>
      <c r="J240" s="1"/>
      <c r="K240" s="1"/>
      <c r="L240" s="1"/>
      <c r="M240" s="1"/>
      <c r="N240" s="1"/>
      <c r="O240" s="1"/>
      <c r="P240" s="1"/>
      <c r="Q240" s="1"/>
      <c r="R240" s="1"/>
      <c r="S240" s="1761"/>
    </row>
    <row r="241" spans="1:19" ht="21.2" customHeight="1">
      <c r="A241" s="1"/>
      <c r="B241" s="6" t="s">
        <v>184</v>
      </c>
      <c r="C241" s="6" t="s">
        <v>185</v>
      </c>
      <c r="D241" s="7"/>
      <c r="E241" s="7"/>
      <c r="F241" s="1"/>
      <c r="G241" s="1"/>
      <c r="H241" s="1"/>
      <c r="I241" s="1"/>
      <c r="J241" s="1"/>
      <c r="K241" s="1"/>
      <c r="L241" s="1"/>
      <c r="M241" s="1"/>
      <c r="N241" s="1"/>
      <c r="O241" s="1"/>
      <c r="P241" s="1"/>
      <c r="Q241" s="1"/>
      <c r="R241" s="1"/>
      <c r="S241" s="1761"/>
    </row>
    <row r="242" spans="1:19" ht="21.2" customHeight="1">
      <c r="A242" s="1"/>
      <c r="B242" s="1"/>
      <c r="C242" s="1" t="s">
        <v>186</v>
      </c>
      <c r="D242" s="1"/>
      <c r="E242" s="1"/>
      <c r="F242" s="1" t="s">
        <v>24</v>
      </c>
      <c r="G242" s="56">
        <v>0.01</v>
      </c>
      <c r="H242" s="1"/>
      <c r="I242" s="41" t="s">
        <v>155</v>
      </c>
      <c r="J242" s="1"/>
      <c r="K242" s="1"/>
      <c r="L242" s="1"/>
      <c r="M242" s="1"/>
      <c r="N242" s="1"/>
      <c r="O242" s="1"/>
      <c r="P242" s="1"/>
      <c r="Q242" s="1"/>
      <c r="R242" s="1"/>
      <c r="S242" s="1761"/>
    </row>
    <row r="243" spans="1:19" ht="21.2" customHeight="1">
      <c r="A243" s="1766" t="s">
        <v>187</v>
      </c>
      <c r="B243" s="1766"/>
      <c r="C243" s="1766"/>
      <c r="D243" s="1766"/>
      <c r="E243" s="1766"/>
      <c r="F243" s="1766"/>
      <c r="G243" s="1766"/>
      <c r="H243" s="1766"/>
      <c r="I243" s="1766"/>
      <c r="J243" s="1766"/>
      <c r="K243" s="1766"/>
      <c r="L243" s="1766"/>
      <c r="M243" s="1766"/>
      <c r="N243" s="1766"/>
      <c r="O243" s="1766"/>
      <c r="P243" s="1766"/>
      <c r="Q243" s="1766"/>
      <c r="R243" s="1766"/>
      <c r="S243" s="1761"/>
    </row>
    <row r="244" spans="1:19" ht="21.2" customHeight="1">
      <c r="A244" s="1"/>
      <c r="B244" s="6" t="s">
        <v>188</v>
      </c>
      <c r="C244" s="6" t="s">
        <v>189</v>
      </c>
      <c r="D244" s="7"/>
      <c r="E244" s="7"/>
      <c r="F244" s="1"/>
      <c r="G244" s="1"/>
      <c r="H244" s="1"/>
      <c r="I244" s="1"/>
      <c r="J244" s="1"/>
      <c r="K244" s="1"/>
      <c r="L244" s="1"/>
      <c r="M244" s="1"/>
      <c r="N244" s="1"/>
      <c r="O244" s="1"/>
      <c r="P244" s="1"/>
      <c r="Q244" s="1"/>
      <c r="R244" s="1"/>
      <c r="S244" s="1761" t="s">
        <v>190</v>
      </c>
    </row>
    <row r="245" spans="1:19" ht="21.2" customHeight="1">
      <c r="A245" s="1"/>
      <c r="B245" s="1" t="s">
        <v>191</v>
      </c>
      <c r="C245" s="1" t="s">
        <v>192</v>
      </c>
      <c r="D245" s="1"/>
      <c r="E245" s="1"/>
      <c r="F245" s="1"/>
      <c r="G245" s="1"/>
      <c r="H245" s="1"/>
      <c r="I245" s="1"/>
      <c r="J245" s="1"/>
      <c r="K245" s="1"/>
      <c r="L245" s="1"/>
      <c r="M245" s="1"/>
      <c r="N245" s="1"/>
      <c r="O245" s="1"/>
      <c r="P245" s="1"/>
      <c r="Q245" s="1"/>
      <c r="R245" s="1"/>
      <c r="S245" s="1761"/>
    </row>
    <row r="246" spans="1:19" ht="21.2" customHeight="1">
      <c r="A246" s="1"/>
      <c r="B246" s="1"/>
      <c r="C246" s="1" t="s">
        <v>193</v>
      </c>
      <c r="D246" s="37">
        <v>1300</v>
      </c>
      <c r="E246" s="1" t="s">
        <v>58</v>
      </c>
      <c r="F246" s="1"/>
      <c r="G246" s="1"/>
      <c r="H246" s="1"/>
      <c r="I246" s="1"/>
      <c r="J246" s="1"/>
      <c r="K246" s="1"/>
      <c r="L246" s="1"/>
      <c r="M246" s="1"/>
      <c r="N246" s="1"/>
      <c r="O246" s="1"/>
      <c r="P246" s="1"/>
      <c r="Q246" s="1"/>
      <c r="R246" s="1"/>
      <c r="S246" s="1761"/>
    </row>
    <row r="247" spans="1:19" ht="21.2" customHeight="1">
      <c r="A247" s="1"/>
      <c r="B247" s="1"/>
      <c r="C247" s="1" t="s">
        <v>194</v>
      </c>
      <c r="D247" s="57">
        <v>0.5</v>
      </c>
      <c r="E247" s="1" t="s">
        <v>195</v>
      </c>
      <c r="F247" s="1"/>
      <c r="G247" s="1"/>
      <c r="H247" s="1"/>
      <c r="I247" s="1"/>
      <c r="J247" s="1"/>
      <c r="K247" s="1"/>
      <c r="L247" s="1"/>
      <c r="M247" s="1"/>
      <c r="N247" s="1"/>
      <c r="O247" s="1"/>
      <c r="P247" s="1"/>
      <c r="Q247" s="1"/>
      <c r="R247" s="1"/>
      <c r="S247" s="1761"/>
    </row>
    <row r="248" spans="1:19" ht="21.2" customHeight="1">
      <c r="A248" s="1"/>
      <c r="B248" s="1"/>
      <c r="C248" s="1" t="s">
        <v>196</v>
      </c>
      <c r="D248" s="37">
        <f>D246*D247</f>
        <v>650</v>
      </c>
      <c r="E248" s="1" t="s">
        <v>58</v>
      </c>
      <c r="F248" s="1"/>
      <c r="G248" s="1"/>
      <c r="H248" s="1"/>
      <c r="I248" s="1"/>
      <c r="J248" s="1"/>
      <c r="K248" s="1"/>
      <c r="L248" s="1"/>
      <c r="M248" s="1"/>
      <c r="N248" s="1"/>
      <c r="O248" s="1"/>
      <c r="P248" s="1"/>
      <c r="Q248" s="1"/>
      <c r="R248" s="1"/>
      <c r="S248" s="1761"/>
    </row>
    <row r="249" spans="1:19" ht="21.2" customHeight="1">
      <c r="A249" s="1"/>
      <c r="B249" s="1" t="s">
        <v>14</v>
      </c>
      <c r="C249" s="8" t="s">
        <v>22</v>
      </c>
      <c r="D249" s="8" t="s">
        <v>63</v>
      </c>
      <c r="E249" s="8"/>
      <c r="F249" s="1"/>
      <c r="G249" s="1765" t="s">
        <v>11</v>
      </c>
      <c r="H249" s="1765"/>
      <c r="I249" s="1765"/>
      <c r="J249" s="1765"/>
      <c r="K249" s="1765"/>
      <c r="L249" s="1765"/>
      <c r="M249" s="1765"/>
      <c r="N249" s="1765"/>
      <c r="O249" s="1765"/>
      <c r="P249" s="1765"/>
      <c r="Q249" s="1765"/>
      <c r="R249" s="1765"/>
      <c r="S249" s="1761"/>
    </row>
    <row r="250" spans="1:19" ht="21.2" customHeight="1">
      <c r="A250" s="1"/>
      <c r="B250" s="18" t="s">
        <v>23</v>
      </c>
      <c r="C250" s="19">
        <v>500000</v>
      </c>
      <c r="D250" s="37">
        <v>6</v>
      </c>
      <c r="E250" s="15" t="s">
        <v>64</v>
      </c>
      <c r="F250" s="1"/>
      <c r="G250" s="15">
        <f>D248</f>
        <v>650</v>
      </c>
      <c r="H250" s="8" t="s">
        <v>21</v>
      </c>
      <c r="I250" s="8">
        <f>D250</f>
        <v>6</v>
      </c>
      <c r="J250" s="1" t="s">
        <v>65</v>
      </c>
      <c r="K250" s="1"/>
      <c r="L250" s="1" t="s">
        <v>17</v>
      </c>
      <c r="M250" s="15">
        <f>C250</f>
        <v>500000</v>
      </c>
      <c r="N250" s="1"/>
      <c r="O250" s="1" t="s">
        <v>18</v>
      </c>
      <c r="P250" s="1"/>
      <c r="Q250" s="40">
        <f>ROUND(G250*I250*100/M250,4)</f>
        <v>0.78</v>
      </c>
      <c r="R250" s="1"/>
      <c r="S250" s="1761"/>
    </row>
    <row r="251" spans="1:19" ht="21.2" customHeight="1">
      <c r="A251" s="1"/>
      <c r="B251" s="1"/>
      <c r="C251" s="19">
        <v>1000000</v>
      </c>
      <c r="D251" s="37">
        <v>6</v>
      </c>
      <c r="E251" s="15" t="s">
        <v>64</v>
      </c>
      <c r="F251" s="1"/>
      <c r="G251" s="15">
        <f>D248</f>
        <v>650</v>
      </c>
      <c r="H251" s="8" t="s">
        <v>21</v>
      </c>
      <c r="I251" s="8">
        <f>D251</f>
        <v>6</v>
      </c>
      <c r="J251" s="1" t="s">
        <v>65</v>
      </c>
      <c r="K251" s="1"/>
      <c r="L251" s="1" t="s">
        <v>17</v>
      </c>
      <c r="M251" s="15">
        <f>C251</f>
        <v>1000000</v>
      </c>
      <c r="N251" s="1"/>
      <c r="O251" s="1" t="s">
        <v>18</v>
      </c>
      <c r="P251" s="1"/>
      <c r="Q251" s="40">
        <f>ROUND(G251*I251*100/M251,4)</f>
        <v>0.39</v>
      </c>
      <c r="R251" s="1"/>
      <c r="S251" s="1761"/>
    </row>
    <row r="252" spans="1:19" ht="21.2" customHeight="1">
      <c r="A252" s="1"/>
      <c r="B252" s="1"/>
      <c r="C252" s="19">
        <v>2000000</v>
      </c>
      <c r="D252" s="37">
        <v>9</v>
      </c>
      <c r="E252" s="15" t="s">
        <v>64</v>
      </c>
      <c r="F252" s="1"/>
      <c r="G252" s="15">
        <f>D248</f>
        <v>650</v>
      </c>
      <c r="H252" s="8" t="s">
        <v>21</v>
      </c>
      <c r="I252" s="8">
        <f>D252</f>
        <v>9</v>
      </c>
      <c r="J252" s="1" t="s">
        <v>65</v>
      </c>
      <c r="K252" s="1"/>
      <c r="L252" s="1" t="s">
        <v>17</v>
      </c>
      <c r="M252" s="15">
        <f>C252</f>
        <v>2000000</v>
      </c>
      <c r="N252" s="1"/>
      <c r="O252" s="1" t="s">
        <v>18</v>
      </c>
      <c r="P252" s="1"/>
      <c r="Q252" s="40">
        <f>ROUND(G252*I252*100/M252,4)</f>
        <v>0.29249999999999998</v>
      </c>
      <c r="R252" s="1"/>
      <c r="S252" s="1761"/>
    </row>
    <row r="253" spans="1:19" ht="21.2" customHeight="1">
      <c r="A253" s="1"/>
      <c r="B253" s="1"/>
      <c r="C253" s="19">
        <v>5000000</v>
      </c>
      <c r="D253" s="37">
        <v>12</v>
      </c>
      <c r="E253" s="15" t="s">
        <v>64</v>
      </c>
      <c r="F253" s="1"/>
      <c r="G253" s="15">
        <f>D248</f>
        <v>650</v>
      </c>
      <c r="H253" s="8" t="s">
        <v>21</v>
      </c>
      <c r="I253" s="8">
        <f>D253</f>
        <v>12</v>
      </c>
      <c r="J253" s="1" t="s">
        <v>65</v>
      </c>
      <c r="K253" s="1"/>
      <c r="L253" s="1" t="s">
        <v>17</v>
      </c>
      <c r="M253" s="15">
        <f>C253</f>
        <v>5000000</v>
      </c>
      <c r="N253" s="1"/>
      <c r="O253" s="1" t="s">
        <v>18</v>
      </c>
      <c r="P253" s="1"/>
      <c r="Q253" s="40">
        <f>ROUND(G253*I253*100/M253,4)</f>
        <v>0.156</v>
      </c>
      <c r="R253" s="1"/>
      <c r="S253" s="1761"/>
    </row>
    <row r="254" spans="1:19" ht="21.2" customHeight="1">
      <c r="A254" s="1"/>
      <c r="B254" s="1"/>
      <c r="C254" s="19">
        <v>10000000</v>
      </c>
      <c r="D254" s="37">
        <v>15</v>
      </c>
      <c r="E254" s="15" t="s">
        <v>64</v>
      </c>
      <c r="F254" s="1"/>
      <c r="G254" s="15">
        <f>D248</f>
        <v>650</v>
      </c>
      <c r="H254" s="8" t="s">
        <v>21</v>
      </c>
      <c r="I254" s="8">
        <f>D254</f>
        <v>15</v>
      </c>
      <c r="J254" s="1" t="s">
        <v>65</v>
      </c>
      <c r="K254" s="1"/>
      <c r="L254" s="1" t="s">
        <v>17</v>
      </c>
      <c r="M254" s="15">
        <f>C254</f>
        <v>10000000</v>
      </c>
      <c r="N254" s="1"/>
      <c r="O254" s="1" t="s">
        <v>18</v>
      </c>
      <c r="P254" s="1"/>
      <c r="Q254" s="40">
        <f>ROUND(G254*I254*100/M254,4)</f>
        <v>9.7500000000000003E-2</v>
      </c>
      <c r="R254" s="1"/>
      <c r="S254" s="1761"/>
    </row>
    <row r="255" spans="1:19" ht="21.2" customHeight="1">
      <c r="A255" s="1"/>
      <c r="B255" s="1"/>
      <c r="C255" s="1"/>
      <c r="D255" s="1"/>
      <c r="E255" s="1"/>
      <c r="F255" s="1"/>
      <c r="G255" s="1"/>
      <c r="H255" s="1"/>
      <c r="I255" s="1"/>
      <c r="J255" s="1"/>
      <c r="K255" s="1"/>
      <c r="L255" s="1"/>
      <c r="M255" s="41" t="s">
        <v>66</v>
      </c>
      <c r="N255" s="1"/>
      <c r="O255" s="1" t="s">
        <v>18</v>
      </c>
      <c r="P255" s="1"/>
      <c r="Q255" s="42">
        <f>ROUND((Q250+Q251+Q252+Q253+Q254)/5,4)</f>
        <v>0.34320000000000001</v>
      </c>
      <c r="R255" s="1"/>
      <c r="S255" s="1761"/>
    </row>
    <row r="256" spans="1:19" ht="21.2" customHeight="1">
      <c r="A256" s="1"/>
      <c r="B256" s="1" t="s">
        <v>197</v>
      </c>
      <c r="C256" s="1" t="s">
        <v>198</v>
      </c>
      <c r="D256" s="1"/>
      <c r="E256" s="1"/>
      <c r="F256" s="1"/>
      <c r="G256" s="1"/>
      <c r="H256" s="1"/>
      <c r="I256" s="1"/>
      <c r="J256" s="1"/>
      <c r="K256" s="1"/>
      <c r="L256" s="1"/>
      <c r="M256" s="1"/>
      <c r="N256" s="1"/>
      <c r="O256" s="1"/>
      <c r="P256" s="1"/>
      <c r="Q256" s="1"/>
      <c r="R256" s="1"/>
      <c r="S256" s="1761"/>
    </row>
    <row r="257" spans="1:19" ht="21.2" customHeight="1">
      <c r="A257" s="1"/>
      <c r="B257" s="1"/>
      <c r="C257" s="1" t="s">
        <v>193</v>
      </c>
      <c r="D257" s="37">
        <v>1300</v>
      </c>
      <c r="E257" s="1" t="s">
        <v>58</v>
      </c>
      <c r="F257" s="1"/>
      <c r="G257" s="1"/>
      <c r="H257" s="1"/>
      <c r="I257" s="1"/>
      <c r="J257" s="1"/>
      <c r="K257" s="1"/>
      <c r="L257" s="1"/>
      <c r="M257" s="1"/>
      <c r="N257" s="1"/>
      <c r="O257" s="1"/>
      <c r="P257" s="1"/>
      <c r="Q257" s="1"/>
      <c r="R257" s="1"/>
      <c r="S257" s="1761"/>
    </row>
    <row r="258" spans="1:19" ht="21.2" customHeight="1">
      <c r="A258" s="1"/>
      <c r="B258" s="1"/>
      <c r="C258" s="1" t="s">
        <v>194</v>
      </c>
      <c r="D258" s="37">
        <v>1</v>
      </c>
      <c r="E258" s="1" t="s">
        <v>195</v>
      </c>
      <c r="F258" s="1"/>
      <c r="G258" s="1"/>
      <c r="H258" s="1"/>
      <c r="I258" s="1"/>
      <c r="J258" s="1"/>
      <c r="K258" s="1"/>
      <c r="L258" s="1"/>
      <c r="M258" s="1"/>
      <c r="N258" s="1"/>
      <c r="O258" s="1"/>
      <c r="P258" s="1"/>
      <c r="Q258" s="1"/>
      <c r="R258" s="1"/>
      <c r="S258" s="1761"/>
    </row>
    <row r="259" spans="1:19" ht="21.2" customHeight="1">
      <c r="A259" s="1"/>
      <c r="B259" s="1"/>
      <c r="C259" s="1" t="s">
        <v>196</v>
      </c>
      <c r="D259" s="37">
        <f>D257*D258</f>
        <v>1300</v>
      </c>
      <c r="E259" s="1" t="s">
        <v>58</v>
      </c>
      <c r="F259" s="1"/>
      <c r="G259" s="1"/>
      <c r="H259" s="1"/>
      <c r="I259" s="1"/>
      <c r="J259" s="1"/>
      <c r="K259" s="1"/>
      <c r="L259" s="1"/>
      <c r="M259" s="1"/>
      <c r="N259" s="1"/>
      <c r="O259" s="1"/>
      <c r="P259" s="1"/>
      <c r="Q259" s="1"/>
      <c r="R259" s="1"/>
      <c r="S259" s="1761"/>
    </row>
    <row r="260" spans="1:19" ht="21.2" customHeight="1">
      <c r="A260" s="1"/>
      <c r="B260" s="1" t="s">
        <v>14</v>
      </c>
      <c r="C260" s="8" t="s">
        <v>22</v>
      </c>
      <c r="D260" s="8" t="s">
        <v>63</v>
      </c>
      <c r="E260" s="8"/>
      <c r="F260" s="1"/>
      <c r="G260" s="1765" t="s">
        <v>11</v>
      </c>
      <c r="H260" s="1765"/>
      <c r="I260" s="1765"/>
      <c r="J260" s="1765"/>
      <c r="K260" s="1765"/>
      <c r="L260" s="1765"/>
      <c r="M260" s="1765"/>
      <c r="N260" s="1765"/>
      <c r="O260" s="1765"/>
      <c r="P260" s="1765"/>
      <c r="Q260" s="1765"/>
      <c r="R260" s="1765"/>
      <c r="S260" s="1761"/>
    </row>
    <row r="261" spans="1:19" ht="21.2" customHeight="1">
      <c r="A261" s="1"/>
      <c r="B261" s="18" t="s">
        <v>23</v>
      </c>
      <c r="C261" s="19">
        <v>10000001</v>
      </c>
      <c r="D261" s="37">
        <v>15</v>
      </c>
      <c r="E261" s="15" t="s">
        <v>64</v>
      </c>
      <c r="F261" s="1"/>
      <c r="G261" s="15">
        <f>D259</f>
        <v>1300</v>
      </c>
      <c r="H261" s="8" t="s">
        <v>21</v>
      </c>
      <c r="I261" s="8">
        <f>D261</f>
        <v>15</v>
      </c>
      <c r="J261" s="1" t="s">
        <v>65</v>
      </c>
      <c r="K261" s="1"/>
      <c r="L261" s="1" t="s">
        <v>17</v>
      </c>
      <c r="M261" s="15">
        <f>C261</f>
        <v>10000001</v>
      </c>
      <c r="N261" s="1"/>
      <c r="O261" s="1" t="s">
        <v>18</v>
      </c>
      <c r="P261" s="1"/>
      <c r="Q261" s="40">
        <f>ROUND(G261*I261*100/M261,4)</f>
        <v>0.19500000000000001</v>
      </c>
      <c r="R261" s="1"/>
      <c r="S261" s="1761"/>
    </row>
    <row r="262" spans="1:19" ht="21.2" customHeight="1">
      <c r="A262" s="1"/>
      <c r="B262" s="1"/>
      <c r="C262" s="19">
        <v>15000000</v>
      </c>
      <c r="D262" s="37">
        <v>15</v>
      </c>
      <c r="E262" s="15" t="s">
        <v>64</v>
      </c>
      <c r="F262" s="1"/>
      <c r="G262" s="15">
        <f>D259</f>
        <v>1300</v>
      </c>
      <c r="H262" s="8" t="s">
        <v>21</v>
      </c>
      <c r="I262" s="8">
        <f>D262</f>
        <v>15</v>
      </c>
      <c r="J262" s="1" t="s">
        <v>65</v>
      </c>
      <c r="K262" s="1"/>
      <c r="L262" s="1" t="s">
        <v>17</v>
      </c>
      <c r="M262" s="15">
        <f>C262</f>
        <v>15000000</v>
      </c>
      <c r="N262" s="1"/>
      <c r="O262" s="1" t="s">
        <v>18</v>
      </c>
      <c r="P262" s="1"/>
      <c r="Q262" s="40">
        <f>ROUND(G262*I262*100/M262,4)</f>
        <v>0.13</v>
      </c>
      <c r="R262" s="1"/>
      <c r="S262" s="1761"/>
    </row>
    <row r="263" spans="1:19" ht="21.2" customHeight="1">
      <c r="A263" s="1"/>
      <c r="B263" s="1"/>
      <c r="C263" s="19">
        <v>20000000</v>
      </c>
      <c r="D263" s="37">
        <v>16</v>
      </c>
      <c r="E263" s="15" t="s">
        <v>64</v>
      </c>
      <c r="F263" s="1"/>
      <c r="G263" s="15">
        <f>D259</f>
        <v>1300</v>
      </c>
      <c r="H263" s="8" t="s">
        <v>21</v>
      </c>
      <c r="I263" s="8">
        <f>D263</f>
        <v>16</v>
      </c>
      <c r="J263" s="1" t="s">
        <v>65</v>
      </c>
      <c r="K263" s="1"/>
      <c r="L263" s="1" t="s">
        <v>17</v>
      </c>
      <c r="M263" s="15">
        <f>C263</f>
        <v>20000000</v>
      </c>
      <c r="N263" s="1"/>
      <c r="O263" s="1" t="s">
        <v>18</v>
      </c>
      <c r="P263" s="1"/>
      <c r="Q263" s="40">
        <f>ROUND(G263*I263*100/M263,4)</f>
        <v>0.104</v>
      </c>
      <c r="R263" s="1"/>
      <c r="S263" s="1761"/>
    </row>
    <row r="264" spans="1:19" ht="21.2" customHeight="1">
      <c r="A264" s="1"/>
      <c r="B264" s="1"/>
      <c r="C264" s="19">
        <v>25000000</v>
      </c>
      <c r="D264" s="37">
        <v>16</v>
      </c>
      <c r="E264" s="15" t="s">
        <v>64</v>
      </c>
      <c r="F264" s="1"/>
      <c r="G264" s="15">
        <f>D259</f>
        <v>1300</v>
      </c>
      <c r="H264" s="8" t="s">
        <v>21</v>
      </c>
      <c r="I264" s="8">
        <f>D264</f>
        <v>16</v>
      </c>
      <c r="J264" s="1" t="s">
        <v>65</v>
      </c>
      <c r="K264" s="1"/>
      <c r="L264" s="1" t="s">
        <v>17</v>
      </c>
      <c r="M264" s="15">
        <f>C264</f>
        <v>25000000</v>
      </c>
      <c r="N264" s="1"/>
      <c r="O264" s="1" t="s">
        <v>18</v>
      </c>
      <c r="P264" s="1"/>
      <c r="Q264" s="40">
        <f>ROUND(G264*I264*100/M264,4)</f>
        <v>8.3199999999999996E-2</v>
      </c>
      <c r="R264" s="1"/>
      <c r="S264" s="1761"/>
    </row>
    <row r="265" spans="1:19" ht="21.2" customHeight="1">
      <c r="A265" s="1"/>
      <c r="B265" s="1"/>
      <c r="C265" s="1"/>
      <c r="D265" s="1"/>
      <c r="E265" s="1"/>
      <c r="F265" s="1"/>
      <c r="G265" s="1"/>
      <c r="H265" s="1"/>
      <c r="I265" s="1"/>
      <c r="J265" s="1"/>
      <c r="K265" s="1"/>
      <c r="L265" s="1"/>
      <c r="M265" s="41" t="s">
        <v>66</v>
      </c>
      <c r="N265" s="1"/>
      <c r="O265" s="1" t="s">
        <v>18</v>
      </c>
      <c r="P265" s="1"/>
      <c r="Q265" s="42">
        <f>ROUND((Q261+Q262+Q263+Q264)/4,4)</f>
        <v>0.12809999999999999</v>
      </c>
      <c r="R265" s="1"/>
      <c r="S265" s="1761"/>
    </row>
    <row r="266" spans="1:19" ht="21.2" customHeight="1">
      <c r="A266" s="1"/>
      <c r="B266" s="1" t="s">
        <v>199</v>
      </c>
      <c r="C266" s="1" t="s">
        <v>200</v>
      </c>
      <c r="D266" s="1"/>
      <c r="E266" s="1"/>
      <c r="F266" s="1"/>
      <c r="G266" s="1"/>
      <c r="H266" s="1"/>
      <c r="I266" s="1"/>
      <c r="J266" s="1"/>
      <c r="K266" s="1"/>
      <c r="L266" s="1"/>
      <c r="M266" s="1"/>
      <c r="N266" s="1"/>
      <c r="O266" s="1"/>
      <c r="P266" s="1"/>
      <c r="Q266" s="1"/>
      <c r="R266" s="1"/>
      <c r="S266" s="1761"/>
    </row>
    <row r="267" spans="1:19" ht="21.2" customHeight="1">
      <c r="A267" s="1"/>
      <c r="B267" s="1"/>
      <c r="C267" s="1" t="s">
        <v>193</v>
      </c>
      <c r="D267" s="37">
        <v>1300</v>
      </c>
      <c r="E267" s="1" t="s">
        <v>58</v>
      </c>
      <c r="F267" s="1"/>
      <c r="G267" s="1"/>
      <c r="H267" s="1"/>
      <c r="I267" s="1"/>
      <c r="J267" s="1"/>
      <c r="K267" s="1"/>
      <c r="L267" s="1"/>
      <c r="M267" s="1"/>
      <c r="N267" s="1"/>
      <c r="O267" s="1"/>
      <c r="P267" s="1"/>
      <c r="Q267" s="1"/>
      <c r="R267" s="1"/>
      <c r="S267" s="1761"/>
    </row>
    <row r="268" spans="1:19" ht="21.2" customHeight="1">
      <c r="A268" s="1"/>
      <c r="B268" s="1"/>
      <c r="C268" s="1" t="s">
        <v>194</v>
      </c>
      <c r="D268" s="37">
        <v>2</v>
      </c>
      <c r="E268" s="1" t="s">
        <v>195</v>
      </c>
      <c r="F268" s="1"/>
      <c r="G268" s="1"/>
      <c r="H268" s="1"/>
      <c r="I268" s="1"/>
      <c r="J268" s="1"/>
      <c r="K268" s="1"/>
      <c r="L268" s="1"/>
      <c r="M268" s="1"/>
      <c r="N268" s="1"/>
      <c r="O268" s="1"/>
      <c r="P268" s="1"/>
      <c r="Q268" s="1"/>
      <c r="R268" s="1"/>
      <c r="S268" s="1761"/>
    </row>
    <row r="269" spans="1:19" ht="21.2" customHeight="1">
      <c r="A269" s="1"/>
      <c r="B269" s="1"/>
      <c r="C269" s="1" t="s">
        <v>196</v>
      </c>
      <c r="D269" s="37">
        <f>D267*D268</f>
        <v>2600</v>
      </c>
      <c r="E269" s="1" t="s">
        <v>58</v>
      </c>
      <c r="F269" s="1"/>
      <c r="G269" s="1"/>
      <c r="H269" s="1"/>
      <c r="I269" s="1"/>
      <c r="J269" s="1"/>
      <c r="K269" s="1"/>
      <c r="L269" s="1"/>
      <c r="M269" s="1"/>
      <c r="N269" s="1"/>
      <c r="O269" s="1"/>
      <c r="P269" s="1"/>
      <c r="Q269" s="1"/>
      <c r="R269" s="1"/>
      <c r="S269" s="1761"/>
    </row>
    <row r="270" spans="1:19" ht="21.2" customHeight="1">
      <c r="A270" s="1766" t="s">
        <v>201</v>
      </c>
      <c r="B270" s="1766"/>
      <c r="C270" s="1766"/>
      <c r="D270" s="1766"/>
      <c r="E270" s="1766"/>
      <c r="F270" s="1766"/>
      <c r="G270" s="1766"/>
      <c r="H270" s="1766"/>
      <c r="I270" s="1766"/>
      <c r="J270" s="1766"/>
      <c r="K270" s="1766"/>
      <c r="L270" s="1766"/>
      <c r="M270" s="1766"/>
      <c r="N270" s="1766"/>
      <c r="O270" s="1766"/>
      <c r="P270" s="1766"/>
      <c r="Q270" s="1766"/>
      <c r="R270" s="1766"/>
      <c r="S270" s="1761"/>
    </row>
    <row r="271" spans="1:19" ht="21.2" customHeight="1">
      <c r="A271" s="8"/>
      <c r="B271" s="8"/>
      <c r="C271" s="8"/>
      <c r="D271" s="8"/>
      <c r="E271" s="8"/>
      <c r="F271" s="8"/>
      <c r="G271" s="8"/>
      <c r="H271" s="8"/>
      <c r="I271" s="8"/>
      <c r="J271" s="8"/>
      <c r="K271" s="8"/>
      <c r="L271" s="8"/>
      <c r="M271" s="8"/>
      <c r="N271" s="8"/>
      <c r="O271" s="8"/>
      <c r="P271" s="8"/>
      <c r="Q271" s="8"/>
      <c r="R271" s="8"/>
      <c r="S271" s="1761" t="s">
        <v>202</v>
      </c>
    </row>
    <row r="272" spans="1:19" ht="21.2" customHeight="1">
      <c r="A272" s="1"/>
      <c r="B272" s="1" t="s">
        <v>14</v>
      </c>
      <c r="C272" s="8" t="s">
        <v>22</v>
      </c>
      <c r="D272" s="8" t="s">
        <v>63</v>
      </c>
      <c r="E272" s="8"/>
      <c r="F272" s="1"/>
      <c r="G272" s="1765" t="s">
        <v>11</v>
      </c>
      <c r="H272" s="1765"/>
      <c r="I272" s="1765"/>
      <c r="J272" s="1765"/>
      <c r="K272" s="1765"/>
      <c r="L272" s="1765"/>
      <c r="M272" s="1765"/>
      <c r="N272" s="1765"/>
      <c r="O272" s="1765"/>
      <c r="P272" s="1765"/>
      <c r="Q272" s="1765"/>
      <c r="R272" s="1765"/>
      <c r="S272" s="1761"/>
    </row>
    <row r="273" spans="1:19" ht="21.2" customHeight="1">
      <c r="A273" s="1"/>
      <c r="B273" s="18" t="s">
        <v>23</v>
      </c>
      <c r="C273" s="19">
        <v>25000001</v>
      </c>
      <c r="D273" s="37">
        <v>16</v>
      </c>
      <c r="E273" s="15" t="s">
        <v>64</v>
      </c>
      <c r="F273" s="1"/>
      <c r="G273" s="15">
        <f>D269</f>
        <v>2600</v>
      </c>
      <c r="H273" s="8" t="s">
        <v>21</v>
      </c>
      <c r="I273" s="8">
        <f t="shared" ref="I273:I281" si="4">D273</f>
        <v>16</v>
      </c>
      <c r="J273" s="1" t="s">
        <v>65</v>
      </c>
      <c r="K273" s="1"/>
      <c r="L273" s="1" t="s">
        <v>17</v>
      </c>
      <c r="M273" s="15">
        <f t="shared" ref="M273:M281" si="5">C273</f>
        <v>25000001</v>
      </c>
      <c r="N273" s="1"/>
      <c r="O273" s="1" t="s">
        <v>18</v>
      </c>
      <c r="P273" s="1"/>
      <c r="Q273" s="40">
        <f t="shared" ref="Q273:Q281" si="6">ROUND(G273*I273*100/M273,4)</f>
        <v>0.16639999999999999</v>
      </c>
      <c r="R273" s="1"/>
      <c r="S273" s="1761"/>
    </row>
    <row r="274" spans="1:19" ht="21.2" customHeight="1">
      <c r="A274" s="1"/>
      <c r="B274" s="1"/>
      <c r="C274" s="19">
        <v>30000000</v>
      </c>
      <c r="D274" s="37">
        <v>17</v>
      </c>
      <c r="E274" s="15" t="s">
        <v>64</v>
      </c>
      <c r="F274" s="1"/>
      <c r="G274" s="15">
        <f>D269</f>
        <v>2600</v>
      </c>
      <c r="H274" s="8" t="s">
        <v>21</v>
      </c>
      <c r="I274" s="8">
        <f t="shared" si="4"/>
        <v>17</v>
      </c>
      <c r="J274" s="1" t="s">
        <v>65</v>
      </c>
      <c r="K274" s="1"/>
      <c r="L274" s="1" t="s">
        <v>17</v>
      </c>
      <c r="M274" s="15">
        <f t="shared" si="5"/>
        <v>30000000</v>
      </c>
      <c r="N274" s="1"/>
      <c r="O274" s="1" t="s">
        <v>18</v>
      </c>
      <c r="P274" s="1"/>
      <c r="Q274" s="40">
        <f t="shared" si="6"/>
        <v>0.14729999999999999</v>
      </c>
      <c r="R274" s="1"/>
      <c r="S274" s="1761"/>
    </row>
    <row r="275" spans="1:19" ht="21.2" customHeight="1">
      <c r="A275" s="1"/>
      <c r="B275" s="1"/>
      <c r="C275" s="19">
        <v>40000000</v>
      </c>
      <c r="D275" s="37">
        <v>17</v>
      </c>
      <c r="E275" s="15" t="s">
        <v>64</v>
      </c>
      <c r="F275" s="1"/>
      <c r="G275" s="15">
        <f>D269</f>
        <v>2600</v>
      </c>
      <c r="H275" s="8" t="s">
        <v>21</v>
      </c>
      <c r="I275" s="8">
        <f t="shared" si="4"/>
        <v>17</v>
      </c>
      <c r="J275" s="1" t="s">
        <v>65</v>
      </c>
      <c r="K275" s="1"/>
      <c r="L275" s="1" t="s">
        <v>17</v>
      </c>
      <c r="M275" s="15">
        <f t="shared" si="5"/>
        <v>40000000</v>
      </c>
      <c r="N275" s="1"/>
      <c r="O275" s="1" t="s">
        <v>18</v>
      </c>
      <c r="P275" s="1"/>
      <c r="Q275" s="40">
        <f t="shared" si="6"/>
        <v>0.1105</v>
      </c>
      <c r="R275" s="1"/>
      <c r="S275" s="1761"/>
    </row>
    <row r="276" spans="1:19" ht="21.2" customHeight="1">
      <c r="A276" s="1"/>
      <c r="B276" s="1"/>
      <c r="C276" s="19">
        <v>50000000</v>
      </c>
      <c r="D276" s="37">
        <v>18</v>
      </c>
      <c r="E276" s="15" t="s">
        <v>64</v>
      </c>
      <c r="F276" s="1"/>
      <c r="G276" s="15">
        <f>D269</f>
        <v>2600</v>
      </c>
      <c r="H276" s="8" t="s">
        <v>21</v>
      </c>
      <c r="I276" s="8">
        <f t="shared" si="4"/>
        <v>18</v>
      </c>
      <c r="J276" s="1" t="s">
        <v>65</v>
      </c>
      <c r="K276" s="1"/>
      <c r="L276" s="1" t="s">
        <v>17</v>
      </c>
      <c r="M276" s="15">
        <f t="shared" si="5"/>
        <v>50000000</v>
      </c>
      <c r="N276" s="1"/>
      <c r="O276" s="1" t="s">
        <v>18</v>
      </c>
      <c r="P276" s="1"/>
      <c r="Q276" s="40">
        <f t="shared" si="6"/>
        <v>9.3600000000000003E-2</v>
      </c>
      <c r="R276" s="1"/>
      <c r="S276" s="1761"/>
    </row>
    <row r="277" spans="1:19" ht="21.2" customHeight="1">
      <c r="A277" s="1"/>
      <c r="B277" s="1"/>
      <c r="C277" s="19">
        <v>60000000</v>
      </c>
      <c r="D277" s="37">
        <v>18</v>
      </c>
      <c r="E277" s="15" t="s">
        <v>64</v>
      </c>
      <c r="F277" s="1"/>
      <c r="G277" s="15">
        <f>D269</f>
        <v>2600</v>
      </c>
      <c r="H277" s="8" t="s">
        <v>21</v>
      </c>
      <c r="I277" s="8">
        <f t="shared" si="4"/>
        <v>18</v>
      </c>
      <c r="J277" s="1" t="s">
        <v>65</v>
      </c>
      <c r="K277" s="1"/>
      <c r="L277" s="1" t="s">
        <v>17</v>
      </c>
      <c r="M277" s="15">
        <f t="shared" si="5"/>
        <v>60000000</v>
      </c>
      <c r="N277" s="1"/>
      <c r="O277" s="1" t="s">
        <v>18</v>
      </c>
      <c r="P277" s="1"/>
      <c r="Q277" s="40">
        <f t="shared" si="6"/>
        <v>7.8E-2</v>
      </c>
      <c r="R277" s="1"/>
      <c r="S277" s="1761"/>
    </row>
    <row r="278" spans="1:19" ht="21.2" customHeight="1">
      <c r="A278" s="1"/>
      <c r="B278" s="1"/>
      <c r="C278" s="19">
        <v>70000000</v>
      </c>
      <c r="D278" s="37">
        <v>20</v>
      </c>
      <c r="E278" s="15" t="s">
        <v>64</v>
      </c>
      <c r="F278" s="1"/>
      <c r="G278" s="15">
        <f>D269</f>
        <v>2600</v>
      </c>
      <c r="H278" s="8" t="s">
        <v>21</v>
      </c>
      <c r="I278" s="8">
        <f t="shared" si="4"/>
        <v>20</v>
      </c>
      <c r="J278" s="1" t="s">
        <v>65</v>
      </c>
      <c r="K278" s="1"/>
      <c r="L278" s="1" t="s">
        <v>17</v>
      </c>
      <c r="M278" s="15">
        <f t="shared" si="5"/>
        <v>70000000</v>
      </c>
      <c r="N278" s="1"/>
      <c r="O278" s="1" t="s">
        <v>18</v>
      </c>
      <c r="P278" s="1"/>
      <c r="Q278" s="40">
        <f t="shared" si="6"/>
        <v>7.4300000000000005E-2</v>
      </c>
      <c r="R278" s="1"/>
      <c r="S278" s="1761"/>
    </row>
    <row r="279" spans="1:19" ht="21.2" customHeight="1">
      <c r="A279" s="1"/>
      <c r="B279" s="1"/>
      <c r="C279" s="19">
        <v>80000000</v>
      </c>
      <c r="D279" s="37">
        <v>20</v>
      </c>
      <c r="E279" s="15" t="s">
        <v>64</v>
      </c>
      <c r="F279" s="1"/>
      <c r="G279" s="15">
        <f>D269</f>
        <v>2600</v>
      </c>
      <c r="H279" s="8" t="s">
        <v>21</v>
      </c>
      <c r="I279" s="8">
        <f t="shared" si="4"/>
        <v>20</v>
      </c>
      <c r="J279" s="1" t="s">
        <v>65</v>
      </c>
      <c r="K279" s="1"/>
      <c r="L279" s="1" t="s">
        <v>17</v>
      </c>
      <c r="M279" s="15">
        <f t="shared" si="5"/>
        <v>80000000</v>
      </c>
      <c r="N279" s="1"/>
      <c r="O279" s="1" t="s">
        <v>18</v>
      </c>
      <c r="P279" s="1"/>
      <c r="Q279" s="40">
        <f t="shared" si="6"/>
        <v>6.5000000000000002E-2</v>
      </c>
      <c r="R279" s="1"/>
      <c r="S279" s="1761"/>
    </row>
    <row r="280" spans="1:19" ht="21.2" customHeight="1">
      <c r="A280" s="1"/>
      <c r="B280" s="1"/>
      <c r="C280" s="19">
        <v>90000000</v>
      </c>
      <c r="D280" s="37">
        <v>20</v>
      </c>
      <c r="E280" s="15" t="s">
        <v>64</v>
      </c>
      <c r="F280" s="1"/>
      <c r="G280" s="15">
        <f>D269</f>
        <v>2600</v>
      </c>
      <c r="H280" s="8" t="s">
        <v>21</v>
      </c>
      <c r="I280" s="8">
        <f t="shared" si="4"/>
        <v>20</v>
      </c>
      <c r="J280" s="1" t="s">
        <v>65</v>
      </c>
      <c r="K280" s="1"/>
      <c r="L280" s="1" t="s">
        <v>17</v>
      </c>
      <c r="M280" s="15">
        <f t="shared" si="5"/>
        <v>90000000</v>
      </c>
      <c r="N280" s="1"/>
      <c r="O280" s="1" t="s">
        <v>18</v>
      </c>
      <c r="P280" s="1"/>
      <c r="Q280" s="40">
        <f t="shared" si="6"/>
        <v>5.7799999999999997E-2</v>
      </c>
      <c r="R280" s="1"/>
      <c r="S280" s="1761"/>
    </row>
    <row r="281" spans="1:19" ht="21.2" customHeight="1">
      <c r="A281" s="1"/>
      <c r="B281" s="1"/>
      <c r="C281" s="19">
        <v>100000000</v>
      </c>
      <c r="D281" s="37">
        <v>20</v>
      </c>
      <c r="E281" s="15" t="s">
        <v>64</v>
      </c>
      <c r="F281" s="1"/>
      <c r="G281" s="15">
        <f>D269</f>
        <v>2600</v>
      </c>
      <c r="H281" s="8" t="s">
        <v>21</v>
      </c>
      <c r="I281" s="8">
        <f t="shared" si="4"/>
        <v>20</v>
      </c>
      <c r="J281" s="1" t="s">
        <v>65</v>
      </c>
      <c r="K281" s="1"/>
      <c r="L281" s="1" t="s">
        <v>17</v>
      </c>
      <c r="M281" s="15">
        <f t="shared" si="5"/>
        <v>100000000</v>
      </c>
      <c r="N281" s="1"/>
      <c r="O281" s="1" t="s">
        <v>18</v>
      </c>
      <c r="P281" s="1"/>
      <c r="Q281" s="40">
        <f t="shared" si="6"/>
        <v>5.1999999999999998E-2</v>
      </c>
      <c r="R281" s="1"/>
      <c r="S281" s="1761"/>
    </row>
    <row r="282" spans="1:19" ht="21.2" customHeight="1">
      <c r="A282" s="1"/>
      <c r="B282" s="1"/>
      <c r="C282" s="1"/>
      <c r="D282" s="1"/>
      <c r="E282" s="1"/>
      <c r="F282" s="1"/>
      <c r="G282" s="1"/>
      <c r="H282" s="1"/>
      <c r="I282" s="1"/>
      <c r="J282" s="1"/>
      <c r="K282" s="1"/>
      <c r="L282" s="1"/>
      <c r="M282" s="41" t="s">
        <v>66</v>
      </c>
      <c r="N282" s="1"/>
      <c r="O282" s="1" t="s">
        <v>18</v>
      </c>
      <c r="P282" s="1"/>
      <c r="Q282" s="42">
        <f>ROUND((Q273+Q274+Q275+Q276+Q277+Q278+Q279+Q280+Q281)/9,4)</f>
        <v>9.3899999999999997E-2</v>
      </c>
      <c r="R282" s="1"/>
      <c r="S282" s="1761"/>
    </row>
    <row r="283" spans="1:19" ht="21.2" customHeight="1">
      <c r="A283" s="1"/>
      <c r="B283" s="1" t="s">
        <v>203</v>
      </c>
      <c r="C283" s="1" t="s">
        <v>204</v>
      </c>
      <c r="D283" s="1"/>
      <c r="E283" s="1"/>
      <c r="F283" s="1"/>
      <c r="G283" s="1"/>
      <c r="H283" s="1"/>
      <c r="I283" s="1"/>
      <c r="J283" s="1"/>
      <c r="K283" s="1"/>
      <c r="L283" s="1"/>
      <c r="M283" s="1"/>
      <c r="N283" s="1"/>
      <c r="O283" s="1"/>
      <c r="P283" s="1"/>
      <c r="Q283" s="1"/>
      <c r="R283" s="1"/>
      <c r="S283" s="1761"/>
    </row>
    <row r="284" spans="1:19" ht="21.2" customHeight="1">
      <c r="A284" s="1"/>
      <c r="B284" s="1"/>
      <c r="C284" s="1" t="s">
        <v>193</v>
      </c>
      <c r="D284" s="37">
        <v>1300</v>
      </c>
      <c r="E284" s="1" t="s">
        <v>58</v>
      </c>
      <c r="F284" s="1"/>
      <c r="G284" s="1"/>
      <c r="H284" s="1"/>
      <c r="I284" s="1"/>
      <c r="J284" s="1"/>
      <c r="K284" s="1"/>
      <c r="L284" s="1"/>
      <c r="M284" s="1"/>
      <c r="N284" s="1"/>
      <c r="O284" s="1"/>
      <c r="P284" s="1"/>
      <c r="Q284" s="1"/>
      <c r="R284" s="1"/>
      <c r="S284" s="1761"/>
    </row>
    <row r="285" spans="1:19" ht="21.2" customHeight="1">
      <c r="A285" s="1"/>
      <c r="B285" s="1"/>
      <c r="C285" s="1" t="s">
        <v>194</v>
      </c>
      <c r="D285" s="37">
        <v>4</v>
      </c>
      <c r="E285" s="1" t="s">
        <v>195</v>
      </c>
      <c r="F285" s="1"/>
      <c r="G285" s="1"/>
      <c r="H285" s="1"/>
      <c r="I285" s="1"/>
      <c r="J285" s="1"/>
      <c r="K285" s="1"/>
      <c r="L285" s="1"/>
      <c r="M285" s="1"/>
      <c r="N285" s="1"/>
      <c r="O285" s="1"/>
      <c r="P285" s="1"/>
      <c r="Q285" s="1"/>
      <c r="R285" s="1"/>
      <c r="S285" s="1761"/>
    </row>
    <row r="286" spans="1:19" ht="21.2" customHeight="1">
      <c r="A286" s="1"/>
      <c r="B286" s="1"/>
      <c r="C286" s="1" t="s">
        <v>196</v>
      </c>
      <c r="D286" s="37">
        <f>D284*D285</f>
        <v>5200</v>
      </c>
      <c r="E286" s="1" t="s">
        <v>58</v>
      </c>
      <c r="F286" s="1"/>
      <c r="G286" s="1"/>
      <c r="H286" s="1"/>
      <c r="I286" s="1"/>
      <c r="J286" s="1"/>
      <c r="K286" s="1"/>
      <c r="L286" s="1"/>
      <c r="M286" s="1"/>
      <c r="N286" s="1"/>
      <c r="O286" s="1"/>
      <c r="P286" s="1"/>
      <c r="Q286" s="1"/>
      <c r="R286" s="1"/>
      <c r="S286" s="1761"/>
    </row>
    <row r="287" spans="1:19" ht="21.2" customHeight="1">
      <c r="A287" s="1"/>
      <c r="B287" s="1" t="s">
        <v>14</v>
      </c>
      <c r="C287" s="8" t="s">
        <v>22</v>
      </c>
      <c r="D287" s="8" t="s">
        <v>63</v>
      </c>
      <c r="E287" s="8"/>
      <c r="F287" s="1"/>
      <c r="G287" s="1765" t="s">
        <v>11</v>
      </c>
      <c r="H287" s="1765"/>
      <c r="I287" s="1765"/>
      <c r="J287" s="1765"/>
      <c r="K287" s="1765"/>
      <c r="L287" s="1765"/>
      <c r="M287" s="1765"/>
      <c r="N287" s="1765"/>
      <c r="O287" s="1765"/>
      <c r="P287" s="1765"/>
      <c r="Q287" s="1765"/>
      <c r="R287" s="1765"/>
      <c r="S287" s="1761"/>
    </row>
    <row r="288" spans="1:19" ht="21.2" customHeight="1">
      <c r="A288" s="1"/>
      <c r="B288" s="18" t="s">
        <v>23</v>
      </c>
      <c r="C288" s="19">
        <v>100000001</v>
      </c>
      <c r="D288" s="37">
        <v>20</v>
      </c>
      <c r="E288" s="15" t="s">
        <v>64</v>
      </c>
      <c r="F288" s="1"/>
      <c r="G288" s="15">
        <f>D286</f>
        <v>5200</v>
      </c>
      <c r="H288" s="8" t="s">
        <v>21</v>
      </c>
      <c r="I288" s="8">
        <f>D288</f>
        <v>20</v>
      </c>
      <c r="J288" s="1" t="s">
        <v>65</v>
      </c>
      <c r="K288" s="1"/>
      <c r="L288" s="1" t="s">
        <v>17</v>
      </c>
      <c r="M288" s="15">
        <f>C288</f>
        <v>100000001</v>
      </c>
      <c r="N288" s="1"/>
      <c r="O288" s="1" t="s">
        <v>18</v>
      </c>
      <c r="P288" s="1"/>
      <c r="Q288" s="40">
        <f>ROUND(G288*I288*100/M288,4)</f>
        <v>0.104</v>
      </c>
      <c r="R288" s="1"/>
      <c r="S288" s="1761"/>
    </row>
    <row r="289" spans="1:19" ht="21.2" customHeight="1">
      <c r="A289" s="1"/>
      <c r="B289" s="1"/>
      <c r="C289" s="19">
        <v>150000000</v>
      </c>
      <c r="D289" s="37">
        <v>22</v>
      </c>
      <c r="E289" s="15" t="s">
        <v>64</v>
      </c>
      <c r="F289" s="1"/>
      <c r="G289" s="15">
        <f>D286</f>
        <v>5200</v>
      </c>
      <c r="H289" s="8" t="s">
        <v>21</v>
      </c>
      <c r="I289" s="8">
        <f>D289</f>
        <v>22</v>
      </c>
      <c r="J289" s="1" t="s">
        <v>65</v>
      </c>
      <c r="K289" s="1"/>
      <c r="L289" s="1" t="s">
        <v>17</v>
      </c>
      <c r="M289" s="15">
        <f>C289</f>
        <v>150000000</v>
      </c>
      <c r="N289" s="1"/>
      <c r="O289" s="1" t="s">
        <v>18</v>
      </c>
      <c r="P289" s="1"/>
      <c r="Q289" s="40">
        <f>ROUND(G289*I289*100/M289,4)</f>
        <v>7.6300000000000007E-2</v>
      </c>
      <c r="R289" s="1"/>
      <c r="S289" s="1761"/>
    </row>
    <row r="290" spans="1:19" ht="21.2" customHeight="1">
      <c r="A290" s="1"/>
      <c r="B290" s="1"/>
      <c r="C290" s="19">
        <v>200000000</v>
      </c>
      <c r="D290" s="37">
        <v>24</v>
      </c>
      <c r="E290" s="15" t="s">
        <v>64</v>
      </c>
      <c r="F290" s="1"/>
      <c r="G290" s="15">
        <f>D286</f>
        <v>5200</v>
      </c>
      <c r="H290" s="8" t="s">
        <v>21</v>
      </c>
      <c r="I290" s="8">
        <f>D290</f>
        <v>24</v>
      </c>
      <c r="J290" s="1" t="s">
        <v>65</v>
      </c>
      <c r="K290" s="1"/>
      <c r="L290" s="1" t="s">
        <v>17</v>
      </c>
      <c r="M290" s="15">
        <f>C290</f>
        <v>200000000</v>
      </c>
      <c r="N290" s="1"/>
      <c r="O290" s="1" t="s">
        <v>18</v>
      </c>
      <c r="P290" s="1"/>
      <c r="Q290" s="40">
        <f>ROUND(G290*I290*100/M290,4)</f>
        <v>6.2399999999999997E-2</v>
      </c>
      <c r="R290" s="1"/>
      <c r="S290" s="1761"/>
    </row>
    <row r="291" spans="1:19" ht="21.2" customHeight="1">
      <c r="A291" s="1"/>
      <c r="B291" s="1"/>
      <c r="C291" s="19">
        <v>250000000</v>
      </c>
      <c r="D291" s="37">
        <v>28</v>
      </c>
      <c r="E291" s="15" t="s">
        <v>64</v>
      </c>
      <c r="F291" s="1"/>
      <c r="G291" s="15">
        <f>D286</f>
        <v>5200</v>
      </c>
      <c r="H291" s="8" t="s">
        <v>21</v>
      </c>
      <c r="I291" s="8">
        <f>D291</f>
        <v>28</v>
      </c>
      <c r="J291" s="1" t="s">
        <v>65</v>
      </c>
      <c r="K291" s="1"/>
      <c r="L291" s="1" t="s">
        <v>17</v>
      </c>
      <c r="M291" s="15">
        <f>C291</f>
        <v>250000000</v>
      </c>
      <c r="N291" s="1"/>
      <c r="O291" s="1" t="s">
        <v>18</v>
      </c>
      <c r="P291" s="1"/>
      <c r="Q291" s="40">
        <f>ROUND(G291*I291*100/M291,4)</f>
        <v>5.8200000000000002E-2</v>
      </c>
      <c r="R291" s="1"/>
      <c r="S291" s="1761"/>
    </row>
    <row r="292" spans="1:19" ht="21.2" customHeight="1">
      <c r="A292" s="1"/>
      <c r="B292" s="1"/>
      <c r="C292" s="1"/>
      <c r="D292" s="1"/>
      <c r="E292" s="1"/>
      <c r="F292" s="1"/>
      <c r="G292" s="1"/>
      <c r="H292" s="1"/>
      <c r="I292" s="1"/>
      <c r="J292" s="1"/>
      <c r="K292" s="1"/>
      <c r="L292" s="1"/>
      <c r="M292" s="41" t="s">
        <v>66</v>
      </c>
      <c r="N292" s="1"/>
      <c r="O292" s="1" t="s">
        <v>18</v>
      </c>
      <c r="P292" s="1"/>
      <c r="Q292" s="42">
        <f>ROUND((Q288+Q289+Q290+Q291)/4,4)</f>
        <v>7.5200000000000003E-2</v>
      </c>
      <c r="R292" s="1"/>
      <c r="S292" s="1761"/>
    </row>
    <row r="293" spans="1:19" ht="21.2" customHeight="1">
      <c r="A293" s="1"/>
      <c r="B293" s="1" t="s">
        <v>205</v>
      </c>
      <c r="C293" s="1" t="s">
        <v>206</v>
      </c>
      <c r="D293" s="1"/>
      <c r="E293" s="1"/>
      <c r="F293" s="1"/>
      <c r="G293" s="1"/>
      <c r="H293" s="1"/>
      <c r="I293" s="1"/>
      <c r="J293" s="1"/>
      <c r="K293" s="1"/>
      <c r="L293" s="1"/>
      <c r="M293" s="1"/>
      <c r="N293" s="1"/>
      <c r="O293" s="1"/>
      <c r="P293" s="1"/>
      <c r="Q293" s="1"/>
      <c r="R293" s="1"/>
      <c r="S293" s="1761"/>
    </row>
    <row r="294" spans="1:19" ht="21.2" customHeight="1">
      <c r="A294" s="1"/>
      <c r="B294" s="1"/>
      <c r="C294" s="1" t="s">
        <v>193</v>
      </c>
      <c r="D294" s="37">
        <v>1300</v>
      </c>
      <c r="E294" s="1" t="s">
        <v>58</v>
      </c>
      <c r="F294" s="1"/>
      <c r="G294" s="1"/>
      <c r="H294" s="1"/>
      <c r="I294" s="1"/>
      <c r="J294" s="1"/>
      <c r="K294" s="1"/>
      <c r="L294" s="1"/>
      <c r="M294" s="1"/>
      <c r="N294" s="1"/>
      <c r="O294" s="1"/>
      <c r="P294" s="1"/>
      <c r="Q294" s="1"/>
      <c r="R294" s="1"/>
      <c r="S294" s="1761"/>
    </row>
    <row r="295" spans="1:19" ht="21.2" customHeight="1">
      <c r="A295" s="1"/>
      <c r="B295" s="1"/>
      <c r="C295" s="1" t="s">
        <v>194</v>
      </c>
      <c r="D295" s="37">
        <v>6</v>
      </c>
      <c r="E295" s="1" t="s">
        <v>195</v>
      </c>
      <c r="F295" s="1"/>
      <c r="G295" s="1"/>
      <c r="H295" s="1"/>
      <c r="I295" s="1"/>
      <c r="J295" s="1"/>
      <c r="K295" s="1"/>
      <c r="L295" s="1"/>
      <c r="M295" s="1"/>
      <c r="N295" s="1"/>
      <c r="O295" s="1"/>
      <c r="P295" s="1"/>
      <c r="Q295" s="1"/>
      <c r="R295" s="1"/>
      <c r="S295" s="1761"/>
    </row>
    <row r="296" spans="1:19" ht="21.2" customHeight="1">
      <c r="A296" s="1"/>
      <c r="B296" s="1"/>
      <c r="C296" s="1" t="s">
        <v>196</v>
      </c>
      <c r="D296" s="37">
        <f>D294*D295</f>
        <v>7800</v>
      </c>
      <c r="E296" s="1" t="s">
        <v>58</v>
      </c>
      <c r="F296" s="1"/>
      <c r="G296" s="1"/>
      <c r="H296" s="1"/>
      <c r="I296" s="1"/>
      <c r="J296" s="1"/>
      <c r="K296" s="1"/>
      <c r="L296" s="1"/>
      <c r="M296" s="1"/>
      <c r="N296" s="1"/>
      <c r="O296" s="1"/>
      <c r="P296" s="1"/>
      <c r="Q296" s="1"/>
      <c r="R296" s="1"/>
      <c r="S296" s="1761"/>
    </row>
    <row r="297" spans="1:19" ht="21.2" customHeight="1">
      <c r="A297" s="1766" t="s">
        <v>207</v>
      </c>
      <c r="B297" s="1766"/>
      <c r="C297" s="1766"/>
      <c r="D297" s="1766"/>
      <c r="E297" s="1766"/>
      <c r="F297" s="1766"/>
      <c r="G297" s="1766"/>
      <c r="H297" s="1766"/>
      <c r="I297" s="1766"/>
      <c r="J297" s="1766"/>
      <c r="K297" s="1766"/>
      <c r="L297" s="1766"/>
      <c r="M297" s="1766"/>
      <c r="N297" s="1766"/>
      <c r="O297" s="1766"/>
      <c r="P297" s="1766"/>
      <c r="Q297" s="1766"/>
      <c r="R297" s="1766"/>
      <c r="S297" s="1761"/>
    </row>
    <row r="298" spans="1:19" ht="21.2" customHeight="1">
      <c r="S298" s="1761" t="s">
        <v>208</v>
      </c>
    </row>
    <row r="299" spans="1:19" ht="21.2" customHeight="1">
      <c r="A299" s="1"/>
      <c r="B299" s="1" t="s">
        <v>14</v>
      </c>
      <c r="C299" s="8" t="s">
        <v>22</v>
      </c>
      <c r="D299" s="8" t="s">
        <v>63</v>
      </c>
      <c r="E299" s="8"/>
      <c r="F299" s="1"/>
      <c r="G299" s="1765" t="s">
        <v>11</v>
      </c>
      <c r="H299" s="1765"/>
      <c r="I299" s="1765"/>
      <c r="J299" s="1765"/>
      <c r="K299" s="1765"/>
      <c r="L299" s="1765"/>
      <c r="M299" s="1765"/>
      <c r="N299" s="1765"/>
      <c r="O299" s="1765"/>
      <c r="P299" s="1765"/>
      <c r="Q299" s="1765"/>
      <c r="R299" s="1765"/>
      <c r="S299" s="1761"/>
    </row>
    <row r="300" spans="1:19" ht="21.2" customHeight="1">
      <c r="A300" s="1"/>
      <c r="B300" s="18" t="s">
        <v>23</v>
      </c>
      <c r="C300" s="19">
        <v>250000001</v>
      </c>
      <c r="D300" s="37">
        <v>28</v>
      </c>
      <c r="E300" s="15" t="s">
        <v>64</v>
      </c>
      <c r="F300" s="1"/>
      <c r="G300" s="15">
        <f>D296</f>
        <v>7800</v>
      </c>
      <c r="H300" s="8" t="s">
        <v>21</v>
      </c>
      <c r="I300" s="8">
        <f>D300</f>
        <v>28</v>
      </c>
      <c r="J300" s="1" t="s">
        <v>65</v>
      </c>
      <c r="K300" s="1"/>
      <c r="L300" s="1" t="s">
        <v>17</v>
      </c>
      <c r="M300" s="15">
        <f>C300</f>
        <v>250000001</v>
      </c>
      <c r="N300" s="1"/>
      <c r="O300" s="1" t="s">
        <v>18</v>
      </c>
      <c r="P300" s="1"/>
      <c r="Q300" s="40">
        <f>ROUND(G300*I300*100/M300,4)</f>
        <v>8.7400000000000005E-2</v>
      </c>
      <c r="R300" s="1"/>
      <c r="S300" s="1761"/>
    </row>
    <row r="301" spans="1:19" ht="21.2" customHeight="1">
      <c r="A301" s="1"/>
      <c r="B301" s="1"/>
      <c r="C301" s="19">
        <v>300000000</v>
      </c>
      <c r="D301" s="37">
        <v>30</v>
      </c>
      <c r="E301" s="15" t="s">
        <v>64</v>
      </c>
      <c r="F301" s="1"/>
      <c r="G301" s="15">
        <f>D296</f>
        <v>7800</v>
      </c>
      <c r="H301" s="8" t="s">
        <v>21</v>
      </c>
      <c r="I301" s="8">
        <f>D301</f>
        <v>30</v>
      </c>
      <c r="J301" s="1" t="s">
        <v>65</v>
      </c>
      <c r="K301" s="1"/>
      <c r="L301" s="1" t="s">
        <v>17</v>
      </c>
      <c r="M301" s="15">
        <f>C301</f>
        <v>300000000</v>
      </c>
      <c r="N301" s="1"/>
      <c r="O301" s="1" t="s">
        <v>18</v>
      </c>
      <c r="P301" s="1"/>
      <c r="Q301" s="40">
        <f>ROUND(G301*I301*100/M301,4)</f>
        <v>7.8E-2</v>
      </c>
      <c r="R301" s="1"/>
      <c r="S301" s="1761"/>
    </row>
    <row r="302" spans="1:19" ht="21.2" customHeight="1">
      <c r="A302" s="1"/>
      <c r="B302" s="1"/>
      <c r="C302" s="19">
        <v>350000000</v>
      </c>
      <c r="D302" s="37">
        <v>32</v>
      </c>
      <c r="E302" s="15" t="s">
        <v>64</v>
      </c>
      <c r="F302" s="1"/>
      <c r="G302" s="15">
        <f>D296</f>
        <v>7800</v>
      </c>
      <c r="H302" s="8" t="s">
        <v>21</v>
      </c>
      <c r="I302" s="8">
        <f>D302</f>
        <v>32</v>
      </c>
      <c r="J302" s="1" t="s">
        <v>65</v>
      </c>
      <c r="K302" s="1"/>
      <c r="L302" s="1" t="s">
        <v>17</v>
      </c>
      <c r="M302" s="15">
        <f>C302</f>
        <v>350000000</v>
      </c>
      <c r="N302" s="1"/>
      <c r="O302" s="1" t="s">
        <v>18</v>
      </c>
      <c r="P302" s="1"/>
      <c r="Q302" s="40">
        <f>ROUND(G302*I302*100/M302,4)</f>
        <v>7.1300000000000002E-2</v>
      </c>
      <c r="R302" s="1"/>
      <c r="S302" s="1761"/>
    </row>
    <row r="303" spans="1:19" ht="21.2" customHeight="1">
      <c r="A303" s="1"/>
      <c r="B303" s="1"/>
      <c r="C303" s="19">
        <v>400000000</v>
      </c>
      <c r="D303" s="37">
        <v>36</v>
      </c>
      <c r="E303" s="15" t="s">
        <v>64</v>
      </c>
      <c r="F303" s="1"/>
      <c r="G303" s="15">
        <f>D296</f>
        <v>7800</v>
      </c>
      <c r="H303" s="8" t="s">
        <v>21</v>
      </c>
      <c r="I303" s="8">
        <f>D303</f>
        <v>36</v>
      </c>
      <c r="J303" s="1" t="s">
        <v>65</v>
      </c>
      <c r="K303" s="1"/>
      <c r="L303" s="1" t="s">
        <v>17</v>
      </c>
      <c r="M303" s="15">
        <f>C303</f>
        <v>400000000</v>
      </c>
      <c r="N303" s="1"/>
      <c r="O303" s="1" t="s">
        <v>18</v>
      </c>
      <c r="P303" s="1"/>
      <c r="Q303" s="40">
        <f>ROUND(G303*I303*100/M303,4)</f>
        <v>7.0199999999999999E-2</v>
      </c>
      <c r="R303" s="1"/>
      <c r="S303" s="1761"/>
    </row>
    <row r="304" spans="1:19" ht="21.2" customHeight="1">
      <c r="A304" s="1"/>
      <c r="B304" s="1"/>
      <c r="C304" s="19">
        <v>500000000</v>
      </c>
      <c r="D304" s="37">
        <v>36</v>
      </c>
      <c r="E304" s="15" t="s">
        <v>64</v>
      </c>
      <c r="F304" s="1"/>
      <c r="G304" s="15">
        <f>D296</f>
        <v>7800</v>
      </c>
      <c r="H304" s="8" t="s">
        <v>21</v>
      </c>
      <c r="I304" s="8">
        <f>D304</f>
        <v>36</v>
      </c>
      <c r="J304" s="1" t="s">
        <v>65</v>
      </c>
      <c r="K304" s="1"/>
      <c r="L304" s="1" t="s">
        <v>17</v>
      </c>
      <c r="M304" s="15">
        <f>C304</f>
        <v>500000000</v>
      </c>
      <c r="N304" s="1"/>
      <c r="O304" s="1" t="s">
        <v>18</v>
      </c>
      <c r="P304" s="1"/>
      <c r="Q304" s="40">
        <f>ROUND(G304*I304*100/M304,4)</f>
        <v>5.62E-2</v>
      </c>
      <c r="R304" s="1"/>
      <c r="S304" s="1761"/>
    </row>
    <row r="305" spans="1:19" ht="21.2" customHeight="1">
      <c r="A305" s="1"/>
      <c r="B305" s="1"/>
      <c r="C305" s="1"/>
      <c r="D305" s="1"/>
      <c r="E305" s="1"/>
      <c r="F305" s="1"/>
      <c r="G305" s="1"/>
      <c r="H305" s="1"/>
      <c r="I305" s="1"/>
      <c r="J305" s="1"/>
      <c r="K305" s="1"/>
      <c r="L305" s="1"/>
      <c r="M305" s="41" t="s">
        <v>66</v>
      </c>
      <c r="N305" s="1"/>
      <c r="O305" s="1" t="s">
        <v>18</v>
      </c>
      <c r="P305" s="1"/>
      <c r="Q305" s="42">
        <f>ROUND((Q300+Q301+Q302+Q303+Q304)/5,4)</f>
        <v>7.2599999999999998E-2</v>
      </c>
      <c r="R305" s="1"/>
      <c r="S305" s="1761"/>
    </row>
    <row r="306" spans="1:19" ht="21.2" customHeight="1">
      <c r="A306" s="1"/>
      <c r="B306" s="1" t="s">
        <v>209</v>
      </c>
      <c r="C306" s="1" t="s">
        <v>210</v>
      </c>
      <c r="D306" s="1"/>
      <c r="E306" s="1"/>
      <c r="F306" s="1"/>
      <c r="G306" s="1"/>
      <c r="H306" s="1"/>
      <c r="I306" s="1"/>
      <c r="J306" s="1"/>
      <c r="K306" s="1"/>
      <c r="L306" s="1"/>
      <c r="M306" s="1"/>
      <c r="N306" s="1"/>
      <c r="O306" s="1"/>
      <c r="P306" s="1"/>
      <c r="Q306" s="1"/>
      <c r="R306" s="1"/>
      <c r="S306" s="1761"/>
    </row>
    <row r="307" spans="1:19" ht="21.2" customHeight="1">
      <c r="A307" s="1"/>
      <c r="B307" s="1"/>
      <c r="C307" s="1" t="s">
        <v>193</v>
      </c>
      <c r="D307" s="37">
        <v>1300</v>
      </c>
      <c r="E307" s="1" t="s">
        <v>58</v>
      </c>
      <c r="F307" s="1"/>
      <c r="G307" s="1"/>
      <c r="H307" s="1"/>
      <c r="I307" s="1"/>
      <c r="J307" s="1"/>
      <c r="K307" s="1"/>
      <c r="L307" s="1"/>
      <c r="M307" s="1"/>
      <c r="N307" s="1"/>
      <c r="O307" s="1"/>
      <c r="P307" s="1"/>
      <c r="Q307" s="1"/>
      <c r="R307" s="1"/>
      <c r="S307" s="1761"/>
    </row>
    <row r="308" spans="1:19" ht="21.2" customHeight="1">
      <c r="A308" s="1"/>
      <c r="B308" s="1"/>
      <c r="C308" s="1" t="s">
        <v>194</v>
      </c>
      <c r="D308" s="37">
        <v>8</v>
      </c>
      <c r="E308" s="1" t="s">
        <v>195</v>
      </c>
      <c r="F308" s="1"/>
      <c r="G308" s="1"/>
      <c r="H308" s="1"/>
      <c r="I308" s="1"/>
      <c r="J308" s="1"/>
      <c r="K308" s="1"/>
      <c r="L308" s="1"/>
      <c r="M308" s="1"/>
      <c r="N308" s="1"/>
      <c r="O308" s="1"/>
      <c r="P308" s="1"/>
      <c r="Q308" s="1"/>
      <c r="R308" s="1"/>
      <c r="S308" s="1761"/>
    </row>
    <row r="309" spans="1:19" ht="21.2" customHeight="1">
      <c r="A309" s="1"/>
      <c r="B309" s="1"/>
      <c r="C309" s="1" t="s">
        <v>196</v>
      </c>
      <c r="D309" s="37">
        <f>D307*D308</f>
        <v>10400</v>
      </c>
      <c r="E309" s="1" t="s">
        <v>58</v>
      </c>
      <c r="F309" s="1"/>
      <c r="G309" s="1"/>
      <c r="H309" s="1"/>
      <c r="I309" s="1"/>
      <c r="J309" s="1"/>
      <c r="K309" s="1"/>
      <c r="L309" s="1"/>
      <c r="M309" s="1"/>
      <c r="N309" s="1"/>
      <c r="O309" s="1"/>
      <c r="P309" s="1"/>
      <c r="Q309" s="1"/>
      <c r="R309" s="1"/>
      <c r="S309" s="1761"/>
    </row>
    <row r="310" spans="1:19" ht="21.2" customHeight="1">
      <c r="A310" s="1"/>
      <c r="B310" s="1" t="s">
        <v>14</v>
      </c>
      <c r="C310" s="8" t="s">
        <v>22</v>
      </c>
      <c r="D310" s="8" t="s">
        <v>63</v>
      </c>
      <c r="E310" s="8"/>
      <c r="F310" s="1"/>
      <c r="G310" s="1765" t="s">
        <v>11</v>
      </c>
      <c r="H310" s="1765"/>
      <c r="I310" s="1765"/>
      <c r="J310" s="1765"/>
      <c r="K310" s="1765"/>
      <c r="L310" s="1765"/>
      <c r="M310" s="1765"/>
      <c r="N310" s="1765"/>
      <c r="O310" s="1765"/>
      <c r="P310" s="1765"/>
      <c r="Q310" s="1765"/>
      <c r="R310" s="1765"/>
      <c r="S310" s="1761"/>
    </row>
    <row r="311" spans="1:19" ht="21.2" customHeight="1">
      <c r="A311" s="1"/>
      <c r="B311" s="18" t="s">
        <v>23</v>
      </c>
      <c r="C311" s="19">
        <v>500000001</v>
      </c>
      <c r="D311" s="37">
        <v>36</v>
      </c>
      <c r="E311" s="15" t="s">
        <v>64</v>
      </c>
      <c r="F311" s="1"/>
      <c r="G311" s="15">
        <f>D309</f>
        <v>10400</v>
      </c>
      <c r="H311" s="8" t="s">
        <v>21</v>
      </c>
      <c r="I311" s="8">
        <f>D311</f>
        <v>36</v>
      </c>
      <c r="J311" s="1" t="s">
        <v>65</v>
      </c>
      <c r="K311" s="1"/>
      <c r="L311" s="1" t="s">
        <v>17</v>
      </c>
      <c r="M311" s="15">
        <f>C311</f>
        <v>500000001</v>
      </c>
      <c r="N311" s="1"/>
      <c r="O311" s="1" t="s">
        <v>18</v>
      </c>
      <c r="P311" s="1"/>
      <c r="Q311" s="40">
        <f>ROUND(G311*I311*100/M311,4)</f>
        <v>7.4899999999999994E-2</v>
      </c>
      <c r="R311" s="1"/>
      <c r="S311" s="1761"/>
    </row>
    <row r="312" spans="1:19" ht="21.2" customHeight="1">
      <c r="A312" s="1"/>
      <c r="B312" s="1"/>
      <c r="C312" s="19">
        <v>1000000000</v>
      </c>
      <c r="D312" s="37">
        <v>40</v>
      </c>
      <c r="E312" s="15" t="s">
        <v>64</v>
      </c>
      <c r="F312" s="1"/>
      <c r="G312" s="15">
        <f>D309</f>
        <v>10400</v>
      </c>
      <c r="H312" s="8" t="s">
        <v>21</v>
      </c>
      <c r="I312" s="8">
        <f>D312</f>
        <v>40</v>
      </c>
      <c r="J312" s="1" t="s">
        <v>65</v>
      </c>
      <c r="K312" s="1"/>
      <c r="L312" s="1" t="s">
        <v>17</v>
      </c>
      <c r="M312" s="15">
        <f>C312</f>
        <v>1000000000</v>
      </c>
      <c r="N312" s="1"/>
      <c r="O312" s="1" t="s">
        <v>18</v>
      </c>
      <c r="P312" s="1"/>
      <c r="Q312" s="40">
        <f>ROUND(G312*I312*100/M312,4)</f>
        <v>4.1599999999999998E-2</v>
      </c>
      <c r="R312" s="1"/>
      <c r="S312" s="1761"/>
    </row>
    <row r="313" spans="1:19" ht="21.2" customHeight="1">
      <c r="A313" s="1"/>
      <c r="B313" s="1"/>
      <c r="C313" s="1"/>
      <c r="D313" s="1"/>
      <c r="E313" s="1"/>
      <c r="F313" s="1"/>
      <c r="G313" s="1"/>
      <c r="H313" s="1"/>
      <c r="I313" s="1"/>
      <c r="J313" s="1"/>
      <c r="K313" s="1"/>
      <c r="L313" s="1"/>
      <c r="M313" s="41" t="s">
        <v>66</v>
      </c>
      <c r="N313" s="1"/>
      <c r="O313" s="1" t="s">
        <v>18</v>
      </c>
      <c r="P313" s="1"/>
      <c r="Q313" s="42">
        <f>ROUND((Q311+Q312)/2,4)</f>
        <v>5.8299999999999998E-2</v>
      </c>
      <c r="R313" s="1"/>
      <c r="S313" s="1761"/>
    </row>
    <row r="314" spans="1:19" ht="21.2" customHeight="1">
      <c r="A314" s="1"/>
      <c r="B314" s="58" t="s">
        <v>93</v>
      </c>
      <c r="C314" s="59" t="s">
        <v>211</v>
      </c>
      <c r="D314" s="60"/>
      <c r="E314" s="60"/>
      <c r="F314" s="60"/>
      <c r="G314" s="60"/>
      <c r="H314" s="60"/>
      <c r="I314" s="60"/>
      <c r="J314" s="60"/>
      <c r="K314" s="60"/>
      <c r="L314" s="60"/>
      <c r="M314" s="60"/>
      <c r="N314" s="60"/>
      <c r="O314" s="60"/>
      <c r="P314" s="60"/>
      <c r="Q314" s="60"/>
      <c r="R314" s="60"/>
      <c r="S314" s="1761"/>
    </row>
    <row r="315" spans="1:19" ht="21.2" customHeight="1">
      <c r="A315" s="1"/>
      <c r="B315" s="60"/>
      <c r="C315" s="60" t="s">
        <v>212</v>
      </c>
      <c r="D315" s="60"/>
      <c r="E315" s="60"/>
      <c r="F315" s="61" t="s">
        <v>24</v>
      </c>
      <c r="G315" s="62">
        <f>Q255</f>
        <v>0.34320000000000001</v>
      </c>
      <c r="H315" s="60"/>
      <c r="I315" s="59" t="s">
        <v>155</v>
      </c>
      <c r="J315" s="60"/>
      <c r="K315" s="60"/>
      <c r="L315" s="60"/>
      <c r="M315" s="60"/>
      <c r="N315" s="60"/>
      <c r="O315" s="60"/>
      <c r="P315" s="60"/>
      <c r="Q315" s="60"/>
      <c r="R315" s="60"/>
      <c r="S315" s="1761"/>
    </row>
    <row r="316" spans="1:19" ht="21.2" customHeight="1">
      <c r="A316" s="1"/>
      <c r="B316" s="60"/>
      <c r="C316" s="60" t="s">
        <v>213</v>
      </c>
      <c r="D316" s="60"/>
      <c r="E316" s="60"/>
      <c r="F316" s="61" t="s">
        <v>24</v>
      </c>
      <c r="G316" s="62">
        <f>Q265</f>
        <v>0.12809999999999999</v>
      </c>
      <c r="H316" s="60"/>
      <c r="I316" s="59" t="s">
        <v>155</v>
      </c>
      <c r="J316" s="60"/>
      <c r="K316" s="60"/>
      <c r="L316" s="60"/>
      <c r="M316" s="60"/>
      <c r="N316" s="60"/>
      <c r="O316" s="60"/>
      <c r="P316" s="60"/>
      <c r="Q316" s="60"/>
      <c r="R316" s="60"/>
      <c r="S316" s="1761"/>
    </row>
    <row r="317" spans="1:19" ht="21.2" customHeight="1">
      <c r="A317" s="1"/>
      <c r="B317" s="60"/>
      <c r="C317" s="60" t="s">
        <v>214</v>
      </c>
      <c r="D317" s="60"/>
      <c r="E317" s="60"/>
      <c r="F317" s="61" t="s">
        <v>24</v>
      </c>
      <c r="G317" s="62">
        <f>Q282</f>
        <v>9.3899999999999997E-2</v>
      </c>
      <c r="H317" s="60"/>
      <c r="I317" s="59" t="s">
        <v>155</v>
      </c>
      <c r="J317" s="60"/>
      <c r="K317" s="60"/>
      <c r="L317" s="60"/>
      <c r="M317" s="60"/>
      <c r="N317" s="60"/>
      <c r="O317" s="60"/>
      <c r="P317" s="60"/>
      <c r="Q317" s="60"/>
      <c r="R317" s="60"/>
      <c r="S317" s="1761"/>
    </row>
    <row r="318" spans="1:19" ht="21.2" customHeight="1">
      <c r="A318" s="1"/>
      <c r="B318" s="60"/>
      <c r="C318" s="60" t="s">
        <v>215</v>
      </c>
      <c r="D318" s="60"/>
      <c r="E318" s="60"/>
      <c r="F318" s="61" t="s">
        <v>24</v>
      </c>
      <c r="G318" s="62">
        <f>Q292</f>
        <v>7.5200000000000003E-2</v>
      </c>
      <c r="H318" s="60"/>
      <c r="I318" s="59" t="s">
        <v>155</v>
      </c>
      <c r="J318" s="60"/>
      <c r="K318" s="60"/>
      <c r="L318" s="60"/>
      <c r="M318" s="60"/>
      <c r="N318" s="60"/>
      <c r="O318" s="60"/>
      <c r="P318" s="60"/>
      <c r="Q318" s="60"/>
      <c r="R318" s="60"/>
      <c r="S318" s="1761"/>
    </row>
    <row r="319" spans="1:19" ht="21.2" customHeight="1">
      <c r="A319" s="1"/>
      <c r="B319" s="60"/>
      <c r="C319" s="60" t="s">
        <v>216</v>
      </c>
      <c r="D319" s="60"/>
      <c r="E319" s="60"/>
      <c r="F319" s="61" t="s">
        <v>24</v>
      </c>
      <c r="G319" s="62">
        <f>Q305</f>
        <v>7.2599999999999998E-2</v>
      </c>
      <c r="H319" s="60"/>
      <c r="I319" s="59" t="s">
        <v>155</v>
      </c>
      <c r="J319" s="60"/>
      <c r="K319" s="60"/>
      <c r="L319" s="60"/>
      <c r="M319" s="60"/>
      <c r="N319" s="60"/>
      <c r="O319" s="60"/>
      <c r="P319" s="60"/>
      <c r="Q319" s="60"/>
      <c r="R319" s="60"/>
      <c r="S319" s="1761"/>
    </row>
    <row r="320" spans="1:19" ht="21.2" customHeight="1">
      <c r="A320" s="1"/>
      <c r="B320" s="60"/>
      <c r="C320" s="60" t="s">
        <v>217</v>
      </c>
      <c r="D320" s="60"/>
      <c r="E320" s="60"/>
      <c r="F320" s="61" t="s">
        <v>24</v>
      </c>
      <c r="G320" s="62">
        <f>Q313</f>
        <v>5.8299999999999998E-2</v>
      </c>
      <c r="H320" s="60"/>
      <c r="I320" s="59" t="s">
        <v>155</v>
      </c>
      <c r="J320" s="60"/>
      <c r="K320" s="60"/>
      <c r="L320" s="60"/>
      <c r="M320" s="60"/>
      <c r="N320" s="60"/>
      <c r="O320" s="60"/>
      <c r="P320" s="60"/>
      <c r="Q320" s="60"/>
      <c r="R320" s="60"/>
      <c r="S320" s="1761"/>
    </row>
    <row r="321" spans="1:19" ht="21.2" customHeight="1">
      <c r="A321" s="1"/>
      <c r="B321" s="1"/>
      <c r="C321" s="1"/>
      <c r="D321" s="1"/>
      <c r="E321" s="1"/>
      <c r="F321" s="1"/>
      <c r="G321" s="1"/>
      <c r="H321" s="1"/>
      <c r="I321" s="1"/>
      <c r="J321" s="1"/>
      <c r="K321" s="1"/>
      <c r="L321" s="1"/>
      <c r="M321" s="1"/>
      <c r="N321" s="1"/>
      <c r="O321" s="1"/>
      <c r="P321" s="1"/>
      <c r="Q321" s="1"/>
      <c r="R321" s="1"/>
      <c r="S321" s="1761"/>
    </row>
    <row r="322" spans="1:19" ht="21.2" customHeight="1">
      <c r="A322" s="1"/>
      <c r="B322" s="1"/>
      <c r="C322" s="1"/>
      <c r="D322" s="1"/>
      <c r="E322" s="1"/>
      <c r="F322" s="1"/>
      <c r="G322" s="1"/>
      <c r="H322" s="1"/>
      <c r="I322" s="1"/>
      <c r="J322" s="1"/>
      <c r="K322" s="1"/>
      <c r="L322" s="1"/>
      <c r="M322" s="1"/>
      <c r="N322" s="1"/>
      <c r="O322" s="1"/>
      <c r="P322" s="1"/>
      <c r="Q322" s="1"/>
      <c r="R322" s="1"/>
      <c r="S322" s="1761"/>
    </row>
    <row r="323" spans="1:19" ht="21.2" customHeight="1">
      <c r="A323" s="1"/>
      <c r="B323" s="1"/>
      <c r="C323" s="1"/>
      <c r="D323" s="1"/>
      <c r="E323" s="1"/>
      <c r="F323" s="1"/>
      <c r="G323" s="1"/>
      <c r="H323" s="1"/>
      <c r="I323" s="1"/>
      <c r="J323" s="1"/>
      <c r="K323" s="1"/>
      <c r="L323" s="1"/>
      <c r="M323" s="1"/>
      <c r="N323" s="1"/>
      <c r="O323" s="1"/>
      <c r="P323" s="1"/>
      <c r="Q323" s="1"/>
      <c r="R323" s="1"/>
      <c r="S323" s="1761"/>
    </row>
    <row r="324" spans="1:19" ht="21.2" customHeight="1">
      <c r="A324" s="1766" t="s">
        <v>218</v>
      </c>
      <c r="B324" s="1766"/>
      <c r="C324" s="1766"/>
      <c r="D324" s="1766"/>
      <c r="E324" s="1766"/>
      <c r="F324" s="1766"/>
      <c r="G324" s="1766"/>
      <c r="H324" s="1766"/>
      <c r="I324" s="1766"/>
      <c r="J324" s="1766"/>
      <c r="K324" s="1766"/>
      <c r="L324" s="1766"/>
      <c r="M324" s="1766"/>
      <c r="N324" s="1766"/>
      <c r="O324" s="1766"/>
      <c r="P324" s="1766"/>
      <c r="Q324" s="1766"/>
      <c r="R324" s="1766"/>
      <c r="S324" s="1761"/>
    </row>
    <row r="325" spans="1:19" ht="21.2" customHeight="1">
      <c r="A325" s="1"/>
      <c r="B325" s="6" t="s">
        <v>219</v>
      </c>
      <c r="C325" s="6" t="s">
        <v>220</v>
      </c>
      <c r="D325" s="7"/>
      <c r="E325" s="7"/>
      <c r="F325" s="7"/>
      <c r="G325" s="1"/>
      <c r="H325" s="1"/>
      <c r="I325" s="1"/>
      <c r="J325" s="1"/>
      <c r="K325" s="1"/>
      <c r="L325" s="1"/>
      <c r="M325" s="1"/>
      <c r="N325" s="1"/>
      <c r="O325" s="1"/>
      <c r="P325" s="1"/>
      <c r="Q325" s="1"/>
      <c r="R325" s="1"/>
      <c r="S325" s="1761" t="s">
        <v>221</v>
      </c>
    </row>
    <row r="326" spans="1:19" ht="21.2" customHeight="1">
      <c r="A326" s="1"/>
      <c r="B326" s="1" t="s">
        <v>222</v>
      </c>
      <c r="C326" s="49" t="s">
        <v>223</v>
      </c>
      <c r="D326" s="1"/>
      <c r="E326" s="1"/>
      <c r="F326" s="1"/>
      <c r="G326" s="1"/>
      <c r="H326" s="1"/>
      <c r="I326" s="1"/>
      <c r="J326" s="1"/>
      <c r="K326" s="1"/>
      <c r="L326" s="1"/>
      <c r="M326" s="1"/>
      <c r="N326" s="1"/>
      <c r="O326" s="1"/>
      <c r="P326" s="1"/>
      <c r="Q326" s="1"/>
      <c r="R326" s="1"/>
      <c r="S326" s="1761"/>
    </row>
    <row r="327" spans="1:19" ht="21.2" customHeight="1">
      <c r="A327" s="1"/>
      <c r="B327" s="63"/>
      <c r="C327" s="41" t="s">
        <v>224</v>
      </c>
      <c r="D327" s="1"/>
      <c r="E327" s="1"/>
      <c r="F327" s="1"/>
      <c r="G327" s="1"/>
      <c r="H327" s="1"/>
      <c r="I327" s="1"/>
      <c r="J327" s="1"/>
      <c r="K327" s="1"/>
      <c r="L327" s="1"/>
      <c r="M327" s="1"/>
      <c r="N327" s="1"/>
      <c r="O327" s="1"/>
      <c r="P327" s="1"/>
      <c r="Q327" s="1"/>
      <c r="R327" s="1"/>
      <c r="S327" s="1761"/>
    </row>
    <row r="328" spans="1:19" ht="21.2" customHeight="1">
      <c r="A328" s="1"/>
      <c r="B328" s="63"/>
      <c r="C328" s="1" t="s">
        <v>225</v>
      </c>
      <c r="D328" s="1"/>
      <c r="E328" s="9">
        <v>180</v>
      </c>
      <c r="F328" s="1"/>
      <c r="G328" s="1" t="s">
        <v>226</v>
      </c>
      <c r="H328" s="1"/>
      <c r="I328" s="1"/>
      <c r="J328" s="1"/>
      <c r="K328" s="1"/>
      <c r="L328" s="1"/>
      <c r="M328" s="1"/>
      <c r="N328" s="1"/>
      <c r="O328" s="1"/>
      <c r="P328" s="1"/>
      <c r="Q328" s="1"/>
      <c r="R328" s="1"/>
      <c r="S328" s="1761"/>
    </row>
    <row r="329" spans="1:19" ht="21.2" customHeight="1">
      <c r="A329" s="1"/>
      <c r="B329" s="63"/>
      <c r="C329" s="1" t="s">
        <v>227</v>
      </c>
      <c r="D329" s="1"/>
      <c r="E329" s="64">
        <v>1.5</v>
      </c>
      <c r="F329" s="1"/>
      <c r="G329" s="1" t="s">
        <v>228</v>
      </c>
      <c r="H329" s="1"/>
      <c r="I329" s="1"/>
      <c r="J329" s="1"/>
      <c r="K329" s="1"/>
      <c r="L329" s="1"/>
      <c r="M329" s="1"/>
      <c r="N329" s="1"/>
      <c r="O329" s="1"/>
      <c r="P329" s="1"/>
      <c r="Q329" s="1"/>
      <c r="R329" s="1"/>
      <c r="S329" s="1761"/>
    </row>
    <row r="330" spans="1:19" ht="21.2" customHeight="1">
      <c r="A330" s="1"/>
      <c r="B330" s="63"/>
      <c r="C330" s="1" t="s">
        <v>229</v>
      </c>
      <c r="D330" s="8" t="s">
        <v>230</v>
      </c>
      <c r="E330" s="65">
        <v>0.3</v>
      </c>
      <c r="F330" s="1"/>
      <c r="G330" s="1" t="s">
        <v>231</v>
      </c>
      <c r="H330" s="1"/>
      <c r="I330" s="1"/>
      <c r="J330" s="1"/>
      <c r="K330" s="1"/>
      <c r="L330" s="1"/>
      <c r="M330" s="1"/>
      <c r="N330" s="1"/>
      <c r="O330" s="1"/>
      <c r="P330" s="1"/>
      <c r="Q330" s="1"/>
      <c r="R330" s="1"/>
      <c r="S330" s="1761"/>
    </row>
    <row r="331" spans="1:19" ht="21.2" customHeight="1">
      <c r="A331" s="1"/>
      <c r="B331" s="63"/>
      <c r="C331" s="1" t="s">
        <v>232</v>
      </c>
      <c r="D331" s="8" t="s">
        <v>230</v>
      </c>
      <c r="E331" s="1" t="s">
        <v>233</v>
      </c>
      <c r="F331" s="1" t="s">
        <v>24</v>
      </c>
      <c r="G331" s="66">
        <f>E330/E328</f>
        <v>1.6666666666666666E-3</v>
      </c>
      <c r="H331" s="1"/>
      <c r="I331" s="1" t="s">
        <v>41</v>
      </c>
      <c r="J331" s="1"/>
      <c r="K331" s="1"/>
      <c r="L331" s="1"/>
      <c r="M331" s="1"/>
      <c r="N331" s="1"/>
      <c r="O331" s="1"/>
      <c r="P331" s="1"/>
      <c r="Q331" s="1"/>
      <c r="R331" s="1"/>
      <c r="S331" s="1761"/>
    </row>
    <row r="332" spans="1:19" ht="21.2" customHeight="1">
      <c r="A332" s="1"/>
      <c r="B332" s="63"/>
      <c r="C332" s="1" t="s">
        <v>234</v>
      </c>
      <c r="D332" s="1"/>
      <c r="E332" s="1"/>
      <c r="F332" s="1" t="s">
        <v>24</v>
      </c>
      <c r="G332" s="67">
        <f>G331</f>
        <v>1.6666666666666666E-3</v>
      </c>
      <c r="H332" s="1"/>
      <c r="I332" s="1" t="s">
        <v>17</v>
      </c>
      <c r="J332" s="1">
        <v>30</v>
      </c>
      <c r="K332" s="1"/>
      <c r="L332" s="1" t="s">
        <v>18</v>
      </c>
      <c r="M332" s="67">
        <f>ROUND(G332/J332,6)</f>
        <v>5.5999999999999999E-5</v>
      </c>
      <c r="N332" s="1"/>
      <c r="O332" s="1"/>
      <c r="P332" s="1"/>
      <c r="Q332" s="1"/>
      <c r="R332" s="1"/>
      <c r="S332" s="1761"/>
    </row>
    <row r="333" spans="1:19" ht="21.2" customHeight="1">
      <c r="A333" s="1"/>
      <c r="B333" s="63"/>
      <c r="C333" s="1" t="s">
        <v>235</v>
      </c>
      <c r="D333" s="1"/>
      <c r="E333" s="1"/>
      <c r="F333" s="1" t="s">
        <v>24</v>
      </c>
      <c r="G333" s="67">
        <f>M332</f>
        <v>5.5999999999999999E-5</v>
      </c>
      <c r="H333" s="1"/>
      <c r="I333" s="1" t="s">
        <v>17</v>
      </c>
      <c r="J333" s="68">
        <f>E329</f>
        <v>1.5</v>
      </c>
      <c r="K333" s="1"/>
      <c r="L333" s="1" t="s">
        <v>18</v>
      </c>
      <c r="M333" s="67">
        <f>ROUND(G333/J333,6)</f>
        <v>3.6999999999999998E-5</v>
      </c>
      <c r="N333" s="1"/>
      <c r="O333" s="1"/>
      <c r="P333" s="1"/>
      <c r="Q333" s="1"/>
      <c r="R333" s="1"/>
      <c r="S333" s="1761"/>
    </row>
    <row r="334" spans="1:19" ht="21.2" customHeight="1">
      <c r="A334" s="1"/>
      <c r="B334" s="1"/>
      <c r="C334" s="1" t="s">
        <v>236</v>
      </c>
      <c r="D334" s="1"/>
      <c r="E334" s="9">
        <v>3000</v>
      </c>
      <c r="F334" s="1"/>
      <c r="G334" s="1" t="s">
        <v>237</v>
      </c>
      <c r="H334" s="1"/>
      <c r="I334" s="1"/>
      <c r="J334" s="1"/>
      <c r="K334" s="1"/>
      <c r="L334" s="1"/>
      <c r="M334" s="1"/>
      <c r="N334" s="1"/>
      <c r="O334" s="1"/>
      <c r="P334" s="1"/>
      <c r="Q334" s="1"/>
      <c r="R334" s="1"/>
      <c r="S334" s="1761"/>
    </row>
    <row r="335" spans="1:19" ht="21.2" customHeight="1">
      <c r="A335" s="1"/>
      <c r="B335" s="1"/>
      <c r="C335" s="1" t="s">
        <v>238</v>
      </c>
      <c r="D335" s="1"/>
      <c r="E335" s="69">
        <f>E334/2</f>
        <v>1500</v>
      </c>
      <c r="F335" s="1"/>
      <c r="G335" s="1" t="s">
        <v>237</v>
      </c>
      <c r="H335" s="1"/>
      <c r="I335" s="1"/>
      <c r="J335" s="1"/>
      <c r="K335" s="1"/>
      <c r="L335" s="1"/>
      <c r="M335" s="1"/>
      <c r="N335" s="1"/>
      <c r="O335" s="1"/>
      <c r="P335" s="1"/>
      <c r="Q335" s="1"/>
      <c r="R335" s="1"/>
      <c r="S335" s="1761"/>
    </row>
    <row r="336" spans="1:19" ht="21.2" customHeight="1">
      <c r="A336" s="1"/>
      <c r="B336" s="1"/>
      <c r="C336" s="1" t="s">
        <v>239</v>
      </c>
      <c r="D336" s="1"/>
      <c r="E336" s="1"/>
      <c r="F336" s="1" t="s">
        <v>24</v>
      </c>
      <c r="G336" s="66">
        <f>M333</f>
        <v>3.6999999999999998E-5</v>
      </c>
      <c r="H336" s="1"/>
      <c r="I336" s="1" t="s">
        <v>21</v>
      </c>
      <c r="J336" s="15">
        <f>E335</f>
        <v>1500</v>
      </c>
      <c r="K336" s="1"/>
      <c r="L336" s="1" t="s">
        <v>18</v>
      </c>
      <c r="M336" s="40">
        <f>ROUND(G336*J336,4)</f>
        <v>5.5500000000000001E-2</v>
      </c>
      <c r="N336" s="1"/>
      <c r="O336" s="1"/>
      <c r="P336" s="1"/>
      <c r="Q336" s="1"/>
      <c r="R336" s="1"/>
      <c r="S336" s="1761"/>
    </row>
    <row r="337" spans="1:19" ht="21.2" customHeight="1">
      <c r="A337" s="1"/>
      <c r="B337" s="1" t="s">
        <v>14</v>
      </c>
      <c r="C337" s="49" t="s">
        <v>240</v>
      </c>
      <c r="D337" s="1"/>
      <c r="E337" s="1"/>
      <c r="F337" s="1"/>
      <c r="G337" s="1"/>
      <c r="H337" s="1"/>
      <c r="I337" s="1"/>
      <c r="J337" s="1"/>
      <c r="K337" s="1"/>
      <c r="L337" s="1"/>
      <c r="M337" s="1"/>
      <c r="N337" s="1"/>
      <c r="O337" s="1"/>
      <c r="P337" s="1"/>
      <c r="Q337" s="1"/>
      <c r="R337" s="1"/>
      <c r="S337" s="1761"/>
    </row>
    <row r="338" spans="1:19" ht="21.2" customHeight="1">
      <c r="A338" s="1"/>
      <c r="B338" s="1"/>
      <c r="C338" s="1" t="s">
        <v>241</v>
      </c>
      <c r="D338" s="1"/>
      <c r="E338" s="1"/>
      <c r="F338" s="1"/>
      <c r="G338" s="1"/>
      <c r="H338" s="1"/>
      <c r="I338" s="1"/>
      <c r="J338" s="1"/>
      <c r="K338" s="1"/>
      <c r="L338" s="1"/>
      <c r="M338" s="1"/>
      <c r="N338" s="1"/>
      <c r="O338" s="1"/>
      <c r="P338" s="1"/>
      <c r="Q338" s="1"/>
      <c r="R338" s="1"/>
      <c r="S338" s="1761"/>
    </row>
    <row r="339" spans="1:19" ht="21.2" customHeight="1">
      <c r="A339" s="1"/>
      <c r="B339" s="1"/>
      <c r="C339" s="1" t="s">
        <v>242</v>
      </c>
      <c r="D339" s="1"/>
      <c r="E339" s="9">
        <v>3000</v>
      </c>
      <c r="F339" s="1"/>
      <c r="G339" s="1" t="s">
        <v>237</v>
      </c>
      <c r="H339" s="1"/>
      <c r="I339" s="1"/>
      <c r="J339" s="1"/>
      <c r="K339" s="1"/>
      <c r="L339" s="1"/>
      <c r="M339" s="1"/>
      <c r="N339" s="1"/>
      <c r="O339" s="1"/>
      <c r="P339" s="1"/>
      <c r="Q339" s="1"/>
      <c r="R339" s="1"/>
      <c r="S339" s="1761"/>
    </row>
    <row r="340" spans="1:19" ht="21.2" customHeight="1">
      <c r="A340" s="1"/>
      <c r="B340" s="1"/>
      <c r="C340" s="1" t="s">
        <v>243</v>
      </c>
      <c r="D340" s="1"/>
      <c r="E340" s="1"/>
      <c r="F340" s="1" t="s">
        <v>24</v>
      </c>
      <c r="G340" s="67">
        <f>M333</f>
        <v>3.6999999999999998E-5</v>
      </c>
      <c r="H340" s="1"/>
      <c r="I340" s="1" t="s">
        <v>17</v>
      </c>
      <c r="J340" s="15">
        <v>10</v>
      </c>
      <c r="K340" s="1"/>
      <c r="L340" s="8" t="s">
        <v>21</v>
      </c>
      <c r="M340" s="15">
        <f>E339</f>
        <v>3000</v>
      </c>
      <c r="N340" s="1"/>
      <c r="O340" s="1" t="s">
        <v>18</v>
      </c>
      <c r="P340" s="1"/>
      <c r="Q340" s="70">
        <f>ROUND(G340/J340*M340,4)</f>
        <v>1.11E-2</v>
      </c>
      <c r="R340" s="1"/>
      <c r="S340" s="1761"/>
    </row>
    <row r="341" spans="1:19" ht="21.2" customHeight="1">
      <c r="A341" s="1"/>
      <c r="B341" s="1"/>
      <c r="C341" s="1" t="s">
        <v>244</v>
      </c>
      <c r="D341" s="1"/>
      <c r="E341" s="1"/>
      <c r="F341" s="1" t="s">
        <v>24</v>
      </c>
      <c r="G341" s="70">
        <f>Q340</f>
        <v>1.11E-2</v>
      </c>
      <c r="H341" s="1"/>
      <c r="I341" s="1" t="s">
        <v>245</v>
      </c>
      <c r="J341" s="71">
        <f>M336</f>
        <v>5.5500000000000001E-2</v>
      </c>
      <c r="K341" s="1"/>
      <c r="L341" s="1"/>
      <c r="M341" s="1"/>
      <c r="N341" s="1"/>
      <c r="O341" s="1" t="s">
        <v>18</v>
      </c>
      <c r="P341" s="1"/>
      <c r="Q341" s="70">
        <f>ROUND(G341+J341,4)</f>
        <v>6.6600000000000006E-2</v>
      </c>
      <c r="R341" s="1"/>
      <c r="S341" s="1761"/>
    </row>
    <row r="342" spans="1:19" ht="21.2" customHeight="1">
      <c r="A342" s="1"/>
      <c r="B342" s="1"/>
      <c r="C342" s="1" t="s">
        <v>246</v>
      </c>
      <c r="D342" s="1"/>
      <c r="E342" s="1"/>
      <c r="F342" s="1" t="s">
        <v>24</v>
      </c>
      <c r="G342" s="70">
        <f>Q341</f>
        <v>6.6600000000000006E-2</v>
      </c>
      <c r="H342" s="1"/>
      <c r="I342" s="8" t="s">
        <v>21</v>
      </c>
      <c r="J342" s="1">
        <v>100</v>
      </c>
      <c r="K342" s="1"/>
      <c r="L342" s="1"/>
      <c r="M342" s="1"/>
      <c r="N342" s="1"/>
      <c r="O342" s="1" t="s">
        <v>18</v>
      </c>
      <c r="P342" s="1"/>
      <c r="Q342" s="21">
        <f>ROUND(G342*J342,4)</f>
        <v>6.66</v>
      </c>
      <c r="R342" s="1"/>
      <c r="S342" s="1761"/>
    </row>
    <row r="343" spans="1:19" ht="21.2" customHeight="1">
      <c r="A343" s="1"/>
      <c r="B343" s="1"/>
      <c r="C343" s="1" t="s">
        <v>247</v>
      </c>
      <c r="D343" s="1"/>
      <c r="E343" s="1"/>
      <c r="F343" s="1" t="s">
        <v>24</v>
      </c>
      <c r="G343" s="72">
        <f>Q342</f>
        <v>6.66</v>
      </c>
      <c r="H343" s="1"/>
      <c r="I343" s="8" t="s">
        <v>21</v>
      </c>
      <c r="J343" s="1">
        <v>70</v>
      </c>
      <c r="K343" s="1"/>
      <c r="L343" s="8" t="s">
        <v>17</v>
      </c>
      <c r="M343" s="1">
        <v>100</v>
      </c>
      <c r="N343" s="1"/>
      <c r="O343" s="1" t="s">
        <v>18</v>
      </c>
      <c r="P343" s="1"/>
      <c r="Q343" s="42">
        <f>ROUND(G343*70/100,4)</f>
        <v>4.6619999999999999</v>
      </c>
      <c r="R343" s="50" t="s">
        <v>248</v>
      </c>
      <c r="S343" s="1761"/>
    </row>
    <row r="344" spans="1:19" ht="21.2" customHeight="1">
      <c r="A344" s="1"/>
      <c r="B344" s="1" t="s">
        <v>14</v>
      </c>
      <c r="C344" s="49" t="s">
        <v>249</v>
      </c>
      <c r="D344" s="1"/>
      <c r="E344" s="1"/>
      <c r="F344" s="1"/>
      <c r="G344" s="1"/>
      <c r="H344" s="8"/>
      <c r="I344" s="8"/>
      <c r="J344" s="8"/>
      <c r="K344" s="8"/>
      <c r="L344" s="8"/>
      <c r="M344" s="8"/>
      <c r="N344" s="8"/>
      <c r="O344" s="8"/>
      <c r="P344" s="8"/>
      <c r="Q344" s="8"/>
      <c r="R344" s="8"/>
      <c r="S344" s="1761"/>
    </row>
    <row r="345" spans="1:19" ht="21.2" customHeight="1">
      <c r="A345" s="1"/>
      <c r="B345" s="60" t="s">
        <v>14</v>
      </c>
      <c r="C345" s="61" t="s">
        <v>22</v>
      </c>
      <c r="D345" s="61" t="s">
        <v>250</v>
      </c>
      <c r="E345" s="61"/>
      <c r="F345" s="60"/>
      <c r="G345" s="1772" t="s">
        <v>11</v>
      </c>
      <c r="H345" s="1772"/>
      <c r="I345" s="1772"/>
      <c r="J345" s="1772"/>
      <c r="K345" s="1772"/>
      <c r="L345" s="1772"/>
      <c r="M345" s="1772"/>
      <c r="N345" s="1772"/>
      <c r="O345" s="1772"/>
      <c r="P345" s="1772"/>
      <c r="Q345" s="1772"/>
      <c r="R345" s="1772"/>
      <c r="S345" s="1761"/>
    </row>
    <row r="346" spans="1:19" ht="21.2" customHeight="1">
      <c r="A346" s="1"/>
      <c r="B346" s="73" t="s">
        <v>23</v>
      </c>
      <c r="C346" s="74">
        <v>500000</v>
      </c>
      <c r="D346" s="60">
        <v>6</v>
      </c>
      <c r="E346" s="75" t="s">
        <v>4</v>
      </c>
      <c r="F346" s="60" t="s">
        <v>24</v>
      </c>
      <c r="G346" s="76">
        <f>Q343</f>
        <v>4.6619999999999999</v>
      </c>
      <c r="H346" s="61"/>
      <c r="I346" s="61" t="s">
        <v>17</v>
      </c>
      <c r="J346" s="77">
        <f>D346</f>
        <v>6</v>
      </c>
      <c r="K346" s="60"/>
      <c r="L346" s="61"/>
      <c r="M346" s="61"/>
      <c r="N346" s="60"/>
      <c r="O346" s="60" t="s">
        <v>18</v>
      </c>
      <c r="P346" s="60"/>
      <c r="Q346" s="76">
        <f>ROUND(G346/J346,4)</f>
        <v>0.77700000000000002</v>
      </c>
      <c r="R346" s="60"/>
      <c r="S346" s="1761"/>
    </row>
    <row r="347" spans="1:19" ht="21.2" customHeight="1">
      <c r="A347" s="1"/>
      <c r="B347" s="60"/>
      <c r="C347" s="74">
        <v>1000000</v>
      </c>
      <c r="D347" s="60">
        <v>6</v>
      </c>
      <c r="E347" s="75" t="s">
        <v>4</v>
      </c>
      <c r="F347" s="60" t="s">
        <v>24</v>
      </c>
      <c r="G347" s="76">
        <f>Q343</f>
        <v>4.6619999999999999</v>
      </c>
      <c r="H347" s="61"/>
      <c r="I347" s="61" t="s">
        <v>17</v>
      </c>
      <c r="J347" s="77">
        <f>D347</f>
        <v>6</v>
      </c>
      <c r="K347" s="60"/>
      <c r="L347" s="61"/>
      <c r="M347" s="61"/>
      <c r="N347" s="60"/>
      <c r="O347" s="60" t="s">
        <v>18</v>
      </c>
      <c r="P347" s="60"/>
      <c r="Q347" s="76">
        <f>ROUND(G347/J347,4)</f>
        <v>0.77700000000000002</v>
      </c>
      <c r="R347" s="60"/>
      <c r="S347" s="1761"/>
    </row>
    <row r="348" spans="1:19" ht="21.2" customHeight="1">
      <c r="A348" s="1"/>
      <c r="B348" s="60"/>
      <c r="C348" s="74">
        <v>2000000</v>
      </c>
      <c r="D348" s="60">
        <v>9</v>
      </c>
      <c r="E348" s="75" t="s">
        <v>4</v>
      </c>
      <c r="F348" s="60" t="s">
        <v>24</v>
      </c>
      <c r="G348" s="76">
        <f>Q343</f>
        <v>4.6619999999999999</v>
      </c>
      <c r="H348" s="61"/>
      <c r="I348" s="61" t="s">
        <v>17</v>
      </c>
      <c r="J348" s="77">
        <f>D348</f>
        <v>9</v>
      </c>
      <c r="K348" s="60"/>
      <c r="L348" s="61"/>
      <c r="M348" s="61"/>
      <c r="N348" s="60"/>
      <c r="O348" s="60" t="s">
        <v>18</v>
      </c>
      <c r="P348" s="60"/>
      <c r="Q348" s="76">
        <f>ROUND(G348/J348,4)</f>
        <v>0.51800000000000002</v>
      </c>
      <c r="R348" s="60"/>
      <c r="S348" s="1761"/>
    </row>
    <row r="349" spans="1:19" ht="21.2" customHeight="1">
      <c r="A349" s="1"/>
      <c r="B349" s="60"/>
      <c r="C349" s="74">
        <v>5000000</v>
      </c>
      <c r="D349" s="60">
        <v>12</v>
      </c>
      <c r="E349" s="75" t="s">
        <v>4</v>
      </c>
      <c r="F349" s="60" t="s">
        <v>24</v>
      </c>
      <c r="G349" s="76">
        <f>Q343</f>
        <v>4.6619999999999999</v>
      </c>
      <c r="H349" s="61"/>
      <c r="I349" s="61" t="s">
        <v>17</v>
      </c>
      <c r="J349" s="77">
        <f>D349</f>
        <v>12</v>
      </c>
      <c r="K349" s="60"/>
      <c r="L349" s="61"/>
      <c r="M349" s="61"/>
      <c r="N349" s="60"/>
      <c r="O349" s="60" t="s">
        <v>18</v>
      </c>
      <c r="P349" s="60"/>
      <c r="Q349" s="76">
        <f>ROUND(G349/J349,4)</f>
        <v>0.38850000000000001</v>
      </c>
      <c r="R349" s="60"/>
      <c r="S349" s="1761"/>
    </row>
    <row r="350" spans="1:19" ht="21.2" customHeight="1">
      <c r="A350" s="1"/>
      <c r="B350" s="60"/>
      <c r="C350" s="74">
        <v>10000000</v>
      </c>
      <c r="D350" s="60">
        <v>15</v>
      </c>
      <c r="E350" s="75" t="s">
        <v>4</v>
      </c>
      <c r="F350" s="60" t="s">
        <v>24</v>
      </c>
      <c r="G350" s="76">
        <f>Q343</f>
        <v>4.6619999999999999</v>
      </c>
      <c r="H350" s="61"/>
      <c r="I350" s="61" t="s">
        <v>17</v>
      </c>
      <c r="J350" s="77">
        <f>D350</f>
        <v>15</v>
      </c>
      <c r="K350" s="60"/>
      <c r="L350" s="61"/>
      <c r="M350" s="61"/>
      <c r="N350" s="60"/>
      <c r="O350" s="60" t="s">
        <v>18</v>
      </c>
      <c r="P350" s="60"/>
      <c r="Q350" s="76">
        <f>ROUND(G350/J350,4)</f>
        <v>0.31080000000000002</v>
      </c>
      <c r="R350" s="60"/>
      <c r="S350" s="1761"/>
    </row>
    <row r="351" spans="1:19" ht="21.2" customHeight="1">
      <c r="A351" s="1766" t="s">
        <v>251</v>
      </c>
      <c r="B351" s="1766"/>
      <c r="C351" s="1766"/>
      <c r="D351" s="1766"/>
      <c r="E351" s="1766"/>
      <c r="F351" s="1766"/>
      <c r="G351" s="1766"/>
      <c r="H351" s="1766"/>
      <c r="I351" s="1766"/>
      <c r="J351" s="1766"/>
      <c r="K351" s="1766"/>
      <c r="L351" s="1766"/>
      <c r="M351" s="1766"/>
      <c r="N351" s="1766"/>
      <c r="O351" s="1766"/>
      <c r="P351" s="1766"/>
      <c r="Q351" s="1766"/>
      <c r="R351" s="1766"/>
      <c r="S351" s="1761"/>
    </row>
    <row r="352" spans="1:19" ht="21.2" customHeight="1">
      <c r="A352" s="1"/>
      <c r="B352" s="1"/>
      <c r="C352" s="1"/>
      <c r="D352" s="1"/>
      <c r="E352" s="1"/>
      <c r="F352" s="1"/>
      <c r="G352" s="1"/>
      <c r="H352" s="1"/>
      <c r="I352" s="1"/>
      <c r="J352" s="1"/>
      <c r="K352" s="1"/>
      <c r="L352" s="1"/>
      <c r="M352" s="1"/>
      <c r="N352" s="1"/>
      <c r="O352" s="1"/>
      <c r="P352" s="1"/>
      <c r="Q352" s="1"/>
      <c r="R352" s="1"/>
      <c r="S352" s="1761" t="s">
        <v>252</v>
      </c>
    </row>
    <row r="353" spans="1:19" ht="21.2" customHeight="1">
      <c r="A353" s="1"/>
      <c r="B353" s="60" t="s">
        <v>14</v>
      </c>
      <c r="C353" s="61" t="s">
        <v>22</v>
      </c>
      <c r="D353" s="61" t="s">
        <v>250</v>
      </c>
      <c r="E353" s="61"/>
      <c r="F353" s="60"/>
      <c r="G353" s="1772" t="s">
        <v>11</v>
      </c>
      <c r="H353" s="1772"/>
      <c r="I353" s="1772"/>
      <c r="J353" s="1772"/>
      <c r="K353" s="1772"/>
      <c r="L353" s="1772"/>
      <c r="M353" s="1772"/>
      <c r="N353" s="1772"/>
      <c r="O353" s="1772"/>
      <c r="P353" s="1772"/>
      <c r="Q353" s="1772"/>
      <c r="R353" s="1772"/>
      <c r="S353" s="1761"/>
    </row>
    <row r="354" spans="1:19" ht="21.2" customHeight="1">
      <c r="A354" s="1"/>
      <c r="B354" s="73" t="s">
        <v>23</v>
      </c>
      <c r="C354" s="74">
        <v>15000000</v>
      </c>
      <c r="D354" s="60">
        <v>15</v>
      </c>
      <c r="E354" s="75" t="s">
        <v>4</v>
      </c>
      <c r="F354" s="60" t="s">
        <v>24</v>
      </c>
      <c r="G354" s="76">
        <f>Q343</f>
        <v>4.6619999999999999</v>
      </c>
      <c r="H354" s="61"/>
      <c r="I354" s="61" t="s">
        <v>17</v>
      </c>
      <c r="J354" s="77">
        <f t="shared" ref="J354:J372" si="7">D354</f>
        <v>15</v>
      </c>
      <c r="K354" s="60"/>
      <c r="L354" s="61"/>
      <c r="M354" s="61"/>
      <c r="N354" s="60"/>
      <c r="O354" s="60" t="s">
        <v>18</v>
      </c>
      <c r="P354" s="60"/>
      <c r="Q354" s="76">
        <f t="shared" ref="Q354:Q372" si="8">ROUND(G354/J354,4)</f>
        <v>0.31080000000000002</v>
      </c>
      <c r="R354" s="60"/>
      <c r="S354" s="1761"/>
    </row>
    <row r="355" spans="1:19" ht="21.2" customHeight="1">
      <c r="A355" s="1"/>
      <c r="B355" s="60"/>
      <c r="C355" s="74">
        <v>20000000</v>
      </c>
      <c r="D355" s="60">
        <v>16</v>
      </c>
      <c r="E355" s="75" t="s">
        <v>4</v>
      </c>
      <c r="F355" s="60" t="s">
        <v>24</v>
      </c>
      <c r="G355" s="76">
        <f>Q343</f>
        <v>4.6619999999999999</v>
      </c>
      <c r="H355" s="61"/>
      <c r="I355" s="61" t="s">
        <v>17</v>
      </c>
      <c r="J355" s="77">
        <f t="shared" si="7"/>
        <v>16</v>
      </c>
      <c r="K355" s="60"/>
      <c r="L355" s="61"/>
      <c r="M355" s="61"/>
      <c r="N355" s="60"/>
      <c r="O355" s="60" t="s">
        <v>18</v>
      </c>
      <c r="P355" s="60"/>
      <c r="Q355" s="76">
        <f t="shared" si="8"/>
        <v>0.29139999999999999</v>
      </c>
      <c r="R355" s="60"/>
      <c r="S355" s="1761"/>
    </row>
    <row r="356" spans="1:19" ht="21.2" customHeight="1">
      <c r="A356" s="1"/>
      <c r="B356" s="60"/>
      <c r="C356" s="74">
        <v>25000000</v>
      </c>
      <c r="D356" s="60">
        <v>16</v>
      </c>
      <c r="E356" s="75" t="s">
        <v>4</v>
      </c>
      <c r="F356" s="60" t="s">
        <v>24</v>
      </c>
      <c r="G356" s="76">
        <f>Q343</f>
        <v>4.6619999999999999</v>
      </c>
      <c r="H356" s="61"/>
      <c r="I356" s="61" t="s">
        <v>17</v>
      </c>
      <c r="J356" s="77">
        <f t="shared" si="7"/>
        <v>16</v>
      </c>
      <c r="K356" s="60"/>
      <c r="L356" s="61"/>
      <c r="M356" s="61"/>
      <c r="N356" s="60"/>
      <c r="O356" s="60" t="s">
        <v>18</v>
      </c>
      <c r="P356" s="60"/>
      <c r="Q356" s="76">
        <f t="shared" si="8"/>
        <v>0.29139999999999999</v>
      </c>
      <c r="R356" s="60"/>
      <c r="S356" s="1761"/>
    </row>
    <row r="357" spans="1:19" ht="21.2" customHeight="1">
      <c r="A357" s="1"/>
      <c r="B357" s="60"/>
      <c r="C357" s="74">
        <v>30000000</v>
      </c>
      <c r="D357" s="60">
        <v>17</v>
      </c>
      <c r="E357" s="75" t="s">
        <v>4</v>
      </c>
      <c r="F357" s="60" t="s">
        <v>24</v>
      </c>
      <c r="G357" s="76">
        <f>Q343</f>
        <v>4.6619999999999999</v>
      </c>
      <c r="H357" s="61"/>
      <c r="I357" s="61" t="s">
        <v>17</v>
      </c>
      <c r="J357" s="77">
        <f t="shared" si="7"/>
        <v>17</v>
      </c>
      <c r="K357" s="60"/>
      <c r="L357" s="61"/>
      <c r="M357" s="61"/>
      <c r="N357" s="60"/>
      <c r="O357" s="60" t="s">
        <v>18</v>
      </c>
      <c r="P357" s="60"/>
      <c r="Q357" s="76">
        <f t="shared" si="8"/>
        <v>0.2742</v>
      </c>
      <c r="R357" s="60"/>
      <c r="S357" s="1761"/>
    </row>
    <row r="358" spans="1:19" ht="21.2" customHeight="1">
      <c r="A358" s="1"/>
      <c r="B358" s="60"/>
      <c r="C358" s="74">
        <v>40000000</v>
      </c>
      <c r="D358" s="60">
        <v>17</v>
      </c>
      <c r="E358" s="75" t="s">
        <v>4</v>
      </c>
      <c r="F358" s="60" t="s">
        <v>24</v>
      </c>
      <c r="G358" s="76">
        <f>Q343</f>
        <v>4.6619999999999999</v>
      </c>
      <c r="H358" s="61"/>
      <c r="I358" s="61" t="s">
        <v>17</v>
      </c>
      <c r="J358" s="77">
        <f t="shared" si="7"/>
        <v>17</v>
      </c>
      <c r="K358" s="60"/>
      <c r="L358" s="61"/>
      <c r="M358" s="61"/>
      <c r="N358" s="60"/>
      <c r="O358" s="60" t="s">
        <v>18</v>
      </c>
      <c r="P358" s="60"/>
      <c r="Q358" s="76">
        <f t="shared" si="8"/>
        <v>0.2742</v>
      </c>
      <c r="R358" s="60"/>
      <c r="S358" s="1761"/>
    </row>
    <row r="359" spans="1:19" ht="21.2" customHeight="1">
      <c r="A359" s="1"/>
      <c r="B359" s="60"/>
      <c r="C359" s="74">
        <v>50000000</v>
      </c>
      <c r="D359" s="60">
        <v>18</v>
      </c>
      <c r="E359" s="75" t="s">
        <v>4</v>
      </c>
      <c r="F359" s="60" t="s">
        <v>24</v>
      </c>
      <c r="G359" s="76">
        <f>Q343</f>
        <v>4.6619999999999999</v>
      </c>
      <c r="H359" s="61"/>
      <c r="I359" s="61" t="s">
        <v>17</v>
      </c>
      <c r="J359" s="77">
        <f t="shared" si="7"/>
        <v>18</v>
      </c>
      <c r="K359" s="60"/>
      <c r="L359" s="61"/>
      <c r="M359" s="61"/>
      <c r="N359" s="60"/>
      <c r="O359" s="60" t="s">
        <v>18</v>
      </c>
      <c r="P359" s="60"/>
      <c r="Q359" s="76">
        <f t="shared" si="8"/>
        <v>0.25900000000000001</v>
      </c>
      <c r="R359" s="60"/>
      <c r="S359" s="1761"/>
    </row>
    <row r="360" spans="1:19" ht="21.2" customHeight="1">
      <c r="A360" s="1"/>
      <c r="B360" s="60"/>
      <c r="C360" s="74">
        <v>60000000</v>
      </c>
      <c r="D360" s="60">
        <v>18</v>
      </c>
      <c r="E360" s="75" t="s">
        <v>4</v>
      </c>
      <c r="F360" s="60" t="s">
        <v>24</v>
      </c>
      <c r="G360" s="76">
        <f>Q343</f>
        <v>4.6619999999999999</v>
      </c>
      <c r="H360" s="61"/>
      <c r="I360" s="61" t="s">
        <v>17</v>
      </c>
      <c r="J360" s="77">
        <f t="shared" si="7"/>
        <v>18</v>
      </c>
      <c r="K360" s="60"/>
      <c r="L360" s="61"/>
      <c r="M360" s="61"/>
      <c r="N360" s="60"/>
      <c r="O360" s="60" t="s">
        <v>18</v>
      </c>
      <c r="P360" s="60"/>
      <c r="Q360" s="76">
        <f t="shared" si="8"/>
        <v>0.25900000000000001</v>
      </c>
      <c r="R360" s="60"/>
      <c r="S360" s="1761"/>
    </row>
    <row r="361" spans="1:19" ht="21.2" customHeight="1">
      <c r="A361" s="1"/>
      <c r="B361" s="60"/>
      <c r="C361" s="74">
        <v>70000000</v>
      </c>
      <c r="D361" s="60">
        <v>20</v>
      </c>
      <c r="E361" s="75" t="s">
        <v>4</v>
      </c>
      <c r="F361" s="60" t="s">
        <v>24</v>
      </c>
      <c r="G361" s="76">
        <f>Q343</f>
        <v>4.6619999999999999</v>
      </c>
      <c r="H361" s="61"/>
      <c r="I361" s="61" t="s">
        <v>17</v>
      </c>
      <c r="J361" s="77">
        <f t="shared" si="7"/>
        <v>20</v>
      </c>
      <c r="K361" s="60"/>
      <c r="L361" s="61"/>
      <c r="M361" s="61"/>
      <c r="N361" s="60"/>
      <c r="O361" s="60" t="s">
        <v>18</v>
      </c>
      <c r="P361" s="60"/>
      <c r="Q361" s="76">
        <f t="shared" si="8"/>
        <v>0.2331</v>
      </c>
      <c r="R361" s="60"/>
      <c r="S361" s="1761"/>
    </row>
    <row r="362" spans="1:19" ht="21.2" customHeight="1">
      <c r="A362" s="1"/>
      <c r="B362" s="60"/>
      <c r="C362" s="74">
        <v>80000000</v>
      </c>
      <c r="D362" s="60">
        <v>20</v>
      </c>
      <c r="E362" s="75" t="s">
        <v>4</v>
      </c>
      <c r="F362" s="60" t="s">
        <v>24</v>
      </c>
      <c r="G362" s="76">
        <f>Q343</f>
        <v>4.6619999999999999</v>
      </c>
      <c r="H362" s="61"/>
      <c r="I362" s="61" t="s">
        <v>17</v>
      </c>
      <c r="J362" s="77">
        <f t="shared" si="7"/>
        <v>20</v>
      </c>
      <c r="K362" s="60"/>
      <c r="L362" s="61"/>
      <c r="M362" s="61"/>
      <c r="N362" s="60"/>
      <c r="O362" s="60" t="s">
        <v>18</v>
      </c>
      <c r="P362" s="60"/>
      <c r="Q362" s="76">
        <f t="shared" si="8"/>
        <v>0.2331</v>
      </c>
      <c r="R362" s="60"/>
      <c r="S362" s="1761"/>
    </row>
    <row r="363" spans="1:19" ht="21.2" customHeight="1">
      <c r="A363" s="1"/>
      <c r="B363" s="60"/>
      <c r="C363" s="74">
        <v>90000000</v>
      </c>
      <c r="D363" s="60">
        <v>20</v>
      </c>
      <c r="E363" s="75" t="s">
        <v>4</v>
      </c>
      <c r="F363" s="60" t="s">
        <v>24</v>
      </c>
      <c r="G363" s="76">
        <f>Q343</f>
        <v>4.6619999999999999</v>
      </c>
      <c r="H363" s="61"/>
      <c r="I363" s="61" t="s">
        <v>17</v>
      </c>
      <c r="J363" s="77">
        <f t="shared" si="7"/>
        <v>20</v>
      </c>
      <c r="K363" s="60"/>
      <c r="L363" s="61"/>
      <c r="M363" s="61"/>
      <c r="N363" s="60"/>
      <c r="O363" s="60" t="s">
        <v>18</v>
      </c>
      <c r="P363" s="60"/>
      <c r="Q363" s="76">
        <f t="shared" si="8"/>
        <v>0.2331</v>
      </c>
      <c r="R363" s="60"/>
      <c r="S363" s="1761"/>
    </row>
    <row r="364" spans="1:19" ht="21.2" customHeight="1">
      <c r="A364" s="1"/>
      <c r="B364" s="60"/>
      <c r="C364" s="74">
        <v>100000000</v>
      </c>
      <c r="D364" s="60">
        <v>20</v>
      </c>
      <c r="E364" s="75" t="s">
        <v>4</v>
      </c>
      <c r="F364" s="60" t="s">
        <v>24</v>
      </c>
      <c r="G364" s="76">
        <f>Q343</f>
        <v>4.6619999999999999</v>
      </c>
      <c r="H364" s="61"/>
      <c r="I364" s="61" t="s">
        <v>17</v>
      </c>
      <c r="J364" s="77">
        <f t="shared" si="7"/>
        <v>20</v>
      </c>
      <c r="K364" s="60"/>
      <c r="L364" s="61"/>
      <c r="M364" s="61"/>
      <c r="N364" s="60"/>
      <c r="O364" s="60" t="s">
        <v>18</v>
      </c>
      <c r="P364" s="60"/>
      <c r="Q364" s="76">
        <f t="shared" si="8"/>
        <v>0.2331</v>
      </c>
      <c r="R364" s="60"/>
      <c r="S364" s="1761"/>
    </row>
    <row r="365" spans="1:19" ht="21.2" customHeight="1">
      <c r="A365" s="1"/>
      <c r="B365" s="60"/>
      <c r="C365" s="74">
        <v>150000000</v>
      </c>
      <c r="D365" s="60">
        <v>22</v>
      </c>
      <c r="E365" s="75" t="s">
        <v>4</v>
      </c>
      <c r="F365" s="60" t="s">
        <v>24</v>
      </c>
      <c r="G365" s="76">
        <f>Q343</f>
        <v>4.6619999999999999</v>
      </c>
      <c r="H365" s="61"/>
      <c r="I365" s="61" t="s">
        <v>17</v>
      </c>
      <c r="J365" s="77">
        <f t="shared" si="7"/>
        <v>22</v>
      </c>
      <c r="K365" s="60"/>
      <c r="L365" s="61"/>
      <c r="M365" s="61"/>
      <c r="N365" s="60"/>
      <c r="O365" s="60" t="s">
        <v>18</v>
      </c>
      <c r="P365" s="60"/>
      <c r="Q365" s="76">
        <f t="shared" si="8"/>
        <v>0.21190000000000001</v>
      </c>
      <c r="R365" s="60"/>
      <c r="S365" s="1761"/>
    </row>
    <row r="366" spans="1:19" ht="21.2" customHeight="1">
      <c r="A366" s="1"/>
      <c r="B366" s="60"/>
      <c r="C366" s="74">
        <v>200000000</v>
      </c>
      <c r="D366" s="60">
        <v>24</v>
      </c>
      <c r="E366" s="75" t="s">
        <v>4</v>
      </c>
      <c r="F366" s="60" t="s">
        <v>24</v>
      </c>
      <c r="G366" s="76">
        <f>Q343</f>
        <v>4.6619999999999999</v>
      </c>
      <c r="H366" s="61"/>
      <c r="I366" s="61" t="s">
        <v>17</v>
      </c>
      <c r="J366" s="77">
        <f t="shared" si="7"/>
        <v>24</v>
      </c>
      <c r="K366" s="60"/>
      <c r="L366" s="61"/>
      <c r="M366" s="61"/>
      <c r="N366" s="60"/>
      <c r="O366" s="60" t="s">
        <v>18</v>
      </c>
      <c r="P366" s="60"/>
      <c r="Q366" s="76">
        <f t="shared" si="8"/>
        <v>0.1943</v>
      </c>
      <c r="R366" s="60"/>
      <c r="S366" s="1761"/>
    </row>
    <row r="367" spans="1:19" ht="21.2" customHeight="1">
      <c r="A367" s="1"/>
      <c r="B367" s="60"/>
      <c r="C367" s="74">
        <v>250000000</v>
      </c>
      <c r="D367" s="60">
        <v>28</v>
      </c>
      <c r="E367" s="75" t="s">
        <v>4</v>
      </c>
      <c r="F367" s="60" t="s">
        <v>24</v>
      </c>
      <c r="G367" s="76">
        <f>Q343</f>
        <v>4.6619999999999999</v>
      </c>
      <c r="H367" s="61"/>
      <c r="I367" s="61" t="s">
        <v>17</v>
      </c>
      <c r="J367" s="77">
        <f t="shared" si="7"/>
        <v>28</v>
      </c>
      <c r="K367" s="60"/>
      <c r="L367" s="61"/>
      <c r="M367" s="61"/>
      <c r="N367" s="60"/>
      <c r="O367" s="60" t="s">
        <v>18</v>
      </c>
      <c r="P367" s="60"/>
      <c r="Q367" s="76">
        <f t="shared" si="8"/>
        <v>0.16650000000000001</v>
      </c>
      <c r="R367" s="60"/>
      <c r="S367" s="1761"/>
    </row>
    <row r="368" spans="1:19" ht="21.2" customHeight="1">
      <c r="A368" s="1"/>
      <c r="B368" s="60"/>
      <c r="C368" s="74">
        <v>300000000</v>
      </c>
      <c r="D368" s="60">
        <v>30</v>
      </c>
      <c r="E368" s="75" t="s">
        <v>4</v>
      </c>
      <c r="F368" s="60" t="s">
        <v>24</v>
      </c>
      <c r="G368" s="76">
        <f>Q343</f>
        <v>4.6619999999999999</v>
      </c>
      <c r="H368" s="61"/>
      <c r="I368" s="61" t="s">
        <v>17</v>
      </c>
      <c r="J368" s="77">
        <f t="shared" si="7"/>
        <v>30</v>
      </c>
      <c r="K368" s="60"/>
      <c r="L368" s="61"/>
      <c r="M368" s="61"/>
      <c r="N368" s="60"/>
      <c r="O368" s="60" t="s">
        <v>18</v>
      </c>
      <c r="P368" s="60"/>
      <c r="Q368" s="76">
        <f t="shared" si="8"/>
        <v>0.15540000000000001</v>
      </c>
      <c r="R368" s="60"/>
      <c r="S368" s="1761"/>
    </row>
    <row r="369" spans="1:19" ht="21.2" customHeight="1">
      <c r="A369" s="1"/>
      <c r="B369" s="60"/>
      <c r="C369" s="74">
        <v>350000000</v>
      </c>
      <c r="D369" s="60">
        <v>32</v>
      </c>
      <c r="E369" s="75" t="s">
        <v>4</v>
      </c>
      <c r="F369" s="60" t="s">
        <v>24</v>
      </c>
      <c r="G369" s="76">
        <f>Q343</f>
        <v>4.6619999999999999</v>
      </c>
      <c r="H369" s="61"/>
      <c r="I369" s="61" t="s">
        <v>17</v>
      </c>
      <c r="J369" s="77">
        <f t="shared" si="7"/>
        <v>32</v>
      </c>
      <c r="K369" s="60"/>
      <c r="L369" s="61"/>
      <c r="M369" s="61"/>
      <c r="N369" s="60"/>
      <c r="O369" s="60" t="s">
        <v>18</v>
      </c>
      <c r="P369" s="60"/>
      <c r="Q369" s="76">
        <f t="shared" si="8"/>
        <v>0.1457</v>
      </c>
      <c r="R369" s="60"/>
      <c r="S369" s="1761"/>
    </row>
    <row r="370" spans="1:19" ht="21.2" customHeight="1">
      <c r="A370" s="1"/>
      <c r="B370" s="60"/>
      <c r="C370" s="74">
        <v>400000000</v>
      </c>
      <c r="D370" s="60">
        <v>36</v>
      </c>
      <c r="E370" s="75" t="s">
        <v>4</v>
      </c>
      <c r="F370" s="60" t="s">
        <v>24</v>
      </c>
      <c r="G370" s="76">
        <f>Q343</f>
        <v>4.6619999999999999</v>
      </c>
      <c r="H370" s="61"/>
      <c r="I370" s="61" t="s">
        <v>17</v>
      </c>
      <c r="J370" s="77">
        <f t="shared" si="7"/>
        <v>36</v>
      </c>
      <c r="K370" s="60"/>
      <c r="L370" s="61"/>
      <c r="M370" s="61"/>
      <c r="N370" s="60"/>
      <c r="O370" s="60" t="s">
        <v>18</v>
      </c>
      <c r="P370" s="60"/>
      <c r="Q370" s="76">
        <f t="shared" si="8"/>
        <v>0.1295</v>
      </c>
      <c r="R370" s="60"/>
      <c r="S370" s="1761"/>
    </row>
    <row r="371" spans="1:19" ht="21.2" customHeight="1">
      <c r="A371" s="1"/>
      <c r="B371" s="60"/>
      <c r="C371" s="74">
        <v>500000000</v>
      </c>
      <c r="D371" s="60">
        <v>36</v>
      </c>
      <c r="E371" s="75" t="s">
        <v>4</v>
      </c>
      <c r="F371" s="60" t="s">
        <v>24</v>
      </c>
      <c r="G371" s="76">
        <f>Q343</f>
        <v>4.6619999999999999</v>
      </c>
      <c r="H371" s="61"/>
      <c r="I371" s="61" t="s">
        <v>17</v>
      </c>
      <c r="J371" s="77">
        <f t="shared" si="7"/>
        <v>36</v>
      </c>
      <c r="K371" s="60"/>
      <c r="L371" s="61"/>
      <c r="M371" s="61"/>
      <c r="N371" s="60"/>
      <c r="O371" s="60" t="s">
        <v>18</v>
      </c>
      <c r="P371" s="60"/>
      <c r="Q371" s="76">
        <f t="shared" si="8"/>
        <v>0.1295</v>
      </c>
      <c r="R371" s="60"/>
      <c r="S371" s="1761"/>
    </row>
    <row r="372" spans="1:19" ht="21.2" customHeight="1">
      <c r="A372" s="1"/>
      <c r="B372" s="60"/>
      <c r="C372" s="74">
        <v>1000000000</v>
      </c>
      <c r="D372" s="60">
        <v>40</v>
      </c>
      <c r="E372" s="75" t="s">
        <v>4</v>
      </c>
      <c r="F372" s="60" t="s">
        <v>24</v>
      </c>
      <c r="G372" s="76">
        <f>Q343</f>
        <v>4.6619999999999999</v>
      </c>
      <c r="H372" s="61"/>
      <c r="I372" s="61" t="s">
        <v>17</v>
      </c>
      <c r="J372" s="77">
        <f t="shared" si="7"/>
        <v>40</v>
      </c>
      <c r="K372" s="60"/>
      <c r="L372" s="61"/>
      <c r="M372" s="61"/>
      <c r="N372" s="60"/>
      <c r="O372" s="60" t="s">
        <v>18</v>
      </c>
      <c r="P372" s="60"/>
      <c r="Q372" s="76">
        <f t="shared" si="8"/>
        <v>0.1166</v>
      </c>
      <c r="R372" s="60"/>
      <c r="S372" s="1761"/>
    </row>
    <row r="373" spans="1:19" ht="21.2" customHeight="1">
      <c r="A373" s="1"/>
      <c r="B373" s="1" t="s">
        <v>253</v>
      </c>
      <c r="C373" s="49" t="s">
        <v>254</v>
      </c>
      <c r="D373" s="1"/>
      <c r="E373" s="1"/>
      <c r="F373" s="1"/>
      <c r="G373" s="1"/>
      <c r="H373" s="1"/>
      <c r="I373" s="1"/>
      <c r="J373" s="1"/>
      <c r="K373" s="1"/>
      <c r="L373" s="1"/>
      <c r="M373" s="1"/>
      <c r="N373" s="1"/>
      <c r="O373" s="1"/>
      <c r="P373" s="1"/>
      <c r="Q373" s="1"/>
      <c r="R373" s="1"/>
      <c r="S373" s="1761"/>
    </row>
    <row r="374" spans="1:19" ht="21.2" customHeight="1">
      <c r="A374" s="1"/>
      <c r="B374" s="1" t="s">
        <v>255</v>
      </c>
      <c r="C374" s="49" t="s">
        <v>256</v>
      </c>
      <c r="D374" s="1"/>
      <c r="E374" s="1"/>
      <c r="F374" s="1"/>
      <c r="G374" s="1"/>
      <c r="H374" s="1"/>
      <c r="I374" s="1"/>
      <c r="J374" s="1"/>
      <c r="K374" s="1"/>
      <c r="L374" s="1"/>
      <c r="M374" s="1"/>
      <c r="N374" s="1"/>
      <c r="O374" s="1"/>
      <c r="P374" s="1"/>
      <c r="Q374" s="1"/>
      <c r="R374" s="1"/>
      <c r="S374" s="1761"/>
    </row>
    <row r="375" spans="1:19" ht="21.2" customHeight="1">
      <c r="A375" s="1"/>
      <c r="B375" s="1"/>
      <c r="C375" s="1" t="s">
        <v>257</v>
      </c>
      <c r="D375" s="1"/>
      <c r="E375" s="9">
        <v>24</v>
      </c>
      <c r="F375" s="1"/>
      <c r="G375" s="1" t="s">
        <v>258</v>
      </c>
      <c r="H375" s="1"/>
      <c r="I375" s="1"/>
      <c r="J375" s="1"/>
      <c r="K375" s="1"/>
      <c r="L375" s="1"/>
      <c r="M375" s="1"/>
      <c r="N375" s="1"/>
      <c r="O375" s="1"/>
      <c r="P375" s="1"/>
      <c r="Q375" s="1"/>
      <c r="R375" s="1"/>
      <c r="S375" s="1761"/>
    </row>
    <row r="376" spans="1:19" ht="21.2" customHeight="1">
      <c r="A376" s="1"/>
      <c r="B376" s="1"/>
      <c r="C376" s="1" t="s">
        <v>259</v>
      </c>
      <c r="D376" s="1"/>
      <c r="E376" s="9">
        <v>1500</v>
      </c>
      <c r="F376" s="1"/>
      <c r="G376" s="1" t="s">
        <v>260</v>
      </c>
      <c r="H376" s="1"/>
      <c r="I376" s="1"/>
      <c r="J376" s="1"/>
      <c r="K376" s="1"/>
      <c r="L376" s="1"/>
      <c r="M376" s="1"/>
      <c r="N376" s="1"/>
      <c r="O376" s="1"/>
      <c r="P376" s="1"/>
      <c r="Q376" s="1"/>
      <c r="R376" s="1"/>
      <c r="S376" s="1761"/>
    </row>
    <row r="377" spans="1:19" ht="21.2" customHeight="1">
      <c r="A377" s="1"/>
      <c r="B377" s="1"/>
      <c r="C377" s="1" t="s">
        <v>261</v>
      </c>
      <c r="D377" s="1"/>
      <c r="E377" s="19">
        <f>E375*E376</f>
        <v>36000</v>
      </c>
      <c r="F377" s="1"/>
      <c r="G377" s="1" t="s">
        <v>262</v>
      </c>
      <c r="H377" s="1"/>
      <c r="I377" s="1"/>
      <c r="J377" s="1"/>
      <c r="K377" s="1"/>
      <c r="L377" s="1"/>
      <c r="M377" s="1"/>
      <c r="N377" s="1"/>
      <c r="O377" s="1"/>
      <c r="P377" s="1"/>
      <c r="Q377" s="1"/>
      <c r="R377" s="1"/>
      <c r="S377" s="1761"/>
    </row>
    <row r="378" spans="1:19" ht="21.2" customHeight="1">
      <c r="A378" s="1766" t="s">
        <v>263</v>
      </c>
      <c r="B378" s="1766"/>
      <c r="C378" s="1766"/>
      <c r="D378" s="1766"/>
      <c r="E378" s="1766"/>
      <c r="F378" s="1766"/>
      <c r="G378" s="1766"/>
      <c r="H378" s="1766"/>
      <c r="I378" s="1766"/>
      <c r="J378" s="1766"/>
      <c r="K378" s="1766"/>
      <c r="L378" s="1766"/>
      <c r="M378" s="1766"/>
      <c r="N378" s="1766"/>
      <c r="O378" s="1766"/>
      <c r="P378" s="1766"/>
      <c r="Q378" s="1766"/>
      <c r="R378" s="1766"/>
      <c r="S378" s="1761"/>
    </row>
    <row r="379" spans="1:19" ht="21.2" customHeight="1">
      <c r="A379" s="1"/>
      <c r="B379" s="1"/>
      <c r="C379" s="1" t="s">
        <v>264</v>
      </c>
      <c r="D379" s="1"/>
      <c r="E379" s="9">
        <v>9</v>
      </c>
      <c r="F379" s="1"/>
      <c r="G379" s="1" t="s">
        <v>258</v>
      </c>
      <c r="H379" s="1"/>
      <c r="I379" s="1"/>
      <c r="J379" s="1"/>
      <c r="K379" s="1"/>
      <c r="L379" s="1"/>
      <c r="M379" s="1"/>
      <c r="N379" s="1"/>
      <c r="O379" s="1"/>
      <c r="P379" s="1"/>
      <c r="Q379" s="1"/>
      <c r="R379" s="1"/>
      <c r="S379" s="1761" t="s">
        <v>265</v>
      </c>
    </row>
    <row r="380" spans="1:19" ht="21.2" customHeight="1">
      <c r="A380" s="1"/>
      <c r="B380" s="1"/>
      <c r="C380" s="1" t="s">
        <v>259</v>
      </c>
      <c r="D380" s="1"/>
      <c r="E380" s="9">
        <v>1250</v>
      </c>
      <c r="F380" s="1"/>
      <c r="G380" s="1" t="s">
        <v>266</v>
      </c>
      <c r="H380" s="1"/>
      <c r="I380" s="1"/>
      <c r="J380" s="1"/>
      <c r="K380" s="1"/>
      <c r="L380" s="1"/>
      <c r="M380" s="1"/>
      <c r="N380" s="1"/>
      <c r="O380" s="1"/>
      <c r="P380" s="1"/>
      <c r="Q380" s="1"/>
      <c r="R380" s="1"/>
      <c r="S380" s="1761"/>
    </row>
    <row r="381" spans="1:19" ht="21.2" customHeight="1">
      <c r="A381" s="1"/>
      <c r="B381" s="1"/>
      <c r="C381" s="1" t="s">
        <v>267</v>
      </c>
      <c r="D381" s="1"/>
      <c r="E381" s="19">
        <f>E379*E380</f>
        <v>11250</v>
      </c>
      <c r="F381" s="1"/>
      <c r="G381" s="1" t="s">
        <v>262</v>
      </c>
      <c r="H381" s="1"/>
      <c r="I381" s="1"/>
      <c r="J381" s="1"/>
      <c r="K381" s="1"/>
      <c r="L381" s="1"/>
      <c r="M381" s="1"/>
      <c r="N381" s="1"/>
      <c r="O381" s="1"/>
      <c r="P381" s="1"/>
      <c r="Q381" s="1"/>
      <c r="R381" s="1"/>
      <c r="S381" s="1761"/>
    </row>
    <row r="382" spans="1:19" ht="21.2" customHeight="1">
      <c r="A382" s="1"/>
      <c r="B382" s="1"/>
      <c r="C382" s="1" t="s">
        <v>268</v>
      </c>
      <c r="D382" s="1"/>
      <c r="E382" s="9">
        <v>1</v>
      </c>
      <c r="F382" s="1"/>
      <c r="G382" s="1" t="s">
        <v>269</v>
      </c>
      <c r="H382" s="1"/>
      <c r="I382" s="1"/>
      <c r="J382" s="1"/>
      <c r="K382" s="1"/>
      <c r="L382" s="1"/>
      <c r="M382" s="1"/>
      <c r="N382" s="1"/>
      <c r="O382" s="1"/>
      <c r="P382" s="1"/>
      <c r="Q382" s="1"/>
      <c r="R382" s="1"/>
      <c r="S382" s="1761"/>
    </row>
    <row r="383" spans="1:19" ht="21.2" customHeight="1">
      <c r="A383" s="1"/>
      <c r="B383" s="1"/>
      <c r="C383" s="1" t="s">
        <v>270</v>
      </c>
      <c r="D383" s="1"/>
      <c r="E383" s="9">
        <v>3000</v>
      </c>
      <c r="F383" s="1"/>
      <c r="G383" s="1" t="s">
        <v>262</v>
      </c>
      <c r="H383" s="1"/>
      <c r="I383" s="1"/>
      <c r="J383" s="1"/>
      <c r="K383" s="1"/>
      <c r="L383" s="1"/>
      <c r="M383" s="1"/>
      <c r="N383" s="1"/>
      <c r="O383" s="1"/>
      <c r="P383" s="1"/>
      <c r="Q383" s="1"/>
      <c r="R383" s="1"/>
      <c r="S383" s="1761"/>
    </row>
    <row r="384" spans="1:19" ht="21.2" customHeight="1">
      <c r="A384" s="1"/>
      <c r="B384" s="1"/>
      <c r="C384" s="1" t="s">
        <v>271</v>
      </c>
      <c r="D384" s="1"/>
      <c r="E384" s="19">
        <f>E382*E383</f>
        <v>3000</v>
      </c>
      <c r="F384" s="1"/>
      <c r="G384" s="1" t="s">
        <v>262</v>
      </c>
      <c r="H384" s="1"/>
      <c r="I384" s="1"/>
      <c r="J384" s="1"/>
      <c r="K384" s="1"/>
      <c r="L384" s="1"/>
      <c r="M384" s="1"/>
      <c r="N384" s="1"/>
      <c r="O384" s="1"/>
      <c r="P384" s="1"/>
      <c r="Q384" s="1"/>
      <c r="R384" s="1"/>
      <c r="S384" s="1761"/>
    </row>
    <row r="385" spans="1:19" ht="21.2" customHeight="1">
      <c r="A385" s="1"/>
      <c r="B385" s="1"/>
      <c r="C385" s="1" t="s">
        <v>272</v>
      </c>
      <c r="D385" s="1"/>
      <c r="E385" s="78">
        <f>E377+E381+E384</f>
        <v>50250</v>
      </c>
      <c r="F385" s="1"/>
      <c r="G385" s="1" t="s">
        <v>262</v>
      </c>
      <c r="H385" s="1"/>
      <c r="I385" s="1"/>
      <c r="J385" s="1"/>
      <c r="K385" s="1"/>
      <c r="L385" s="1"/>
      <c r="M385" s="1"/>
      <c r="N385" s="1"/>
      <c r="O385" s="1"/>
      <c r="P385" s="1"/>
      <c r="Q385" s="1"/>
      <c r="R385" s="1"/>
      <c r="S385" s="1761"/>
    </row>
    <row r="386" spans="1:19" ht="21.2" customHeight="1">
      <c r="A386" s="1"/>
      <c r="B386" s="1" t="s">
        <v>14</v>
      </c>
      <c r="C386" s="1" t="s">
        <v>247</v>
      </c>
      <c r="D386" s="1"/>
      <c r="E386" s="1"/>
      <c r="F386" s="1" t="s">
        <v>24</v>
      </c>
      <c r="G386" s="79">
        <f>E385</f>
        <v>50250</v>
      </c>
      <c r="H386" s="1"/>
      <c r="I386" s="8" t="s">
        <v>21</v>
      </c>
      <c r="J386" s="1">
        <v>70</v>
      </c>
      <c r="K386" s="1"/>
      <c r="L386" s="8" t="s">
        <v>17</v>
      </c>
      <c r="M386" s="19">
        <v>100</v>
      </c>
      <c r="N386" s="1"/>
      <c r="O386" s="1" t="s">
        <v>14</v>
      </c>
      <c r="P386" s="8" t="s">
        <v>18</v>
      </c>
      <c r="Q386" s="78">
        <f>G386*J386/M386</f>
        <v>35175</v>
      </c>
      <c r="R386" s="1"/>
      <c r="S386" s="1761"/>
    </row>
    <row r="387" spans="1:19" ht="21.2" customHeight="1">
      <c r="A387" s="1"/>
      <c r="B387" s="1" t="s">
        <v>14</v>
      </c>
      <c r="C387" s="8" t="s">
        <v>22</v>
      </c>
      <c r="D387" s="8" t="s">
        <v>250</v>
      </c>
      <c r="E387" s="8"/>
      <c r="F387" s="1"/>
      <c r="G387" s="1765" t="s">
        <v>11</v>
      </c>
      <c r="H387" s="1765"/>
      <c r="I387" s="1765"/>
      <c r="J387" s="1765"/>
      <c r="K387" s="1765"/>
      <c r="L387" s="1765"/>
      <c r="M387" s="1765"/>
      <c r="N387" s="1765"/>
      <c r="O387" s="1765"/>
      <c r="P387" s="1765"/>
      <c r="Q387" s="1765"/>
      <c r="R387" s="1765"/>
      <c r="S387" s="1761"/>
    </row>
    <row r="388" spans="1:19" ht="21.2" customHeight="1">
      <c r="A388" s="1"/>
      <c r="B388" s="18" t="s">
        <v>23</v>
      </c>
      <c r="C388" s="19">
        <v>500000</v>
      </c>
      <c r="D388" s="9">
        <v>6</v>
      </c>
      <c r="E388" s="15" t="s">
        <v>64</v>
      </c>
      <c r="F388" s="1" t="s">
        <v>24</v>
      </c>
      <c r="G388" s="15">
        <f>Q386</f>
        <v>35175</v>
      </c>
      <c r="H388" s="1"/>
      <c r="I388" s="8" t="s">
        <v>21</v>
      </c>
      <c r="J388" s="1">
        <v>100</v>
      </c>
      <c r="K388" s="1"/>
      <c r="L388" s="1" t="s">
        <v>17</v>
      </c>
      <c r="M388" s="15">
        <f>C388</f>
        <v>500000</v>
      </c>
      <c r="N388" s="1" t="s">
        <v>14</v>
      </c>
      <c r="O388" s="1" t="s">
        <v>14</v>
      </c>
      <c r="P388" s="8" t="s">
        <v>18</v>
      </c>
      <c r="Q388" s="40">
        <f>ROUND(G388*100/M388,4)</f>
        <v>7.0350000000000001</v>
      </c>
      <c r="R388" s="1"/>
      <c r="S388" s="1761"/>
    </row>
    <row r="389" spans="1:19" ht="21.2" customHeight="1">
      <c r="A389" s="1"/>
      <c r="B389" s="1"/>
      <c r="C389" s="19">
        <v>1000000</v>
      </c>
      <c r="D389" s="9">
        <v>6</v>
      </c>
      <c r="E389" s="15" t="s">
        <v>64</v>
      </c>
      <c r="F389" s="1" t="s">
        <v>24</v>
      </c>
      <c r="G389" s="15">
        <f>Q386</f>
        <v>35175</v>
      </c>
      <c r="H389" s="1"/>
      <c r="I389" s="8" t="s">
        <v>21</v>
      </c>
      <c r="J389" s="1">
        <v>100</v>
      </c>
      <c r="K389" s="1"/>
      <c r="L389" s="1" t="s">
        <v>17</v>
      </c>
      <c r="M389" s="15">
        <f>C389</f>
        <v>1000000</v>
      </c>
      <c r="N389" s="1" t="s">
        <v>14</v>
      </c>
      <c r="O389" s="1" t="s">
        <v>14</v>
      </c>
      <c r="P389" s="8" t="s">
        <v>18</v>
      </c>
      <c r="Q389" s="40">
        <f>ROUND(G389*100/M389,4)</f>
        <v>3.5175000000000001</v>
      </c>
      <c r="R389" s="1"/>
      <c r="S389" s="1761"/>
    </row>
    <row r="390" spans="1:19" ht="21.2" customHeight="1">
      <c r="A390" s="1"/>
      <c r="B390" s="1"/>
      <c r="C390" s="19">
        <v>2000000</v>
      </c>
      <c r="D390" s="9">
        <v>9</v>
      </c>
      <c r="E390" s="15" t="s">
        <v>64</v>
      </c>
      <c r="F390" s="1" t="s">
        <v>24</v>
      </c>
      <c r="G390" s="15">
        <f>Q386</f>
        <v>35175</v>
      </c>
      <c r="H390" s="1"/>
      <c r="I390" s="8" t="s">
        <v>21</v>
      </c>
      <c r="J390" s="1">
        <v>100</v>
      </c>
      <c r="K390" s="1"/>
      <c r="L390" s="1" t="s">
        <v>17</v>
      </c>
      <c r="M390" s="15">
        <f>C390</f>
        <v>2000000</v>
      </c>
      <c r="N390" s="1" t="s">
        <v>14</v>
      </c>
      <c r="O390" s="1" t="s">
        <v>14</v>
      </c>
      <c r="P390" s="8" t="s">
        <v>18</v>
      </c>
      <c r="Q390" s="40">
        <f>ROUND(G390*100/M390,4)</f>
        <v>1.7587999999999999</v>
      </c>
      <c r="R390" s="1"/>
      <c r="S390" s="1761"/>
    </row>
    <row r="391" spans="1:19" ht="21.2" customHeight="1">
      <c r="A391" s="1"/>
      <c r="B391" s="1"/>
      <c r="C391" s="19">
        <v>5000000</v>
      </c>
      <c r="D391" s="9">
        <v>12</v>
      </c>
      <c r="E391" s="15" t="s">
        <v>64</v>
      </c>
      <c r="F391" s="1" t="s">
        <v>24</v>
      </c>
      <c r="G391" s="15">
        <f>Q386</f>
        <v>35175</v>
      </c>
      <c r="H391" s="1"/>
      <c r="I391" s="8" t="s">
        <v>21</v>
      </c>
      <c r="J391" s="1">
        <v>100</v>
      </c>
      <c r="K391" s="1"/>
      <c r="L391" s="1" t="s">
        <v>17</v>
      </c>
      <c r="M391" s="15">
        <f>C391</f>
        <v>5000000</v>
      </c>
      <c r="N391" s="1" t="s">
        <v>14</v>
      </c>
      <c r="O391" s="1" t="s">
        <v>14</v>
      </c>
      <c r="P391" s="8" t="s">
        <v>18</v>
      </c>
      <c r="Q391" s="40">
        <f>ROUND(G391*100/M391,4)</f>
        <v>0.70350000000000001</v>
      </c>
      <c r="R391" s="1"/>
      <c r="S391" s="1761"/>
    </row>
    <row r="392" spans="1:19" ht="21.2" customHeight="1">
      <c r="A392" s="1"/>
      <c r="B392" s="1"/>
      <c r="C392" s="19">
        <v>10000000</v>
      </c>
      <c r="D392" s="9">
        <v>15</v>
      </c>
      <c r="E392" s="15" t="s">
        <v>64</v>
      </c>
      <c r="F392" s="1" t="s">
        <v>24</v>
      </c>
      <c r="G392" s="15">
        <f>Q386</f>
        <v>35175</v>
      </c>
      <c r="H392" s="1"/>
      <c r="I392" s="8" t="s">
        <v>21</v>
      </c>
      <c r="J392" s="1">
        <v>100</v>
      </c>
      <c r="K392" s="1"/>
      <c r="L392" s="1" t="s">
        <v>17</v>
      </c>
      <c r="M392" s="15">
        <f>C392</f>
        <v>10000000</v>
      </c>
      <c r="N392" s="1" t="s">
        <v>14</v>
      </c>
      <c r="O392" s="1" t="s">
        <v>14</v>
      </c>
      <c r="P392" s="8" t="s">
        <v>18</v>
      </c>
      <c r="Q392" s="40">
        <f>ROUND(G392*100/M392,4)</f>
        <v>0.3518</v>
      </c>
      <c r="R392" s="1"/>
      <c r="S392" s="1761"/>
    </row>
    <row r="393" spans="1:19" ht="21.2" customHeight="1">
      <c r="A393" s="1"/>
      <c r="B393" s="1" t="s">
        <v>273</v>
      </c>
      <c r="C393" s="49" t="s">
        <v>274</v>
      </c>
      <c r="D393" s="1"/>
      <c r="E393" s="1"/>
      <c r="F393" s="1"/>
      <c r="G393" s="1"/>
      <c r="H393" s="1"/>
      <c r="I393" s="1"/>
      <c r="J393" s="1"/>
      <c r="K393" s="1"/>
      <c r="L393" s="1"/>
      <c r="M393" s="41" t="s">
        <v>66</v>
      </c>
      <c r="N393" s="1"/>
      <c r="O393" s="1" t="s">
        <v>14</v>
      </c>
      <c r="P393" s="8" t="s">
        <v>18</v>
      </c>
      <c r="Q393" s="42">
        <f>ROUND((Q388+Q389+Q390+Q391+Q392)/5,4)</f>
        <v>2.6732999999999998</v>
      </c>
      <c r="R393" s="1"/>
      <c r="S393" s="1761"/>
    </row>
    <row r="394" spans="1:19" ht="21.2" customHeight="1">
      <c r="A394" s="1"/>
      <c r="B394" s="1"/>
      <c r="C394" s="1" t="s">
        <v>257</v>
      </c>
      <c r="D394" s="1"/>
      <c r="E394" s="9">
        <v>24</v>
      </c>
      <c r="F394" s="1"/>
      <c r="G394" s="1" t="s">
        <v>258</v>
      </c>
      <c r="H394" s="1"/>
      <c r="I394" s="1"/>
      <c r="J394" s="1"/>
      <c r="K394" s="1"/>
      <c r="L394" s="1"/>
      <c r="M394" s="1"/>
      <c r="N394" s="1"/>
      <c r="O394" s="1"/>
      <c r="P394" s="1"/>
      <c r="Q394" s="1"/>
      <c r="R394" s="1"/>
      <c r="S394" s="1761"/>
    </row>
    <row r="395" spans="1:19" ht="21.2" customHeight="1">
      <c r="A395" s="1"/>
      <c r="B395" s="1"/>
      <c r="C395" s="1" t="s">
        <v>259</v>
      </c>
      <c r="D395" s="1"/>
      <c r="E395" s="9">
        <v>1500</v>
      </c>
      <c r="F395" s="1"/>
      <c r="G395" s="1" t="s">
        <v>260</v>
      </c>
      <c r="H395" s="1"/>
      <c r="I395" s="1"/>
      <c r="J395" s="1"/>
      <c r="K395" s="1"/>
      <c r="L395" s="1"/>
      <c r="M395" s="1"/>
      <c r="N395" s="1"/>
      <c r="O395" s="1"/>
      <c r="P395" s="1"/>
      <c r="Q395" s="1"/>
      <c r="R395" s="1"/>
      <c r="S395" s="1761"/>
    </row>
    <row r="396" spans="1:19" ht="21.2" customHeight="1">
      <c r="A396" s="1"/>
      <c r="B396" s="1"/>
      <c r="C396" s="1" t="s">
        <v>261</v>
      </c>
      <c r="D396" s="1"/>
      <c r="E396" s="19">
        <f>E394*E395</f>
        <v>36000</v>
      </c>
      <c r="F396" s="1"/>
      <c r="G396" s="1" t="s">
        <v>262</v>
      </c>
      <c r="H396" s="1"/>
      <c r="I396" s="1"/>
      <c r="J396" s="1"/>
      <c r="K396" s="1"/>
      <c r="L396" s="1"/>
      <c r="M396" s="1"/>
      <c r="N396" s="1"/>
      <c r="O396" s="1"/>
      <c r="P396" s="1"/>
      <c r="Q396" s="1"/>
      <c r="R396" s="1"/>
      <c r="S396" s="1761"/>
    </row>
    <row r="397" spans="1:19" ht="21.2" customHeight="1">
      <c r="A397" s="1"/>
      <c r="B397" s="1"/>
      <c r="C397" s="1" t="s">
        <v>264</v>
      </c>
      <c r="D397" s="1"/>
      <c r="E397" s="9">
        <v>15</v>
      </c>
      <c r="F397" s="1"/>
      <c r="G397" s="1" t="s">
        <v>258</v>
      </c>
      <c r="H397" s="1"/>
      <c r="I397" s="1"/>
      <c r="J397" s="1"/>
      <c r="K397" s="1"/>
      <c r="L397" s="1"/>
      <c r="M397" s="1"/>
      <c r="N397" s="1"/>
      <c r="O397" s="1"/>
      <c r="P397" s="1"/>
      <c r="Q397" s="1"/>
      <c r="R397" s="1"/>
      <c r="S397" s="1761"/>
    </row>
    <row r="398" spans="1:19" ht="21.2" customHeight="1">
      <c r="A398" s="1"/>
      <c r="B398" s="1"/>
      <c r="C398" s="1" t="s">
        <v>259</v>
      </c>
      <c r="D398" s="1"/>
      <c r="E398" s="9">
        <v>1250</v>
      </c>
      <c r="F398" s="1"/>
      <c r="G398" s="1" t="s">
        <v>260</v>
      </c>
      <c r="H398" s="1"/>
      <c r="I398" s="1"/>
      <c r="J398" s="1"/>
      <c r="K398" s="1"/>
      <c r="L398" s="1"/>
      <c r="M398" s="1"/>
      <c r="N398" s="1"/>
      <c r="O398" s="1"/>
      <c r="P398" s="1"/>
      <c r="Q398" s="1"/>
      <c r="R398" s="1"/>
      <c r="S398" s="1761"/>
    </row>
    <row r="399" spans="1:19" ht="21.2" customHeight="1">
      <c r="A399" s="1"/>
      <c r="B399" s="1"/>
      <c r="C399" s="1" t="s">
        <v>267</v>
      </c>
      <c r="D399" s="1"/>
      <c r="E399" s="19">
        <f>E397*E398</f>
        <v>18750</v>
      </c>
      <c r="F399" s="1"/>
      <c r="G399" s="1" t="s">
        <v>262</v>
      </c>
      <c r="H399" s="1"/>
      <c r="I399" s="1"/>
      <c r="J399" s="1"/>
      <c r="K399" s="1"/>
      <c r="L399" s="1"/>
      <c r="M399" s="1"/>
      <c r="N399" s="1"/>
      <c r="O399" s="1"/>
      <c r="P399" s="1"/>
      <c r="Q399" s="1"/>
      <c r="R399" s="1"/>
      <c r="S399" s="1761"/>
    </row>
    <row r="400" spans="1:19" ht="21.2" customHeight="1">
      <c r="A400" s="1"/>
      <c r="B400" s="1"/>
      <c r="C400" s="1" t="s">
        <v>268</v>
      </c>
      <c r="D400" s="1"/>
      <c r="E400" s="9">
        <v>1</v>
      </c>
      <c r="F400" s="1"/>
      <c r="G400" s="1" t="s">
        <v>269</v>
      </c>
      <c r="H400" s="1"/>
      <c r="I400" s="1"/>
      <c r="J400" s="1"/>
      <c r="K400" s="1"/>
      <c r="L400" s="1"/>
      <c r="M400" s="1"/>
      <c r="N400" s="1"/>
      <c r="O400" s="1"/>
      <c r="P400" s="1"/>
      <c r="Q400" s="1"/>
      <c r="R400" s="1"/>
      <c r="S400" s="1761"/>
    </row>
    <row r="401" spans="1:19" ht="21.2" customHeight="1">
      <c r="A401" s="1"/>
      <c r="B401" s="1"/>
      <c r="C401" s="1" t="s">
        <v>270</v>
      </c>
      <c r="D401" s="1"/>
      <c r="E401" s="9">
        <v>3000</v>
      </c>
      <c r="F401" s="1"/>
      <c r="G401" s="1" t="s">
        <v>262</v>
      </c>
      <c r="H401" s="1"/>
      <c r="I401" s="1"/>
      <c r="J401" s="1"/>
      <c r="K401" s="1"/>
      <c r="L401" s="1"/>
      <c r="M401" s="1"/>
      <c r="N401" s="1"/>
      <c r="O401" s="1"/>
      <c r="P401" s="1"/>
      <c r="Q401" s="1"/>
      <c r="R401" s="1"/>
      <c r="S401" s="1761"/>
    </row>
    <row r="402" spans="1:19" ht="21.2" customHeight="1">
      <c r="A402" s="1"/>
      <c r="B402" s="1"/>
      <c r="C402" s="1" t="s">
        <v>271</v>
      </c>
      <c r="D402" s="1"/>
      <c r="E402" s="19">
        <f>E400*E401</f>
        <v>3000</v>
      </c>
      <c r="F402" s="1"/>
      <c r="G402" s="1" t="s">
        <v>262</v>
      </c>
      <c r="H402" s="1"/>
      <c r="I402" s="1"/>
      <c r="J402" s="1"/>
      <c r="K402" s="1"/>
      <c r="L402" s="1"/>
      <c r="M402" s="1"/>
      <c r="N402" s="1"/>
      <c r="O402" s="1"/>
      <c r="P402" s="1"/>
      <c r="Q402" s="1"/>
      <c r="R402" s="1"/>
      <c r="S402" s="1761"/>
    </row>
    <row r="403" spans="1:19" ht="21.2" customHeight="1">
      <c r="A403" s="1"/>
      <c r="B403" s="1"/>
      <c r="C403" s="1" t="s">
        <v>272</v>
      </c>
      <c r="D403" s="1"/>
      <c r="E403" s="78">
        <f>E396+E399+E402</f>
        <v>57750</v>
      </c>
      <c r="F403" s="1"/>
      <c r="G403" s="1" t="s">
        <v>262</v>
      </c>
      <c r="H403" s="1"/>
      <c r="I403" s="1"/>
      <c r="J403" s="1"/>
      <c r="K403" s="1"/>
      <c r="L403" s="1"/>
      <c r="M403" s="1"/>
      <c r="N403" s="1"/>
      <c r="O403" s="1"/>
      <c r="P403" s="1"/>
      <c r="Q403" s="1"/>
      <c r="R403" s="1"/>
      <c r="S403" s="1761"/>
    </row>
    <row r="404" spans="1:19" ht="21.2" customHeight="1">
      <c r="A404" s="1"/>
      <c r="B404" s="1"/>
      <c r="C404" s="1" t="s">
        <v>247</v>
      </c>
      <c r="D404" s="1"/>
      <c r="E404" s="1"/>
      <c r="F404" s="1" t="s">
        <v>24</v>
      </c>
      <c r="G404" s="79">
        <f>E403</f>
        <v>57750</v>
      </c>
      <c r="H404" s="1"/>
      <c r="I404" s="8" t="s">
        <v>21</v>
      </c>
      <c r="J404" s="1">
        <v>70</v>
      </c>
      <c r="K404" s="1"/>
      <c r="L404" s="8" t="s">
        <v>17</v>
      </c>
      <c r="M404" s="19">
        <v>100</v>
      </c>
      <c r="N404" s="1"/>
      <c r="O404" s="1" t="s">
        <v>18</v>
      </c>
      <c r="P404" s="1"/>
      <c r="Q404" s="78">
        <f>G404*J404/M404</f>
        <v>40425</v>
      </c>
      <c r="R404" s="1"/>
      <c r="S404" s="1761"/>
    </row>
    <row r="405" spans="1:19" ht="21.2" customHeight="1">
      <c r="A405" s="1766" t="s">
        <v>275</v>
      </c>
      <c r="B405" s="1766"/>
      <c r="C405" s="1766"/>
      <c r="D405" s="1766"/>
      <c r="E405" s="1766"/>
      <c r="F405" s="1766"/>
      <c r="G405" s="1766"/>
      <c r="H405" s="1766"/>
      <c r="I405" s="1766"/>
      <c r="J405" s="1766"/>
      <c r="K405" s="1766"/>
      <c r="L405" s="1766"/>
      <c r="M405" s="1766"/>
      <c r="N405" s="1766"/>
      <c r="O405" s="1766"/>
      <c r="P405" s="1766"/>
      <c r="Q405" s="1766"/>
      <c r="R405" s="1766"/>
      <c r="S405" s="1761"/>
    </row>
    <row r="406" spans="1:19" ht="21.2" customHeight="1">
      <c r="A406" s="1"/>
      <c r="B406" s="1"/>
      <c r="C406" s="1"/>
      <c r="D406" s="1"/>
      <c r="E406" s="1"/>
      <c r="F406" s="1"/>
      <c r="G406" s="1"/>
      <c r="H406" s="1"/>
      <c r="I406" s="1"/>
      <c r="J406" s="1"/>
      <c r="K406" s="1"/>
      <c r="L406" s="1"/>
      <c r="M406" s="1"/>
      <c r="N406" s="1"/>
      <c r="O406" s="1"/>
      <c r="P406" s="1"/>
      <c r="Q406" s="1"/>
      <c r="R406" s="1"/>
      <c r="S406" s="1761" t="s">
        <v>276</v>
      </c>
    </row>
    <row r="407" spans="1:19" ht="21.2" customHeight="1">
      <c r="A407" s="1"/>
      <c r="B407" s="1" t="s">
        <v>14</v>
      </c>
      <c r="C407" s="8" t="s">
        <v>22</v>
      </c>
      <c r="D407" s="8" t="s">
        <v>250</v>
      </c>
      <c r="E407" s="8"/>
      <c r="F407" s="1"/>
      <c r="G407" s="1765" t="s">
        <v>11</v>
      </c>
      <c r="H407" s="1765"/>
      <c r="I407" s="1765"/>
      <c r="J407" s="1765"/>
      <c r="K407" s="1765"/>
      <c r="L407" s="1765"/>
      <c r="M407" s="1765"/>
      <c r="N407" s="1765"/>
      <c r="O407" s="1765"/>
      <c r="P407" s="1765"/>
      <c r="Q407" s="1765"/>
      <c r="R407" s="1765"/>
      <c r="S407" s="1762"/>
    </row>
    <row r="408" spans="1:19" ht="21.2" customHeight="1">
      <c r="A408" s="1"/>
      <c r="B408" s="18" t="s">
        <v>23</v>
      </c>
      <c r="C408" s="19">
        <v>10000001</v>
      </c>
      <c r="D408" s="9">
        <v>15</v>
      </c>
      <c r="E408" s="15" t="s">
        <v>64</v>
      </c>
      <c r="F408" s="1" t="s">
        <v>24</v>
      </c>
      <c r="G408" s="15">
        <f>Q404</f>
        <v>40425</v>
      </c>
      <c r="H408" s="1"/>
      <c r="I408" s="8" t="s">
        <v>21</v>
      </c>
      <c r="J408" s="1">
        <v>100</v>
      </c>
      <c r="K408" s="1"/>
      <c r="L408" s="1" t="s">
        <v>17</v>
      </c>
      <c r="M408" s="15">
        <f>C408</f>
        <v>10000001</v>
      </c>
      <c r="N408" s="1" t="s">
        <v>14</v>
      </c>
      <c r="O408" s="8" t="s">
        <v>14</v>
      </c>
      <c r="P408" s="1" t="s">
        <v>24</v>
      </c>
      <c r="Q408" s="40">
        <f>ROUND(G408*J408/M408,4)</f>
        <v>0.4042</v>
      </c>
      <c r="R408" s="1"/>
      <c r="S408" s="1762"/>
    </row>
    <row r="409" spans="1:19" ht="21.2" customHeight="1">
      <c r="A409" s="1"/>
      <c r="B409" s="1"/>
      <c r="C409" s="19">
        <v>15000000</v>
      </c>
      <c r="D409" s="9">
        <v>15</v>
      </c>
      <c r="E409" s="15" t="s">
        <v>64</v>
      </c>
      <c r="F409" s="1" t="s">
        <v>24</v>
      </c>
      <c r="G409" s="15">
        <f>Q404</f>
        <v>40425</v>
      </c>
      <c r="H409" s="1"/>
      <c r="I409" s="8" t="s">
        <v>21</v>
      </c>
      <c r="J409" s="1">
        <v>100</v>
      </c>
      <c r="K409" s="1"/>
      <c r="L409" s="1" t="s">
        <v>17</v>
      </c>
      <c r="M409" s="15">
        <f>C409</f>
        <v>15000000</v>
      </c>
      <c r="N409" s="1" t="s">
        <v>14</v>
      </c>
      <c r="O409" s="8" t="s">
        <v>14</v>
      </c>
      <c r="P409" s="1" t="s">
        <v>24</v>
      </c>
      <c r="Q409" s="40">
        <f>ROUND(G409*J409/M409,4)</f>
        <v>0.26950000000000002</v>
      </c>
      <c r="R409" s="1"/>
      <c r="S409" s="1762"/>
    </row>
    <row r="410" spans="1:19" ht="21.2" customHeight="1">
      <c r="A410" s="1"/>
      <c r="B410" s="1"/>
      <c r="C410" s="19">
        <v>20000000</v>
      </c>
      <c r="D410" s="9">
        <v>16</v>
      </c>
      <c r="E410" s="15" t="s">
        <v>64</v>
      </c>
      <c r="F410" s="1" t="s">
        <v>24</v>
      </c>
      <c r="G410" s="15">
        <f>Q404</f>
        <v>40425</v>
      </c>
      <c r="H410" s="1"/>
      <c r="I410" s="8" t="s">
        <v>21</v>
      </c>
      <c r="J410" s="1">
        <v>100</v>
      </c>
      <c r="K410" s="1"/>
      <c r="L410" s="1" t="s">
        <v>17</v>
      </c>
      <c r="M410" s="15">
        <f>C410</f>
        <v>20000000</v>
      </c>
      <c r="N410" s="1" t="s">
        <v>14</v>
      </c>
      <c r="O410" s="8" t="s">
        <v>14</v>
      </c>
      <c r="P410" s="1" t="s">
        <v>24</v>
      </c>
      <c r="Q410" s="40">
        <f>ROUND(G410*J410/M410,4)</f>
        <v>0.2021</v>
      </c>
      <c r="R410" s="1"/>
      <c r="S410" s="1762"/>
    </row>
    <row r="411" spans="1:19" ht="21.2" customHeight="1">
      <c r="A411" s="1"/>
      <c r="B411" s="1"/>
      <c r="C411" s="19">
        <v>25000000</v>
      </c>
      <c r="D411" s="9">
        <v>16</v>
      </c>
      <c r="E411" s="15" t="s">
        <v>64</v>
      </c>
      <c r="F411" s="1" t="s">
        <v>24</v>
      </c>
      <c r="G411" s="15">
        <f>Q404</f>
        <v>40425</v>
      </c>
      <c r="H411" s="1"/>
      <c r="I411" s="8" t="s">
        <v>21</v>
      </c>
      <c r="J411" s="1">
        <v>100</v>
      </c>
      <c r="K411" s="1"/>
      <c r="L411" s="1" t="s">
        <v>17</v>
      </c>
      <c r="M411" s="15">
        <f>C411</f>
        <v>25000000</v>
      </c>
      <c r="N411" s="1" t="s">
        <v>14</v>
      </c>
      <c r="O411" s="8" t="s">
        <v>14</v>
      </c>
      <c r="P411" s="1" t="s">
        <v>24</v>
      </c>
      <c r="Q411" s="40">
        <f>ROUND(G411*J411/M411,4)</f>
        <v>0.16170000000000001</v>
      </c>
      <c r="R411" s="1"/>
      <c r="S411" s="1762"/>
    </row>
    <row r="412" spans="1:19" ht="21.2" customHeight="1">
      <c r="A412" s="1"/>
      <c r="B412" s="1"/>
      <c r="C412" s="1"/>
      <c r="D412" s="1"/>
      <c r="E412" s="1"/>
      <c r="F412" s="1"/>
      <c r="G412" s="1"/>
      <c r="H412" s="1"/>
      <c r="I412" s="1"/>
      <c r="J412" s="1"/>
      <c r="K412" s="1"/>
      <c r="L412" s="1"/>
      <c r="M412" s="41" t="s">
        <v>66</v>
      </c>
      <c r="N412" s="1"/>
      <c r="O412" s="1" t="s">
        <v>14</v>
      </c>
      <c r="P412" s="1" t="s">
        <v>24</v>
      </c>
      <c r="Q412" s="42">
        <f>ROUND((Q408+Q409+Q410+Q411)/4,4)</f>
        <v>0.25940000000000002</v>
      </c>
      <c r="R412" s="1"/>
      <c r="S412" s="1762"/>
    </row>
    <row r="413" spans="1:19" ht="21.2" customHeight="1">
      <c r="A413" s="1"/>
      <c r="B413" s="1" t="s">
        <v>277</v>
      </c>
      <c r="C413" s="49" t="s">
        <v>278</v>
      </c>
      <c r="D413" s="1"/>
      <c r="E413" s="1"/>
      <c r="F413" s="1"/>
      <c r="G413" s="1"/>
      <c r="H413" s="1"/>
      <c r="I413" s="1"/>
      <c r="J413" s="1"/>
      <c r="K413" s="1"/>
      <c r="L413" s="1"/>
      <c r="M413" s="1"/>
      <c r="N413" s="1"/>
      <c r="O413" s="1"/>
      <c r="P413" s="1"/>
      <c r="Q413" s="1"/>
      <c r="R413" s="1"/>
      <c r="S413" s="1762"/>
    </row>
    <row r="414" spans="1:19" ht="21.2" customHeight="1">
      <c r="A414" s="1"/>
      <c r="B414" s="1"/>
      <c r="C414" s="1" t="s">
        <v>257</v>
      </c>
      <c r="D414" s="1"/>
      <c r="E414" s="9">
        <v>32</v>
      </c>
      <c r="F414" s="1"/>
      <c r="G414" s="1" t="s">
        <v>258</v>
      </c>
      <c r="H414" s="1"/>
      <c r="I414" s="1"/>
      <c r="J414" s="1"/>
      <c r="K414" s="1"/>
      <c r="L414" s="1"/>
      <c r="M414" s="1"/>
      <c r="N414" s="1"/>
      <c r="O414" s="1"/>
      <c r="P414" s="1"/>
      <c r="Q414" s="1"/>
      <c r="R414" s="1"/>
      <c r="S414" s="1762"/>
    </row>
    <row r="415" spans="1:19" ht="21.2" customHeight="1">
      <c r="A415" s="1"/>
      <c r="B415" s="1"/>
      <c r="C415" s="1" t="s">
        <v>259</v>
      </c>
      <c r="D415" s="1"/>
      <c r="E415" s="9">
        <v>1500</v>
      </c>
      <c r="F415" s="1"/>
      <c r="G415" s="1" t="s">
        <v>260</v>
      </c>
      <c r="H415" s="1"/>
      <c r="I415" s="1"/>
      <c r="J415" s="1"/>
      <c r="K415" s="1"/>
      <c r="L415" s="1"/>
      <c r="M415" s="1"/>
      <c r="N415" s="1"/>
      <c r="O415" s="1"/>
      <c r="P415" s="1"/>
      <c r="Q415" s="1"/>
      <c r="R415" s="1"/>
      <c r="S415" s="1762"/>
    </row>
    <row r="416" spans="1:19" ht="21.2" customHeight="1">
      <c r="A416" s="1"/>
      <c r="B416" s="1"/>
      <c r="C416" s="1" t="s">
        <v>261</v>
      </c>
      <c r="D416" s="1"/>
      <c r="E416" s="19">
        <f>E414*E415</f>
        <v>48000</v>
      </c>
      <c r="F416" s="1"/>
      <c r="G416" s="1" t="s">
        <v>262</v>
      </c>
      <c r="H416" s="1"/>
      <c r="I416" s="1"/>
      <c r="J416" s="1"/>
      <c r="K416" s="1"/>
      <c r="L416" s="1"/>
      <c r="M416" s="1"/>
      <c r="N416" s="1"/>
      <c r="O416" s="1"/>
      <c r="P416" s="1"/>
      <c r="Q416" s="1"/>
      <c r="R416" s="1"/>
      <c r="S416" s="1762"/>
    </row>
    <row r="417" spans="1:19" ht="21.2" customHeight="1">
      <c r="A417" s="1"/>
      <c r="B417" s="1"/>
      <c r="C417" s="1" t="s">
        <v>264</v>
      </c>
      <c r="D417" s="1"/>
      <c r="E417" s="9">
        <v>15</v>
      </c>
      <c r="F417" s="1"/>
      <c r="G417" s="1" t="s">
        <v>258</v>
      </c>
      <c r="H417" s="1"/>
      <c r="I417" s="1"/>
      <c r="J417" s="1"/>
      <c r="K417" s="1"/>
      <c r="L417" s="1"/>
      <c r="M417" s="1"/>
      <c r="N417" s="1"/>
      <c r="O417" s="1"/>
      <c r="P417" s="1"/>
      <c r="Q417" s="1"/>
      <c r="R417" s="1"/>
      <c r="S417" s="1762"/>
    </row>
    <row r="418" spans="1:19" ht="21.2" customHeight="1">
      <c r="A418" s="1"/>
      <c r="B418" s="1"/>
      <c r="C418" s="1" t="s">
        <v>259</v>
      </c>
      <c r="D418" s="1"/>
      <c r="E418" s="9">
        <v>1250</v>
      </c>
      <c r="F418" s="1"/>
      <c r="G418" s="1" t="s">
        <v>260</v>
      </c>
      <c r="H418" s="1"/>
      <c r="I418" s="1"/>
      <c r="J418" s="1"/>
      <c r="K418" s="1"/>
      <c r="L418" s="1"/>
      <c r="M418" s="1"/>
      <c r="N418" s="1"/>
      <c r="O418" s="1"/>
      <c r="P418" s="1"/>
      <c r="Q418" s="1"/>
      <c r="R418" s="1"/>
      <c r="S418" s="1762"/>
    </row>
    <row r="419" spans="1:19" ht="21.2" customHeight="1">
      <c r="A419" s="1"/>
      <c r="B419" s="1"/>
      <c r="C419" s="1" t="s">
        <v>267</v>
      </c>
      <c r="D419" s="1"/>
      <c r="E419" s="19">
        <f>E417*E418</f>
        <v>18750</v>
      </c>
      <c r="F419" s="1"/>
      <c r="G419" s="1" t="s">
        <v>262</v>
      </c>
      <c r="H419" s="1"/>
      <c r="I419" s="1"/>
      <c r="J419" s="1"/>
      <c r="K419" s="1"/>
      <c r="L419" s="1"/>
      <c r="M419" s="1"/>
      <c r="N419" s="1"/>
      <c r="O419" s="1"/>
      <c r="P419" s="1"/>
      <c r="Q419" s="1"/>
      <c r="R419" s="1"/>
      <c r="S419" s="1762"/>
    </row>
    <row r="420" spans="1:19" ht="21.2" customHeight="1">
      <c r="A420" s="1"/>
      <c r="B420" s="1"/>
      <c r="C420" s="1" t="s">
        <v>279</v>
      </c>
      <c r="D420" s="1"/>
      <c r="E420" s="9">
        <v>48</v>
      </c>
      <c r="F420" s="1"/>
      <c r="G420" s="1" t="s">
        <v>258</v>
      </c>
      <c r="H420" s="1"/>
      <c r="I420" s="1"/>
      <c r="J420" s="1"/>
      <c r="K420" s="1"/>
      <c r="L420" s="1"/>
      <c r="M420" s="1"/>
      <c r="N420" s="1"/>
      <c r="O420" s="1"/>
      <c r="P420" s="1"/>
      <c r="Q420" s="1"/>
      <c r="R420" s="1"/>
      <c r="S420" s="1762"/>
    </row>
    <row r="421" spans="1:19" ht="21.2" customHeight="1">
      <c r="A421" s="1"/>
      <c r="B421" s="1"/>
      <c r="C421" s="1" t="s">
        <v>259</v>
      </c>
      <c r="D421" s="1"/>
      <c r="E421" s="9">
        <v>1000</v>
      </c>
      <c r="F421" s="1"/>
      <c r="G421" s="1" t="s">
        <v>266</v>
      </c>
      <c r="H421" s="1"/>
      <c r="I421" s="1"/>
      <c r="J421" s="1"/>
      <c r="K421" s="1"/>
      <c r="L421" s="1"/>
      <c r="M421" s="1"/>
      <c r="N421" s="1"/>
      <c r="O421" s="1"/>
      <c r="P421" s="1"/>
      <c r="Q421" s="1"/>
      <c r="R421" s="1"/>
      <c r="S421" s="1762"/>
    </row>
    <row r="422" spans="1:19" ht="21.2" customHeight="1">
      <c r="A422" s="1"/>
      <c r="B422" s="1"/>
      <c r="C422" s="1" t="s">
        <v>280</v>
      </c>
      <c r="D422" s="1"/>
      <c r="E422" s="19">
        <f>E420*E421</f>
        <v>48000</v>
      </c>
      <c r="F422" s="1"/>
      <c r="G422" s="1" t="s">
        <v>262</v>
      </c>
      <c r="H422" s="1"/>
      <c r="I422" s="1"/>
      <c r="J422" s="1"/>
      <c r="K422" s="1"/>
      <c r="L422" s="1"/>
      <c r="M422" s="1"/>
      <c r="N422" s="1"/>
      <c r="O422" s="1"/>
      <c r="P422" s="1"/>
      <c r="Q422" s="1"/>
      <c r="R422" s="1"/>
      <c r="S422" s="1762"/>
    </row>
    <row r="423" spans="1:19" ht="21.2" customHeight="1">
      <c r="A423" s="1"/>
      <c r="B423" s="1"/>
      <c r="C423" s="1" t="s">
        <v>281</v>
      </c>
      <c r="D423" s="1"/>
      <c r="E423" s="9">
        <v>20</v>
      </c>
      <c r="F423" s="1"/>
      <c r="G423" s="1" t="s">
        <v>258</v>
      </c>
      <c r="H423" s="1"/>
      <c r="I423" s="1"/>
      <c r="J423" s="1"/>
      <c r="K423" s="1"/>
      <c r="L423" s="1"/>
      <c r="M423" s="1"/>
      <c r="N423" s="1"/>
      <c r="O423" s="1"/>
      <c r="P423" s="1"/>
      <c r="Q423" s="1"/>
      <c r="R423" s="1"/>
      <c r="S423" s="1762"/>
    </row>
    <row r="424" spans="1:19" ht="21.2" customHeight="1">
      <c r="A424" s="1"/>
      <c r="B424" s="1"/>
      <c r="C424" s="1" t="s">
        <v>259</v>
      </c>
      <c r="D424" s="1"/>
      <c r="E424" s="9">
        <v>1250</v>
      </c>
      <c r="F424" s="1"/>
      <c r="G424" s="1" t="s">
        <v>266</v>
      </c>
      <c r="H424" s="1"/>
      <c r="I424" s="1"/>
      <c r="J424" s="1"/>
      <c r="K424" s="1"/>
      <c r="L424" s="1"/>
      <c r="M424" s="1"/>
      <c r="N424" s="1"/>
      <c r="O424" s="1"/>
      <c r="P424" s="1"/>
      <c r="Q424" s="1"/>
      <c r="R424" s="1"/>
      <c r="S424" s="1762"/>
    </row>
    <row r="425" spans="1:19" ht="21.2" customHeight="1">
      <c r="A425" s="1"/>
      <c r="B425" s="1"/>
      <c r="C425" s="1" t="s">
        <v>282</v>
      </c>
      <c r="D425" s="1"/>
      <c r="E425" s="19">
        <f>E423*E424</f>
        <v>25000</v>
      </c>
      <c r="F425" s="1"/>
      <c r="G425" s="1" t="s">
        <v>262</v>
      </c>
      <c r="H425" s="1"/>
      <c r="I425" s="1"/>
      <c r="J425" s="1"/>
      <c r="K425" s="1"/>
      <c r="L425" s="1"/>
      <c r="M425" s="1"/>
      <c r="N425" s="1"/>
      <c r="O425" s="1"/>
      <c r="P425" s="1"/>
      <c r="Q425" s="1"/>
      <c r="R425" s="1"/>
      <c r="S425" s="1762"/>
    </row>
    <row r="426" spans="1:19" ht="21.2" customHeight="1">
      <c r="A426" s="1"/>
      <c r="B426" s="1"/>
      <c r="C426" s="1" t="s">
        <v>268</v>
      </c>
      <c r="D426" s="1"/>
      <c r="E426" s="9">
        <v>1</v>
      </c>
      <c r="F426" s="1"/>
      <c r="G426" s="1" t="s">
        <v>269</v>
      </c>
      <c r="H426" s="1"/>
      <c r="I426" s="1"/>
      <c r="J426" s="1"/>
      <c r="K426" s="1"/>
      <c r="L426" s="1"/>
      <c r="M426" s="1"/>
      <c r="N426" s="1"/>
      <c r="O426" s="1"/>
      <c r="P426" s="1"/>
      <c r="Q426" s="1"/>
      <c r="R426" s="1"/>
      <c r="S426" s="1762"/>
    </row>
    <row r="427" spans="1:19" ht="21.2" customHeight="1">
      <c r="A427" s="1"/>
      <c r="B427" s="1"/>
      <c r="C427" s="1" t="s">
        <v>270</v>
      </c>
      <c r="D427" s="1"/>
      <c r="E427" s="9">
        <v>3000</v>
      </c>
      <c r="F427" s="1"/>
      <c r="G427" s="1" t="s">
        <v>262</v>
      </c>
      <c r="H427" s="1"/>
      <c r="I427" s="1"/>
      <c r="J427" s="1"/>
      <c r="K427" s="1"/>
      <c r="L427" s="1"/>
      <c r="M427" s="1"/>
      <c r="N427" s="1"/>
      <c r="O427" s="1"/>
      <c r="P427" s="1"/>
      <c r="Q427" s="1"/>
      <c r="R427" s="1"/>
      <c r="S427" s="1762"/>
    </row>
    <row r="428" spans="1:19" ht="21.2" customHeight="1">
      <c r="A428" s="1"/>
      <c r="B428" s="1"/>
      <c r="C428" s="1" t="s">
        <v>271</v>
      </c>
      <c r="D428" s="1"/>
      <c r="E428" s="19">
        <f>E426*E427</f>
        <v>3000</v>
      </c>
      <c r="F428" s="1"/>
      <c r="G428" s="1" t="s">
        <v>262</v>
      </c>
      <c r="H428" s="1"/>
      <c r="I428" s="1"/>
      <c r="J428" s="1"/>
      <c r="K428" s="1"/>
      <c r="L428" s="1"/>
      <c r="M428" s="1"/>
      <c r="N428" s="1"/>
      <c r="O428" s="1"/>
      <c r="P428" s="1"/>
      <c r="Q428" s="1"/>
      <c r="R428" s="1"/>
      <c r="S428" s="1762"/>
    </row>
    <row r="429" spans="1:19" ht="21.2" customHeight="1">
      <c r="A429" s="1"/>
      <c r="B429" s="1"/>
      <c r="C429" s="1" t="s">
        <v>272</v>
      </c>
      <c r="D429" s="1"/>
      <c r="E429" s="78">
        <f>E416+E419+E422+E425+E428</f>
        <v>142750</v>
      </c>
      <c r="F429" s="1"/>
      <c r="G429" s="1" t="s">
        <v>262</v>
      </c>
      <c r="H429" s="1"/>
      <c r="I429" s="1"/>
      <c r="J429" s="1"/>
      <c r="K429" s="1"/>
      <c r="L429" s="1"/>
      <c r="M429" s="1"/>
      <c r="N429" s="1"/>
      <c r="O429" s="1"/>
      <c r="P429" s="1"/>
      <c r="Q429" s="1"/>
      <c r="R429" s="1"/>
      <c r="S429" s="1762"/>
    </row>
    <row r="430" spans="1:19" ht="21.2" customHeight="1">
      <c r="A430" s="1"/>
      <c r="B430" s="1"/>
      <c r="C430" s="1" t="s">
        <v>247</v>
      </c>
      <c r="D430" s="1"/>
      <c r="E430" s="1"/>
      <c r="F430" s="1" t="s">
        <v>24</v>
      </c>
      <c r="G430" s="79">
        <f>E429</f>
        <v>142750</v>
      </c>
      <c r="H430" s="1"/>
      <c r="I430" s="8" t="s">
        <v>21</v>
      </c>
      <c r="J430" s="1">
        <v>70</v>
      </c>
      <c r="K430" s="1"/>
      <c r="L430" s="8" t="s">
        <v>17</v>
      </c>
      <c r="M430" s="19">
        <v>100</v>
      </c>
      <c r="N430" s="1"/>
      <c r="O430" s="1" t="s">
        <v>18</v>
      </c>
      <c r="P430" s="1"/>
      <c r="Q430" s="78">
        <f>G430*J430/M430</f>
        <v>99925</v>
      </c>
      <c r="R430" s="1"/>
      <c r="S430" s="1762"/>
    </row>
    <row r="431" spans="1:19" ht="21.2" customHeight="1">
      <c r="A431" s="1"/>
      <c r="B431" s="1" t="s">
        <v>14</v>
      </c>
      <c r="C431" s="1" t="s">
        <v>14</v>
      </c>
      <c r="D431" s="1" t="s">
        <v>14</v>
      </c>
      <c r="E431" s="1" t="s">
        <v>14</v>
      </c>
      <c r="F431" s="1" t="s">
        <v>14</v>
      </c>
      <c r="G431" s="1" t="s">
        <v>14</v>
      </c>
      <c r="H431" s="1" t="s">
        <v>14</v>
      </c>
      <c r="I431" s="1" t="s">
        <v>14</v>
      </c>
      <c r="J431" s="1" t="s">
        <v>14</v>
      </c>
      <c r="K431" s="1" t="s">
        <v>14</v>
      </c>
      <c r="L431" s="1" t="s">
        <v>14</v>
      </c>
      <c r="M431" s="1" t="s">
        <v>14</v>
      </c>
      <c r="N431" s="1" t="s">
        <v>14</v>
      </c>
      <c r="O431" s="1" t="s">
        <v>14</v>
      </c>
      <c r="P431" s="1" t="s">
        <v>14</v>
      </c>
      <c r="Q431" s="1" t="s">
        <v>14</v>
      </c>
      <c r="R431" s="1" t="s">
        <v>14</v>
      </c>
      <c r="S431" s="1762"/>
    </row>
    <row r="432" spans="1:19" ht="21.2" customHeight="1">
      <c r="A432" s="1766" t="s">
        <v>283</v>
      </c>
      <c r="B432" s="1766"/>
      <c r="C432" s="1766"/>
      <c r="D432" s="1766"/>
      <c r="E432" s="1766"/>
      <c r="F432" s="1766"/>
      <c r="G432" s="1766"/>
      <c r="H432" s="1766"/>
      <c r="I432" s="1766"/>
      <c r="J432" s="1766"/>
      <c r="K432" s="1766"/>
      <c r="L432" s="1766"/>
      <c r="M432" s="1766"/>
      <c r="N432" s="1766"/>
      <c r="O432" s="1766"/>
      <c r="P432" s="1766"/>
      <c r="Q432" s="1766"/>
      <c r="R432" s="1766"/>
      <c r="S432" s="1762"/>
    </row>
    <row r="433" spans="1:19" ht="21.2" customHeight="1">
      <c r="A433" s="1"/>
      <c r="B433" s="1" t="s">
        <v>14</v>
      </c>
      <c r="C433" s="1" t="s">
        <v>14</v>
      </c>
      <c r="D433" s="1" t="s">
        <v>14</v>
      </c>
      <c r="E433" s="1" t="s">
        <v>14</v>
      </c>
      <c r="F433" s="1" t="s">
        <v>14</v>
      </c>
      <c r="G433" s="1" t="s">
        <v>14</v>
      </c>
      <c r="H433" s="1" t="s">
        <v>14</v>
      </c>
      <c r="I433" s="1" t="s">
        <v>14</v>
      </c>
      <c r="J433" s="1" t="s">
        <v>14</v>
      </c>
      <c r="K433" s="1" t="s">
        <v>14</v>
      </c>
      <c r="L433" s="1" t="s">
        <v>14</v>
      </c>
      <c r="M433" s="1" t="s">
        <v>14</v>
      </c>
      <c r="N433" s="1" t="s">
        <v>14</v>
      </c>
      <c r="O433" s="1" t="s">
        <v>14</v>
      </c>
      <c r="P433" s="1" t="s">
        <v>14</v>
      </c>
      <c r="Q433" s="1" t="s">
        <v>14</v>
      </c>
      <c r="R433" s="1" t="s">
        <v>14</v>
      </c>
      <c r="S433" s="1761" t="s">
        <v>284</v>
      </c>
    </row>
    <row r="434" spans="1:19" ht="21.2" customHeight="1">
      <c r="A434" s="1"/>
      <c r="B434" s="1" t="s">
        <v>14</v>
      </c>
      <c r="C434" s="8" t="s">
        <v>22</v>
      </c>
      <c r="D434" s="8" t="s">
        <v>250</v>
      </c>
      <c r="E434" s="8"/>
      <c r="F434" s="1"/>
      <c r="G434" s="1765" t="s">
        <v>11</v>
      </c>
      <c r="H434" s="1765"/>
      <c r="I434" s="1765"/>
      <c r="J434" s="1765"/>
      <c r="K434" s="1765"/>
      <c r="L434" s="1765"/>
      <c r="M434" s="1765"/>
      <c r="N434" s="1765"/>
      <c r="O434" s="1765"/>
      <c r="P434" s="1765"/>
      <c r="Q434" s="1765"/>
      <c r="R434" s="1765"/>
      <c r="S434" s="1762"/>
    </row>
    <row r="435" spans="1:19" ht="21.2" customHeight="1">
      <c r="A435" s="1"/>
      <c r="B435" s="18" t="s">
        <v>23</v>
      </c>
      <c r="C435" s="19">
        <v>25000001</v>
      </c>
      <c r="D435" s="9">
        <v>16</v>
      </c>
      <c r="E435" s="15" t="s">
        <v>64</v>
      </c>
      <c r="F435" s="1" t="s">
        <v>24</v>
      </c>
      <c r="G435" s="15">
        <f>Q430</f>
        <v>99925</v>
      </c>
      <c r="H435" s="1"/>
      <c r="I435" s="8" t="s">
        <v>21</v>
      </c>
      <c r="J435" s="1">
        <v>100</v>
      </c>
      <c r="K435" s="1"/>
      <c r="L435" s="1" t="s">
        <v>17</v>
      </c>
      <c r="M435" s="15">
        <f>C435</f>
        <v>25000001</v>
      </c>
      <c r="N435" s="1" t="s">
        <v>14</v>
      </c>
      <c r="O435" s="8" t="s">
        <v>14</v>
      </c>
      <c r="P435" s="8" t="s">
        <v>24</v>
      </c>
      <c r="Q435" s="40">
        <f>ROUND(G435*J435/M435,4)</f>
        <v>0.3997</v>
      </c>
      <c r="R435" s="1"/>
      <c r="S435" s="1762"/>
    </row>
    <row r="436" spans="1:19" ht="21.2" customHeight="1">
      <c r="A436" s="1"/>
      <c r="B436" s="1"/>
      <c r="C436" s="19">
        <v>30000000</v>
      </c>
      <c r="D436" s="9">
        <v>17</v>
      </c>
      <c r="E436" s="15" t="s">
        <v>64</v>
      </c>
      <c r="F436" s="1" t="s">
        <v>24</v>
      </c>
      <c r="G436" s="15">
        <f>Q430</f>
        <v>99925</v>
      </c>
      <c r="H436" s="1"/>
      <c r="I436" s="8" t="s">
        <v>21</v>
      </c>
      <c r="J436" s="1">
        <v>100</v>
      </c>
      <c r="K436" s="1"/>
      <c r="L436" s="1" t="s">
        <v>17</v>
      </c>
      <c r="M436" s="15">
        <f>C436</f>
        <v>30000000</v>
      </c>
      <c r="N436" s="1" t="s">
        <v>14</v>
      </c>
      <c r="O436" s="8" t="s">
        <v>14</v>
      </c>
      <c r="P436" s="8" t="s">
        <v>24</v>
      </c>
      <c r="Q436" s="40">
        <f>ROUND(G436*J436/M436,4)</f>
        <v>0.33310000000000001</v>
      </c>
      <c r="R436" s="1"/>
      <c r="S436" s="1762"/>
    </row>
    <row r="437" spans="1:19" ht="21.2" customHeight="1">
      <c r="A437" s="1"/>
      <c r="B437" s="1"/>
      <c r="C437" s="19">
        <v>40000000</v>
      </c>
      <c r="D437" s="9">
        <v>17</v>
      </c>
      <c r="E437" s="15" t="s">
        <v>64</v>
      </c>
      <c r="F437" s="1" t="s">
        <v>24</v>
      </c>
      <c r="G437" s="15">
        <f>Q430</f>
        <v>99925</v>
      </c>
      <c r="H437" s="1"/>
      <c r="I437" s="8" t="s">
        <v>21</v>
      </c>
      <c r="J437" s="1">
        <v>100</v>
      </c>
      <c r="K437" s="1"/>
      <c r="L437" s="1" t="s">
        <v>17</v>
      </c>
      <c r="M437" s="15">
        <f>C437</f>
        <v>40000000</v>
      </c>
      <c r="N437" s="1" t="s">
        <v>14</v>
      </c>
      <c r="O437" s="8" t="s">
        <v>14</v>
      </c>
      <c r="P437" s="8" t="s">
        <v>24</v>
      </c>
      <c r="Q437" s="40">
        <f>ROUND(G437*J437/M437,4)</f>
        <v>0.24979999999999999</v>
      </c>
      <c r="R437" s="1"/>
      <c r="S437" s="1762"/>
    </row>
    <row r="438" spans="1:19" ht="21.2" customHeight="1">
      <c r="A438" s="1"/>
      <c r="B438" s="1"/>
      <c r="C438" s="19">
        <v>50000000</v>
      </c>
      <c r="D438" s="9">
        <v>18</v>
      </c>
      <c r="E438" s="15" t="s">
        <v>64</v>
      </c>
      <c r="F438" s="1" t="s">
        <v>24</v>
      </c>
      <c r="G438" s="15">
        <f>Q430</f>
        <v>99925</v>
      </c>
      <c r="H438" s="1"/>
      <c r="I438" s="8" t="s">
        <v>21</v>
      </c>
      <c r="J438" s="1">
        <v>100</v>
      </c>
      <c r="K438" s="1"/>
      <c r="L438" s="1" t="s">
        <v>17</v>
      </c>
      <c r="M438" s="15">
        <f>C438</f>
        <v>50000000</v>
      </c>
      <c r="N438" s="1" t="s">
        <v>14</v>
      </c>
      <c r="O438" s="8" t="s">
        <v>14</v>
      </c>
      <c r="P438" s="8" t="s">
        <v>24</v>
      </c>
      <c r="Q438" s="40">
        <f>ROUND(G438*J438/M438,4)</f>
        <v>0.19989999999999999</v>
      </c>
      <c r="R438" s="1"/>
      <c r="S438" s="1762"/>
    </row>
    <row r="439" spans="1:19" ht="21.2" customHeight="1">
      <c r="A439" s="1"/>
      <c r="B439" s="1"/>
      <c r="C439" s="1"/>
      <c r="D439" s="1"/>
      <c r="E439" s="1"/>
      <c r="F439" s="1"/>
      <c r="G439" s="1"/>
      <c r="H439" s="1"/>
      <c r="I439" s="1"/>
      <c r="J439" s="1"/>
      <c r="K439" s="1"/>
      <c r="L439" s="1"/>
      <c r="M439" s="41" t="s">
        <v>66</v>
      </c>
      <c r="N439" s="1"/>
      <c r="O439" s="1" t="s">
        <v>14</v>
      </c>
      <c r="P439" s="8" t="s">
        <v>18</v>
      </c>
      <c r="Q439" s="42">
        <f>ROUND((Q435+Q436+Q437+Q438)/4,4)</f>
        <v>0.29559999999999997</v>
      </c>
      <c r="R439" s="1"/>
      <c r="S439" s="1762"/>
    </row>
    <row r="440" spans="1:19" ht="21.2" customHeight="1">
      <c r="A440" s="1"/>
      <c r="B440" s="1" t="s">
        <v>285</v>
      </c>
      <c r="C440" s="49" t="s">
        <v>286</v>
      </c>
      <c r="D440" s="1"/>
      <c r="E440" s="1"/>
      <c r="F440" s="1"/>
      <c r="G440" s="1"/>
      <c r="H440" s="1"/>
      <c r="I440" s="1"/>
      <c r="J440" s="1"/>
      <c r="K440" s="1"/>
      <c r="L440" s="1"/>
      <c r="M440" s="1"/>
      <c r="N440" s="1"/>
      <c r="O440" s="1"/>
      <c r="P440" s="1"/>
      <c r="Q440" s="1"/>
      <c r="R440" s="1"/>
      <c r="S440" s="1762"/>
    </row>
    <row r="441" spans="1:19" ht="21.2" customHeight="1">
      <c r="A441" s="1"/>
      <c r="B441" s="1"/>
      <c r="C441" s="1" t="s">
        <v>257</v>
      </c>
      <c r="D441" s="1"/>
      <c r="E441" s="9">
        <v>32</v>
      </c>
      <c r="F441" s="1"/>
      <c r="G441" s="1" t="s">
        <v>258</v>
      </c>
      <c r="H441" s="1"/>
      <c r="I441" s="1"/>
      <c r="J441" s="1"/>
      <c r="K441" s="1"/>
      <c r="L441" s="1"/>
      <c r="M441" s="1"/>
      <c r="N441" s="1"/>
      <c r="O441" s="1"/>
      <c r="P441" s="1"/>
      <c r="Q441" s="1"/>
      <c r="R441" s="1"/>
      <c r="S441" s="1762"/>
    </row>
    <row r="442" spans="1:19" ht="21.2" customHeight="1">
      <c r="A442" s="1"/>
      <c r="B442" s="1"/>
      <c r="C442" s="1" t="s">
        <v>259</v>
      </c>
      <c r="D442" s="1"/>
      <c r="E442" s="9">
        <v>1500</v>
      </c>
      <c r="F442" s="1"/>
      <c r="G442" s="1" t="s">
        <v>260</v>
      </c>
      <c r="H442" s="1"/>
      <c r="I442" s="1"/>
      <c r="J442" s="1"/>
      <c r="K442" s="1"/>
      <c r="L442" s="1"/>
      <c r="M442" s="1"/>
      <c r="N442" s="1"/>
      <c r="O442" s="1"/>
      <c r="P442" s="1"/>
      <c r="Q442" s="1"/>
      <c r="R442" s="1"/>
      <c r="S442" s="1762"/>
    </row>
    <row r="443" spans="1:19" ht="21.2" customHeight="1">
      <c r="A443" s="1"/>
      <c r="B443" s="1"/>
      <c r="C443" s="1" t="s">
        <v>261</v>
      </c>
      <c r="D443" s="1"/>
      <c r="E443" s="19">
        <f>E441*E442</f>
        <v>48000</v>
      </c>
      <c r="F443" s="1"/>
      <c r="G443" s="1" t="s">
        <v>262</v>
      </c>
      <c r="H443" s="1"/>
      <c r="I443" s="1"/>
      <c r="J443" s="1"/>
      <c r="K443" s="1"/>
      <c r="L443" s="1"/>
      <c r="M443" s="1"/>
      <c r="N443" s="1"/>
      <c r="O443" s="1"/>
      <c r="P443" s="1"/>
      <c r="Q443" s="1"/>
      <c r="R443" s="1"/>
      <c r="S443" s="1762"/>
    </row>
    <row r="444" spans="1:19" ht="21.2" customHeight="1">
      <c r="A444" s="1"/>
      <c r="B444" s="1"/>
      <c r="C444" s="1" t="s">
        <v>264</v>
      </c>
      <c r="D444" s="1"/>
      <c r="E444" s="9">
        <v>20</v>
      </c>
      <c r="F444" s="1"/>
      <c r="G444" s="1" t="s">
        <v>258</v>
      </c>
      <c r="H444" s="1"/>
      <c r="I444" s="1"/>
      <c r="J444" s="1"/>
      <c r="K444" s="1"/>
      <c r="L444" s="1"/>
      <c r="M444" s="1"/>
      <c r="N444" s="1"/>
      <c r="O444" s="1"/>
      <c r="P444" s="1"/>
      <c r="Q444" s="1"/>
      <c r="R444" s="1"/>
      <c r="S444" s="1762"/>
    </row>
    <row r="445" spans="1:19" ht="21.2" customHeight="1">
      <c r="A445" s="1"/>
      <c r="B445" s="1"/>
      <c r="C445" s="1" t="s">
        <v>259</v>
      </c>
      <c r="D445" s="1"/>
      <c r="E445" s="9">
        <v>1250</v>
      </c>
      <c r="F445" s="1"/>
      <c r="G445" s="1" t="s">
        <v>260</v>
      </c>
      <c r="H445" s="1"/>
      <c r="I445" s="1"/>
      <c r="J445" s="1"/>
      <c r="K445" s="1"/>
      <c r="L445" s="1"/>
      <c r="M445" s="1"/>
      <c r="N445" s="1"/>
      <c r="O445" s="1"/>
      <c r="P445" s="1"/>
      <c r="Q445" s="1"/>
      <c r="R445" s="1"/>
      <c r="S445" s="1762"/>
    </row>
    <row r="446" spans="1:19" ht="21.2" customHeight="1">
      <c r="A446" s="1"/>
      <c r="B446" s="1"/>
      <c r="C446" s="1" t="s">
        <v>267</v>
      </c>
      <c r="D446" s="1"/>
      <c r="E446" s="19">
        <f>E444*E445</f>
        <v>25000</v>
      </c>
      <c r="F446" s="1"/>
      <c r="G446" s="1" t="s">
        <v>262</v>
      </c>
      <c r="H446" s="1"/>
      <c r="I446" s="1"/>
      <c r="J446" s="1"/>
      <c r="K446" s="1"/>
      <c r="L446" s="1"/>
      <c r="M446" s="1"/>
      <c r="N446" s="1"/>
      <c r="O446" s="1"/>
      <c r="P446" s="1"/>
      <c r="Q446" s="1"/>
      <c r="R446" s="1"/>
      <c r="S446" s="1762"/>
    </row>
    <row r="447" spans="1:19" ht="21.2" customHeight="1">
      <c r="A447" s="1"/>
      <c r="B447" s="1"/>
      <c r="C447" s="1" t="s">
        <v>279</v>
      </c>
      <c r="D447" s="1"/>
      <c r="E447" s="9">
        <v>48</v>
      </c>
      <c r="F447" s="1"/>
      <c r="G447" s="1" t="s">
        <v>258</v>
      </c>
      <c r="H447" s="1"/>
      <c r="I447" s="1"/>
      <c r="J447" s="1"/>
      <c r="K447" s="1"/>
      <c r="L447" s="1"/>
      <c r="M447" s="1"/>
      <c r="N447" s="1"/>
      <c r="O447" s="1"/>
      <c r="P447" s="1"/>
      <c r="Q447" s="1"/>
      <c r="R447" s="1"/>
      <c r="S447" s="1762"/>
    </row>
    <row r="448" spans="1:19" ht="21.2" customHeight="1">
      <c r="A448" s="1"/>
      <c r="B448" s="1"/>
      <c r="C448" s="1" t="s">
        <v>259</v>
      </c>
      <c r="D448" s="1"/>
      <c r="E448" s="9">
        <v>1000</v>
      </c>
      <c r="F448" s="1"/>
      <c r="G448" s="1" t="s">
        <v>266</v>
      </c>
      <c r="H448" s="1"/>
      <c r="I448" s="1"/>
      <c r="J448" s="1"/>
      <c r="K448" s="1"/>
      <c r="L448" s="1"/>
      <c r="M448" s="1"/>
      <c r="N448" s="1"/>
      <c r="O448" s="1"/>
      <c r="P448" s="1"/>
      <c r="Q448" s="1"/>
      <c r="R448" s="1"/>
      <c r="S448" s="1762"/>
    </row>
    <row r="449" spans="1:19" ht="21.2" customHeight="1">
      <c r="A449" s="1"/>
      <c r="B449" s="1"/>
      <c r="C449" s="1" t="s">
        <v>280</v>
      </c>
      <c r="D449" s="1"/>
      <c r="E449" s="19">
        <f>E447*E448</f>
        <v>48000</v>
      </c>
      <c r="F449" s="1"/>
      <c r="G449" s="1" t="s">
        <v>262</v>
      </c>
      <c r="H449" s="1"/>
      <c r="I449" s="1"/>
      <c r="J449" s="1"/>
      <c r="K449" s="1"/>
      <c r="L449" s="1"/>
      <c r="M449" s="1"/>
      <c r="N449" s="1"/>
      <c r="O449" s="1"/>
      <c r="P449" s="1"/>
      <c r="Q449" s="1"/>
      <c r="R449" s="1"/>
      <c r="S449" s="1762"/>
    </row>
    <row r="450" spans="1:19" ht="21.2" customHeight="1">
      <c r="A450" s="1"/>
      <c r="B450" s="1"/>
      <c r="C450" s="1" t="s">
        <v>281</v>
      </c>
      <c r="D450" s="1"/>
      <c r="E450" s="9">
        <v>20</v>
      </c>
      <c r="F450" s="1"/>
      <c r="G450" s="1" t="s">
        <v>258</v>
      </c>
      <c r="H450" s="1"/>
      <c r="I450" s="1"/>
      <c r="J450" s="1"/>
      <c r="K450" s="1"/>
      <c r="L450" s="1"/>
      <c r="M450" s="1"/>
      <c r="N450" s="1"/>
      <c r="O450" s="1"/>
      <c r="P450" s="1"/>
      <c r="Q450" s="1"/>
      <c r="R450" s="1"/>
      <c r="S450" s="1762"/>
    </row>
    <row r="451" spans="1:19" ht="21.2" customHeight="1">
      <c r="A451" s="1"/>
      <c r="B451" s="1"/>
      <c r="C451" s="1" t="s">
        <v>259</v>
      </c>
      <c r="D451" s="1"/>
      <c r="E451" s="9">
        <v>1250</v>
      </c>
      <c r="F451" s="1"/>
      <c r="G451" s="1" t="s">
        <v>266</v>
      </c>
      <c r="H451" s="1"/>
      <c r="I451" s="1"/>
      <c r="J451" s="1"/>
      <c r="K451" s="1"/>
      <c r="L451" s="1"/>
      <c r="M451" s="1"/>
      <c r="N451" s="1"/>
      <c r="O451" s="1"/>
      <c r="P451" s="1"/>
      <c r="Q451" s="1"/>
      <c r="R451" s="1"/>
      <c r="S451" s="1762"/>
    </row>
    <row r="452" spans="1:19" ht="21.2" customHeight="1">
      <c r="A452" s="1"/>
      <c r="B452" s="1"/>
      <c r="C452" s="1" t="s">
        <v>282</v>
      </c>
      <c r="D452" s="1"/>
      <c r="E452" s="19">
        <f>E450*E451</f>
        <v>25000</v>
      </c>
      <c r="F452" s="1"/>
      <c r="G452" s="1" t="s">
        <v>262</v>
      </c>
      <c r="H452" s="1"/>
      <c r="I452" s="1"/>
      <c r="J452" s="1"/>
      <c r="K452" s="1"/>
      <c r="L452" s="1"/>
      <c r="M452" s="1"/>
      <c r="N452" s="1"/>
      <c r="O452" s="1"/>
      <c r="P452" s="1"/>
      <c r="Q452" s="1"/>
      <c r="R452" s="1"/>
      <c r="S452" s="1762"/>
    </row>
    <row r="453" spans="1:19" ht="21.2" customHeight="1">
      <c r="A453" s="1"/>
      <c r="B453" s="1"/>
      <c r="C453" s="1" t="s">
        <v>268</v>
      </c>
      <c r="D453" s="1"/>
      <c r="E453" s="9">
        <v>1</v>
      </c>
      <c r="F453" s="1"/>
      <c r="G453" s="1" t="s">
        <v>269</v>
      </c>
      <c r="H453" s="1"/>
      <c r="I453" s="1"/>
      <c r="J453" s="1"/>
      <c r="K453" s="1"/>
      <c r="L453" s="1"/>
      <c r="M453" s="1"/>
      <c r="N453" s="1"/>
      <c r="O453" s="1"/>
      <c r="P453" s="1"/>
      <c r="Q453" s="1"/>
      <c r="R453" s="1"/>
      <c r="S453" s="1762"/>
    </row>
    <row r="454" spans="1:19" ht="21.2" customHeight="1">
      <c r="A454" s="1"/>
      <c r="B454" s="1"/>
      <c r="C454" s="1" t="s">
        <v>270</v>
      </c>
      <c r="D454" s="1"/>
      <c r="E454" s="9">
        <v>3000</v>
      </c>
      <c r="F454" s="1"/>
      <c r="G454" s="1" t="s">
        <v>262</v>
      </c>
      <c r="H454" s="1"/>
      <c r="I454" s="1"/>
      <c r="J454" s="1"/>
      <c r="K454" s="1"/>
      <c r="L454" s="1"/>
      <c r="M454" s="1"/>
      <c r="N454" s="1"/>
      <c r="O454" s="1"/>
      <c r="P454" s="1"/>
      <c r="Q454" s="1"/>
      <c r="R454" s="1"/>
      <c r="S454" s="1762"/>
    </row>
    <row r="455" spans="1:19" ht="21.2" customHeight="1">
      <c r="A455" s="1"/>
      <c r="B455" s="1"/>
      <c r="C455" s="1" t="s">
        <v>271</v>
      </c>
      <c r="D455" s="1"/>
      <c r="E455" s="19">
        <f>E453*E454</f>
        <v>3000</v>
      </c>
      <c r="F455" s="1"/>
      <c r="G455" s="1" t="s">
        <v>262</v>
      </c>
      <c r="H455" s="1"/>
      <c r="I455" s="1"/>
      <c r="J455" s="1"/>
      <c r="K455" s="1"/>
      <c r="L455" s="1"/>
      <c r="M455" s="1"/>
      <c r="N455" s="1"/>
      <c r="O455" s="1"/>
      <c r="P455" s="1"/>
      <c r="Q455" s="1"/>
      <c r="R455" s="1"/>
      <c r="S455" s="1762"/>
    </row>
    <row r="456" spans="1:19" ht="21.2" customHeight="1">
      <c r="A456" s="1"/>
      <c r="B456" s="1"/>
      <c r="C456" s="1" t="s">
        <v>272</v>
      </c>
      <c r="D456" s="1"/>
      <c r="E456" s="78">
        <f>E443+E446+E449+E452+E455</f>
        <v>149000</v>
      </c>
      <c r="F456" s="1"/>
      <c r="G456" s="1" t="s">
        <v>262</v>
      </c>
      <c r="H456" s="1"/>
      <c r="I456" s="1"/>
      <c r="J456" s="1"/>
      <c r="K456" s="1"/>
      <c r="L456" s="1"/>
      <c r="M456" s="1"/>
      <c r="N456" s="1"/>
      <c r="O456" s="1"/>
      <c r="P456" s="1"/>
      <c r="Q456" s="1"/>
      <c r="R456" s="1"/>
      <c r="S456" s="1762"/>
    </row>
    <row r="457" spans="1:19" ht="21.2" customHeight="1">
      <c r="A457" s="1"/>
      <c r="B457" s="1"/>
      <c r="C457" s="1" t="s">
        <v>247</v>
      </c>
      <c r="D457" s="1"/>
      <c r="E457" s="1"/>
      <c r="F457" s="1" t="s">
        <v>24</v>
      </c>
      <c r="G457" s="79">
        <f>E456</f>
        <v>149000</v>
      </c>
      <c r="H457" s="1"/>
      <c r="I457" s="8" t="s">
        <v>21</v>
      </c>
      <c r="J457" s="1">
        <v>70</v>
      </c>
      <c r="K457" s="1"/>
      <c r="L457" s="8" t="s">
        <v>17</v>
      </c>
      <c r="M457" s="19">
        <v>100</v>
      </c>
      <c r="N457" s="1"/>
      <c r="O457" s="1" t="s">
        <v>14</v>
      </c>
      <c r="P457" s="8" t="s">
        <v>18</v>
      </c>
      <c r="Q457" s="78">
        <f>G457*J457/M457</f>
        <v>104300</v>
      </c>
      <c r="R457" s="1"/>
      <c r="S457" s="1762"/>
    </row>
    <row r="458" spans="1:19" ht="21.2" customHeight="1">
      <c r="A458" s="1"/>
      <c r="B458" s="1" t="s">
        <v>14</v>
      </c>
      <c r="C458" s="1" t="s">
        <v>14</v>
      </c>
      <c r="D458" s="1" t="s">
        <v>14</v>
      </c>
      <c r="E458" s="1" t="s">
        <v>14</v>
      </c>
      <c r="F458" s="1" t="s">
        <v>14</v>
      </c>
      <c r="G458" s="1" t="s">
        <v>14</v>
      </c>
      <c r="H458" s="1" t="s">
        <v>14</v>
      </c>
      <c r="I458" s="1" t="s">
        <v>14</v>
      </c>
      <c r="J458" s="1" t="s">
        <v>14</v>
      </c>
      <c r="K458" s="1" t="s">
        <v>14</v>
      </c>
      <c r="L458" s="1" t="s">
        <v>14</v>
      </c>
      <c r="M458" s="1" t="s">
        <v>14</v>
      </c>
      <c r="N458" s="1" t="s">
        <v>14</v>
      </c>
      <c r="O458" s="1" t="s">
        <v>14</v>
      </c>
      <c r="P458" s="1" t="s">
        <v>14</v>
      </c>
      <c r="Q458" s="1" t="s">
        <v>14</v>
      </c>
      <c r="R458" s="1" t="s">
        <v>14</v>
      </c>
      <c r="S458" s="1762"/>
    </row>
    <row r="459" spans="1:19" ht="21.2" customHeight="1">
      <c r="A459" s="1766" t="s">
        <v>287</v>
      </c>
      <c r="B459" s="1766"/>
      <c r="C459" s="1766"/>
      <c r="D459" s="1766"/>
      <c r="E459" s="1766"/>
      <c r="F459" s="1766"/>
      <c r="G459" s="1766"/>
      <c r="H459" s="1766"/>
      <c r="I459" s="1766"/>
      <c r="J459" s="1766"/>
      <c r="K459" s="1766"/>
      <c r="L459" s="1766"/>
      <c r="M459" s="1766"/>
      <c r="N459" s="1766"/>
      <c r="O459" s="1766"/>
      <c r="P459" s="1766"/>
      <c r="Q459" s="1766"/>
      <c r="R459" s="1766"/>
      <c r="S459" s="1762"/>
    </row>
    <row r="460" spans="1:19" ht="21.2" customHeight="1">
      <c r="A460" s="1"/>
      <c r="B460" s="1" t="s">
        <v>14</v>
      </c>
      <c r="C460" s="8" t="s">
        <v>22</v>
      </c>
      <c r="D460" s="8" t="s">
        <v>250</v>
      </c>
      <c r="E460" s="8"/>
      <c r="F460" s="1"/>
      <c r="G460" s="1765" t="s">
        <v>11</v>
      </c>
      <c r="H460" s="1765"/>
      <c r="I460" s="1765"/>
      <c r="J460" s="1765"/>
      <c r="K460" s="1765"/>
      <c r="L460" s="1765"/>
      <c r="M460" s="1765"/>
      <c r="N460" s="1765"/>
      <c r="O460" s="1765"/>
      <c r="P460" s="1765"/>
      <c r="Q460" s="1765"/>
      <c r="R460" s="1765"/>
      <c r="S460" s="1761" t="s">
        <v>288</v>
      </c>
    </row>
    <row r="461" spans="1:19" ht="21.2" customHeight="1">
      <c r="A461" s="1"/>
      <c r="B461" s="18" t="s">
        <v>23</v>
      </c>
      <c r="C461" s="19">
        <v>50000001</v>
      </c>
      <c r="D461" s="9">
        <v>18</v>
      </c>
      <c r="E461" s="15" t="s">
        <v>64</v>
      </c>
      <c r="F461" s="1" t="s">
        <v>24</v>
      </c>
      <c r="G461" s="15">
        <f>Q457</f>
        <v>104300</v>
      </c>
      <c r="H461" s="1"/>
      <c r="I461" s="8" t="s">
        <v>21</v>
      </c>
      <c r="J461" s="1">
        <v>100</v>
      </c>
      <c r="K461" s="1"/>
      <c r="L461" s="1" t="s">
        <v>17</v>
      </c>
      <c r="M461" s="15">
        <f t="shared" ref="M461:M466" si="9">C461</f>
        <v>50000001</v>
      </c>
      <c r="N461" s="1" t="s">
        <v>14</v>
      </c>
      <c r="O461" s="8" t="s">
        <v>14</v>
      </c>
      <c r="P461" s="8" t="s">
        <v>18</v>
      </c>
      <c r="Q461" s="40">
        <f t="shared" ref="Q461:Q466" si="10">ROUND(G461*J461/M461,4)</f>
        <v>0.20860000000000001</v>
      </c>
      <c r="R461" s="1"/>
      <c r="S461" s="1762"/>
    </row>
    <row r="462" spans="1:19" ht="21.2" customHeight="1">
      <c r="A462" s="1"/>
      <c r="B462" s="1"/>
      <c r="C462" s="19">
        <v>60000000</v>
      </c>
      <c r="D462" s="9">
        <v>18</v>
      </c>
      <c r="E462" s="15" t="s">
        <v>64</v>
      </c>
      <c r="F462" s="1" t="s">
        <v>24</v>
      </c>
      <c r="G462" s="15">
        <f>Q457</f>
        <v>104300</v>
      </c>
      <c r="H462" s="1"/>
      <c r="I462" s="8" t="s">
        <v>21</v>
      </c>
      <c r="J462" s="1">
        <v>100</v>
      </c>
      <c r="K462" s="1"/>
      <c r="L462" s="1" t="s">
        <v>17</v>
      </c>
      <c r="M462" s="15">
        <f t="shared" si="9"/>
        <v>60000000</v>
      </c>
      <c r="N462" s="1" t="s">
        <v>14</v>
      </c>
      <c r="O462" s="8" t="s">
        <v>14</v>
      </c>
      <c r="P462" s="8" t="s">
        <v>18</v>
      </c>
      <c r="Q462" s="40">
        <f t="shared" si="10"/>
        <v>0.17380000000000001</v>
      </c>
      <c r="R462" s="1"/>
      <c r="S462" s="1762"/>
    </row>
    <row r="463" spans="1:19" ht="21.2" customHeight="1">
      <c r="A463" s="1"/>
      <c r="B463" s="1"/>
      <c r="C463" s="19">
        <v>70000000</v>
      </c>
      <c r="D463" s="9">
        <v>20</v>
      </c>
      <c r="E463" s="15" t="s">
        <v>64</v>
      </c>
      <c r="F463" s="1" t="s">
        <v>24</v>
      </c>
      <c r="G463" s="15">
        <f>Q457</f>
        <v>104300</v>
      </c>
      <c r="H463" s="1"/>
      <c r="I463" s="8" t="s">
        <v>21</v>
      </c>
      <c r="J463" s="1">
        <v>100</v>
      </c>
      <c r="K463" s="1"/>
      <c r="L463" s="1" t="s">
        <v>17</v>
      </c>
      <c r="M463" s="15">
        <f t="shared" si="9"/>
        <v>70000000</v>
      </c>
      <c r="N463" s="1" t="s">
        <v>14</v>
      </c>
      <c r="O463" s="8" t="s">
        <v>14</v>
      </c>
      <c r="P463" s="8" t="s">
        <v>18</v>
      </c>
      <c r="Q463" s="40">
        <f t="shared" si="10"/>
        <v>0.14899999999999999</v>
      </c>
      <c r="R463" s="1"/>
      <c r="S463" s="1762"/>
    </row>
    <row r="464" spans="1:19" ht="21.2" customHeight="1">
      <c r="A464" s="1"/>
      <c r="B464" s="1"/>
      <c r="C464" s="19">
        <v>80000000</v>
      </c>
      <c r="D464" s="9">
        <v>20</v>
      </c>
      <c r="E464" s="15" t="s">
        <v>64</v>
      </c>
      <c r="F464" s="1" t="s">
        <v>24</v>
      </c>
      <c r="G464" s="15">
        <f>Q457</f>
        <v>104300</v>
      </c>
      <c r="H464" s="1"/>
      <c r="I464" s="8" t="s">
        <v>21</v>
      </c>
      <c r="J464" s="1">
        <v>100</v>
      </c>
      <c r="K464" s="1"/>
      <c r="L464" s="1" t="s">
        <v>17</v>
      </c>
      <c r="M464" s="15">
        <f t="shared" si="9"/>
        <v>80000000</v>
      </c>
      <c r="N464" s="1" t="s">
        <v>14</v>
      </c>
      <c r="O464" s="8" t="s">
        <v>14</v>
      </c>
      <c r="P464" s="8" t="s">
        <v>18</v>
      </c>
      <c r="Q464" s="40">
        <f t="shared" si="10"/>
        <v>0.13039999999999999</v>
      </c>
      <c r="R464" s="1"/>
      <c r="S464" s="1762"/>
    </row>
    <row r="465" spans="1:19" ht="21.2" customHeight="1">
      <c r="A465" s="1"/>
      <c r="B465" s="1"/>
      <c r="C465" s="19">
        <v>90000000</v>
      </c>
      <c r="D465" s="9">
        <v>20</v>
      </c>
      <c r="E465" s="15" t="s">
        <v>64</v>
      </c>
      <c r="F465" s="1" t="s">
        <v>24</v>
      </c>
      <c r="G465" s="15">
        <f>Q457</f>
        <v>104300</v>
      </c>
      <c r="H465" s="1"/>
      <c r="I465" s="8" t="s">
        <v>21</v>
      </c>
      <c r="J465" s="1">
        <v>100</v>
      </c>
      <c r="K465" s="1"/>
      <c r="L465" s="1" t="s">
        <v>17</v>
      </c>
      <c r="M465" s="15">
        <f t="shared" si="9"/>
        <v>90000000</v>
      </c>
      <c r="N465" s="1" t="s">
        <v>14</v>
      </c>
      <c r="O465" s="8" t="s">
        <v>14</v>
      </c>
      <c r="P465" s="8" t="s">
        <v>18</v>
      </c>
      <c r="Q465" s="40">
        <f t="shared" si="10"/>
        <v>0.1159</v>
      </c>
      <c r="R465" s="1"/>
      <c r="S465" s="1762"/>
    </row>
    <row r="466" spans="1:19" ht="21.2" customHeight="1">
      <c r="A466" s="1"/>
      <c r="B466" s="1"/>
      <c r="C466" s="19">
        <v>100000000</v>
      </c>
      <c r="D466" s="9">
        <v>20</v>
      </c>
      <c r="E466" s="15" t="s">
        <v>64</v>
      </c>
      <c r="F466" s="1" t="s">
        <v>24</v>
      </c>
      <c r="G466" s="15">
        <f>Q457</f>
        <v>104300</v>
      </c>
      <c r="H466" s="1"/>
      <c r="I466" s="8" t="s">
        <v>21</v>
      </c>
      <c r="J466" s="1">
        <v>100</v>
      </c>
      <c r="K466" s="1"/>
      <c r="L466" s="1" t="s">
        <v>17</v>
      </c>
      <c r="M466" s="15">
        <f t="shared" si="9"/>
        <v>100000000</v>
      </c>
      <c r="N466" s="1" t="s">
        <v>14</v>
      </c>
      <c r="O466" s="8" t="s">
        <v>14</v>
      </c>
      <c r="P466" s="8" t="s">
        <v>18</v>
      </c>
      <c r="Q466" s="40">
        <f t="shared" si="10"/>
        <v>0.1043</v>
      </c>
      <c r="R466" s="1"/>
      <c r="S466" s="1762"/>
    </row>
    <row r="467" spans="1:19" ht="21.2" customHeight="1">
      <c r="A467" s="1"/>
      <c r="B467" s="1"/>
      <c r="C467" s="1" t="s">
        <v>14</v>
      </c>
      <c r="D467" s="1"/>
      <c r="E467" s="1"/>
      <c r="F467" s="1"/>
      <c r="G467" s="1"/>
      <c r="H467" s="1"/>
      <c r="I467" s="1"/>
      <c r="J467" s="1"/>
      <c r="K467" s="1"/>
      <c r="L467" s="1"/>
      <c r="M467" s="41" t="s">
        <v>66</v>
      </c>
      <c r="N467" s="1"/>
      <c r="O467" s="1" t="s">
        <v>14</v>
      </c>
      <c r="P467" s="8" t="s">
        <v>18</v>
      </c>
      <c r="Q467" s="80">
        <f>ROUND((Q461+Q462+Q463+Q464+Q465+Q466)/6,4)</f>
        <v>0.14699999999999999</v>
      </c>
      <c r="R467" s="1"/>
      <c r="S467" s="1762"/>
    </row>
    <row r="468" spans="1:19" ht="21.2" customHeight="1">
      <c r="A468" s="1"/>
      <c r="B468" s="1" t="s">
        <v>289</v>
      </c>
      <c r="C468" s="49" t="s">
        <v>290</v>
      </c>
      <c r="D468" s="1"/>
      <c r="E468" s="1"/>
      <c r="F468" s="1"/>
      <c r="G468" s="1"/>
      <c r="H468" s="1"/>
      <c r="I468" s="1"/>
      <c r="J468" s="1"/>
      <c r="K468" s="1"/>
      <c r="L468" s="1"/>
      <c r="M468" s="1"/>
      <c r="N468" s="1"/>
      <c r="O468" s="1"/>
      <c r="P468" s="1"/>
      <c r="Q468" s="1"/>
      <c r="R468" s="1"/>
      <c r="S468" s="1762"/>
    </row>
    <row r="469" spans="1:19" ht="21.2" customHeight="1">
      <c r="A469" s="1"/>
      <c r="B469" s="1"/>
      <c r="C469" s="1" t="s">
        <v>257</v>
      </c>
      <c r="D469" s="1"/>
      <c r="E469" s="9">
        <v>48</v>
      </c>
      <c r="F469" s="1"/>
      <c r="G469" s="1" t="s">
        <v>258</v>
      </c>
      <c r="H469" s="1"/>
      <c r="I469" s="1"/>
      <c r="J469" s="1"/>
      <c r="K469" s="1"/>
      <c r="L469" s="1"/>
      <c r="M469" s="1"/>
      <c r="N469" s="1"/>
      <c r="O469" s="1"/>
      <c r="P469" s="1"/>
      <c r="Q469" s="1"/>
      <c r="R469" s="1"/>
      <c r="S469" s="1762"/>
    </row>
    <row r="470" spans="1:19" ht="21.2" customHeight="1">
      <c r="A470" s="1"/>
      <c r="B470" s="1"/>
      <c r="C470" s="1" t="s">
        <v>259</v>
      </c>
      <c r="D470" s="1"/>
      <c r="E470" s="9">
        <v>1500</v>
      </c>
      <c r="F470" s="1"/>
      <c r="G470" s="1" t="s">
        <v>260</v>
      </c>
      <c r="H470" s="1"/>
      <c r="I470" s="1"/>
      <c r="J470" s="1"/>
      <c r="K470" s="1"/>
      <c r="L470" s="1"/>
      <c r="M470" s="1"/>
      <c r="N470" s="1"/>
      <c r="O470" s="1"/>
      <c r="P470" s="1"/>
      <c r="Q470" s="1"/>
      <c r="R470" s="1"/>
      <c r="S470" s="1762"/>
    </row>
    <row r="471" spans="1:19" ht="21.2" customHeight="1">
      <c r="A471" s="1"/>
      <c r="B471" s="1"/>
      <c r="C471" s="1" t="s">
        <v>261</v>
      </c>
      <c r="D471" s="1"/>
      <c r="E471" s="19">
        <f>E469*E470</f>
        <v>72000</v>
      </c>
      <c r="F471" s="1"/>
      <c r="G471" s="1" t="s">
        <v>262</v>
      </c>
      <c r="H471" s="1"/>
      <c r="I471" s="1"/>
      <c r="J471" s="1"/>
      <c r="K471" s="1"/>
      <c r="L471" s="1"/>
      <c r="M471" s="1"/>
      <c r="N471" s="1"/>
      <c r="O471" s="1"/>
      <c r="P471" s="1"/>
      <c r="Q471" s="1"/>
      <c r="R471" s="1"/>
      <c r="S471" s="1762"/>
    </row>
    <row r="472" spans="1:19" ht="21.2" customHeight="1">
      <c r="A472" s="1"/>
      <c r="B472" s="1"/>
      <c r="C472" s="1" t="s">
        <v>264</v>
      </c>
      <c r="D472" s="1"/>
      <c r="E472" s="9">
        <v>20</v>
      </c>
      <c r="F472" s="1"/>
      <c r="G472" s="1" t="s">
        <v>258</v>
      </c>
      <c r="H472" s="1"/>
      <c r="I472" s="1"/>
      <c r="J472" s="1"/>
      <c r="K472" s="1"/>
      <c r="L472" s="1"/>
      <c r="M472" s="1"/>
      <c r="N472" s="1"/>
      <c r="O472" s="1"/>
      <c r="P472" s="1"/>
      <c r="Q472" s="1"/>
      <c r="R472" s="1"/>
      <c r="S472" s="1762"/>
    </row>
    <row r="473" spans="1:19" ht="21.2" customHeight="1">
      <c r="A473" s="1"/>
      <c r="B473" s="1"/>
      <c r="C473" s="1" t="s">
        <v>259</v>
      </c>
      <c r="D473" s="1"/>
      <c r="E473" s="9">
        <v>1250</v>
      </c>
      <c r="F473" s="1"/>
      <c r="G473" s="1" t="s">
        <v>260</v>
      </c>
      <c r="H473" s="1"/>
      <c r="I473" s="1"/>
      <c r="J473" s="1"/>
      <c r="K473" s="1"/>
      <c r="L473" s="1"/>
      <c r="M473" s="1"/>
      <c r="N473" s="1"/>
      <c r="O473" s="1"/>
      <c r="P473" s="1"/>
      <c r="Q473" s="1"/>
      <c r="R473" s="1"/>
      <c r="S473" s="1762"/>
    </row>
    <row r="474" spans="1:19" ht="21.2" customHeight="1">
      <c r="A474" s="1"/>
      <c r="B474" s="1"/>
      <c r="C474" s="1" t="s">
        <v>267</v>
      </c>
      <c r="D474" s="1"/>
      <c r="E474" s="19">
        <f>E472*E473</f>
        <v>25000</v>
      </c>
      <c r="F474" s="1"/>
      <c r="G474" s="1" t="s">
        <v>262</v>
      </c>
      <c r="H474" s="1"/>
      <c r="I474" s="1"/>
      <c r="J474" s="1"/>
      <c r="K474" s="1"/>
      <c r="L474" s="1"/>
      <c r="M474" s="1"/>
      <c r="N474" s="1"/>
      <c r="O474" s="1"/>
      <c r="P474" s="1"/>
      <c r="Q474" s="1"/>
      <c r="R474" s="1"/>
      <c r="S474" s="1762"/>
    </row>
    <row r="475" spans="1:19" ht="21.2" customHeight="1">
      <c r="A475" s="1"/>
      <c r="B475" s="1"/>
      <c r="C475" s="1" t="s">
        <v>279</v>
      </c>
      <c r="D475" s="1"/>
      <c r="E475" s="9">
        <v>48</v>
      </c>
      <c r="F475" s="1"/>
      <c r="G475" s="1" t="s">
        <v>258</v>
      </c>
      <c r="H475" s="1"/>
      <c r="I475" s="1"/>
      <c r="J475" s="1"/>
      <c r="K475" s="1"/>
      <c r="L475" s="1"/>
      <c r="M475" s="1"/>
      <c r="N475" s="1"/>
      <c r="O475" s="1"/>
      <c r="P475" s="1"/>
      <c r="Q475" s="1"/>
      <c r="R475" s="1"/>
      <c r="S475" s="1762"/>
    </row>
    <row r="476" spans="1:19" ht="21.2" customHeight="1">
      <c r="A476" s="1"/>
      <c r="B476" s="1"/>
      <c r="C476" s="1" t="s">
        <v>259</v>
      </c>
      <c r="D476" s="1"/>
      <c r="E476" s="9">
        <v>1000</v>
      </c>
      <c r="F476" s="1"/>
      <c r="G476" s="1" t="s">
        <v>266</v>
      </c>
      <c r="H476" s="1"/>
      <c r="I476" s="1"/>
      <c r="J476" s="1"/>
      <c r="K476" s="1"/>
      <c r="L476" s="1"/>
      <c r="M476" s="1"/>
      <c r="N476" s="1"/>
      <c r="O476" s="1"/>
      <c r="P476" s="1"/>
      <c r="Q476" s="1"/>
      <c r="R476" s="1"/>
      <c r="S476" s="1762"/>
    </row>
    <row r="477" spans="1:19" ht="21.2" customHeight="1">
      <c r="A477" s="1"/>
      <c r="B477" s="1"/>
      <c r="C477" s="1" t="s">
        <v>280</v>
      </c>
      <c r="D477" s="1"/>
      <c r="E477" s="19">
        <f>E475*E476</f>
        <v>48000</v>
      </c>
      <c r="F477" s="1"/>
      <c r="G477" s="1" t="s">
        <v>262</v>
      </c>
      <c r="H477" s="1"/>
      <c r="I477" s="1"/>
      <c r="J477" s="1"/>
      <c r="K477" s="1"/>
      <c r="L477" s="1"/>
      <c r="M477" s="1"/>
      <c r="N477" s="1"/>
      <c r="O477" s="1"/>
      <c r="P477" s="1"/>
      <c r="Q477" s="1"/>
      <c r="R477" s="1"/>
      <c r="S477" s="1762"/>
    </row>
    <row r="478" spans="1:19" ht="21.2" customHeight="1">
      <c r="A478" s="1"/>
      <c r="B478" s="1"/>
      <c r="C478" s="1" t="s">
        <v>281</v>
      </c>
      <c r="D478" s="1"/>
      <c r="E478" s="9">
        <v>20</v>
      </c>
      <c r="F478" s="1"/>
      <c r="G478" s="1" t="s">
        <v>258</v>
      </c>
      <c r="H478" s="1"/>
      <c r="I478" s="1"/>
      <c r="J478" s="1"/>
      <c r="K478" s="1"/>
      <c r="L478" s="1"/>
      <c r="M478" s="1"/>
      <c r="N478" s="1"/>
      <c r="O478" s="1"/>
      <c r="P478" s="1"/>
      <c r="Q478" s="1"/>
      <c r="R478" s="1"/>
      <c r="S478" s="1762"/>
    </row>
    <row r="479" spans="1:19" ht="21.2" customHeight="1">
      <c r="A479" s="1"/>
      <c r="B479" s="1"/>
      <c r="C479" s="1" t="s">
        <v>259</v>
      </c>
      <c r="D479" s="1"/>
      <c r="E479" s="9">
        <v>1250</v>
      </c>
      <c r="F479" s="1"/>
      <c r="G479" s="1" t="s">
        <v>266</v>
      </c>
      <c r="H479" s="1"/>
      <c r="I479" s="1"/>
      <c r="J479" s="1"/>
      <c r="K479" s="1"/>
      <c r="L479" s="1"/>
      <c r="M479" s="1"/>
      <c r="N479" s="1"/>
      <c r="O479" s="1"/>
      <c r="P479" s="1"/>
      <c r="Q479" s="1"/>
      <c r="R479" s="1"/>
      <c r="S479" s="1762"/>
    </row>
    <row r="480" spans="1:19" ht="21.2" customHeight="1">
      <c r="A480" s="1"/>
      <c r="B480" s="1"/>
      <c r="C480" s="1" t="s">
        <v>282</v>
      </c>
      <c r="D480" s="1"/>
      <c r="E480" s="19">
        <f>E478*E479</f>
        <v>25000</v>
      </c>
      <c r="F480" s="1"/>
      <c r="G480" s="1" t="s">
        <v>262</v>
      </c>
      <c r="H480" s="1"/>
      <c r="I480" s="1"/>
      <c r="J480" s="1"/>
      <c r="K480" s="1"/>
      <c r="L480" s="1"/>
      <c r="M480" s="1"/>
      <c r="N480" s="1"/>
      <c r="O480" s="1"/>
      <c r="P480" s="1"/>
      <c r="Q480" s="1"/>
      <c r="R480" s="1"/>
      <c r="S480" s="1762"/>
    </row>
    <row r="481" spans="1:19" ht="21.2" customHeight="1">
      <c r="A481" s="1"/>
      <c r="B481" s="1"/>
      <c r="C481" s="1" t="s">
        <v>268</v>
      </c>
      <c r="D481" s="1"/>
      <c r="E481" s="9">
        <v>1</v>
      </c>
      <c r="F481" s="1"/>
      <c r="G481" s="1" t="s">
        <v>269</v>
      </c>
      <c r="H481" s="1"/>
      <c r="I481" s="1"/>
      <c r="J481" s="1"/>
      <c r="K481" s="1"/>
      <c r="L481" s="1"/>
      <c r="M481" s="1"/>
      <c r="N481" s="1"/>
      <c r="O481" s="1"/>
      <c r="P481" s="1"/>
      <c r="Q481" s="1"/>
      <c r="R481" s="1"/>
      <c r="S481" s="1762"/>
    </row>
    <row r="482" spans="1:19" ht="21.2" customHeight="1">
      <c r="A482" s="1"/>
      <c r="B482" s="1"/>
      <c r="C482" s="1" t="s">
        <v>270</v>
      </c>
      <c r="D482" s="1"/>
      <c r="E482" s="9">
        <v>3000</v>
      </c>
      <c r="F482" s="1"/>
      <c r="G482" s="1" t="s">
        <v>262</v>
      </c>
      <c r="H482" s="1"/>
      <c r="I482" s="1"/>
      <c r="J482" s="1"/>
      <c r="K482" s="1"/>
      <c r="L482" s="1"/>
      <c r="M482" s="1"/>
      <c r="N482" s="1"/>
      <c r="O482" s="1"/>
      <c r="P482" s="1"/>
      <c r="Q482" s="1"/>
      <c r="R482" s="1"/>
      <c r="S482" s="1762"/>
    </row>
    <row r="483" spans="1:19" ht="21.2" customHeight="1">
      <c r="A483" s="1"/>
      <c r="B483" s="1"/>
      <c r="C483" s="1" t="s">
        <v>271</v>
      </c>
      <c r="D483" s="1"/>
      <c r="E483" s="19">
        <f>E481*E482</f>
        <v>3000</v>
      </c>
      <c r="F483" s="1"/>
      <c r="G483" s="1" t="s">
        <v>262</v>
      </c>
      <c r="H483" s="1"/>
      <c r="I483" s="1"/>
      <c r="J483" s="1"/>
      <c r="K483" s="1"/>
      <c r="L483" s="1"/>
      <c r="M483" s="1"/>
      <c r="N483" s="1"/>
      <c r="O483" s="1"/>
      <c r="P483" s="1"/>
      <c r="Q483" s="1"/>
      <c r="R483" s="1"/>
      <c r="S483" s="1762"/>
    </row>
    <row r="484" spans="1:19" ht="21.2" customHeight="1">
      <c r="A484" s="1"/>
      <c r="B484" s="1"/>
      <c r="C484" s="1" t="s">
        <v>272</v>
      </c>
      <c r="D484" s="1"/>
      <c r="E484" s="78">
        <f>E471+E474+E477+E480+E483</f>
        <v>173000</v>
      </c>
      <c r="F484" s="1"/>
      <c r="G484" s="1" t="s">
        <v>262</v>
      </c>
      <c r="H484" s="1"/>
      <c r="I484" s="1"/>
      <c r="J484" s="1"/>
      <c r="K484" s="1"/>
      <c r="L484" s="1"/>
      <c r="M484" s="1"/>
      <c r="N484" s="1"/>
      <c r="O484" s="1"/>
      <c r="P484" s="1"/>
      <c r="Q484" s="1"/>
      <c r="R484" s="1"/>
      <c r="S484" s="1762"/>
    </row>
    <row r="485" spans="1:19" ht="21.2" customHeight="1">
      <c r="A485" s="1"/>
      <c r="B485" s="1"/>
      <c r="C485" s="1" t="s">
        <v>247</v>
      </c>
      <c r="D485" s="1"/>
      <c r="E485" s="1"/>
      <c r="F485" s="1" t="s">
        <v>24</v>
      </c>
      <c r="G485" s="79">
        <f>E484</f>
        <v>173000</v>
      </c>
      <c r="H485" s="1"/>
      <c r="I485" s="8" t="s">
        <v>21</v>
      </c>
      <c r="J485" s="1">
        <v>70</v>
      </c>
      <c r="K485" s="1"/>
      <c r="L485" s="8" t="s">
        <v>17</v>
      </c>
      <c r="M485" s="19">
        <v>100</v>
      </c>
      <c r="N485" s="1"/>
      <c r="O485" s="1"/>
      <c r="P485" s="8" t="s">
        <v>18</v>
      </c>
      <c r="Q485" s="78">
        <f>G485*J485/M485</f>
        <v>121100</v>
      </c>
      <c r="R485" s="1"/>
      <c r="S485" s="1762"/>
    </row>
    <row r="486" spans="1:19" ht="21.2" customHeight="1">
      <c r="A486" s="1766" t="s">
        <v>291</v>
      </c>
      <c r="B486" s="1766"/>
      <c r="C486" s="1766"/>
      <c r="D486" s="1766"/>
      <c r="E486" s="1766"/>
      <c r="F486" s="1766"/>
      <c r="G486" s="1766"/>
      <c r="H486" s="1766"/>
      <c r="I486" s="1766"/>
      <c r="J486" s="1766"/>
      <c r="K486" s="1766"/>
      <c r="L486" s="1766"/>
      <c r="M486" s="1766"/>
      <c r="N486" s="1766"/>
      <c r="O486" s="1766"/>
      <c r="P486" s="1766"/>
      <c r="Q486" s="1766"/>
      <c r="R486" s="1766"/>
      <c r="S486" s="1762"/>
    </row>
    <row r="487" spans="1:19" ht="21.2" customHeight="1">
      <c r="A487" s="1"/>
      <c r="B487" s="1" t="s">
        <v>14</v>
      </c>
      <c r="C487" s="8" t="s">
        <v>22</v>
      </c>
      <c r="D487" s="8" t="s">
        <v>250</v>
      </c>
      <c r="E487" s="8"/>
      <c r="F487" s="1"/>
      <c r="G487" s="1765" t="s">
        <v>11</v>
      </c>
      <c r="H487" s="1765"/>
      <c r="I487" s="1765"/>
      <c r="J487" s="1765"/>
      <c r="K487" s="1765"/>
      <c r="L487" s="1765"/>
      <c r="M487" s="1765"/>
      <c r="N487" s="1765"/>
      <c r="O487" s="1765"/>
      <c r="P487" s="1765"/>
      <c r="Q487" s="1765"/>
      <c r="R487" s="1765"/>
      <c r="S487" s="1761" t="s">
        <v>292</v>
      </c>
    </row>
    <row r="488" spans="1:19" ht="21.2" customHeight="1">
      <c r="A488" s="1"/>
      <c r="B488" s="18" t="s">
        <v>23</v>
      </c>
      <c r="C488" s="19">
        <v>100000001</v>
      </c>
      <c r="D488" s="9">
        <v>20</v>
      </c>
      <c r="E488" s="15" t="s">
        <v>64</v>
      </c>
      <c r="F488" s="1" t="s">
        <v>24</v>
      </c>
      <c r="G488" s="15">
        <f>Q485</f>
        <v>121100</v>
      </c>
      <c r="H488" s="1"/>
      <c r="I488" s="8" t="s">
        <v>21</v>
      </c>
      <c r="J488" s="1">
        <v>100</v>
      </c>
      <c r="K488" s="1"/>
      <c r="L488" s="1" t="s">
        <v>17</v>
      </c>
      <c r="M488" s="15">
        <f>C488</f>
        <v>100000001</v>
      </c>
      <c r="N488" s="1" t="s">
        <v>14</v>
      </c>
      <c r="O488" s="8" t="s">
        <v>14</v>
      </c>
      <c r="P488" s="8" t="s">
        <v>18</v>
      </c>
      <c r="Q488" s="40">
        <f>ROUND(G488*J488/M488,4)</f>
        <v>0.1211</v>
      </c>
      <c r="R488" s="1"/>
      <c r="S488" s="1762"/>
    </row>
    <row r="489" spans="1:19" ht="21.2" customHeight="1">
      <c r="A489" s="1"/>
      <c r="B489" s="1"/>
      <c r="C489" s="19">
        <v>150000000</v>
      </c>
      <c r="D489" s="9">
        <v>22</v>
      </c>
      <c r="E489" s="15" t="s">
        <v>64</v>
      </c>
      <c r="F489" s="1" t="s">
        <v>24</v>
      </c>
      <c r="G489" s="15">
        <f>Q485</f>
        <v>121100</v>
      </c>
      <c r="H489" s="1"/>
      <c r="I489" s="8" t="s">
        <v>21</v>
      </c>
      <c r="J489" s="1">
        <v>100</v>
      </c>
      <c r="K489" s="1"/>
      <c r="L489" s="1" t="s">
        <v>17</v>
      </c>
      <c r="M489" s="15">
        <f>C489</f>
        <v>150000000</v>
      </c>
      <c r="N489" s="1" t="s">
        <v>14</v>
      </c>
      <c r="O489" s="8" t="s">
        <v>14</v>
      </c>
      <c r="P489" s="8" t="s">
        <v>18</v>
      </c>
      <c r="Q489" s="40">
        <f>ROUND(G489*J489/M489,4)</f>
        <v>8.0699999999999994E-2</v>
      </c>
      <c r="R489" s="1"/>
      <c r="S489" s="1762"/>
    </row>
    <row r="490" spans="1:19" ht="21.2" customHeight="1">
      <c r="A490" s="1"/>
      <c r="B490" s="1"/>
      <c r="C490" s="19">
        <v>200000000</v>
      </c>
      <c r="D490" s="9">
        <v>24</v>
      </c>
      <c r="E490" s="15" t="s">
        <v>64</v>
      </c>
      <c r="F490" s="1" t="s">
        <v>24</v>
      </c>
      <c r="G490" s="15">
        <f>Q485</f>
        <v>121100</v>
      </c>
      <c r="H490" s="1"/>
      <c r="I490" s="8" t="s">
        <v>21</v>
      </c>
      <c r="J490" s="1">
        <v>100</v>
      </c>
      <c r="K490" s="1"/>
      <c r="L490" s="1" t="s">
        <v>17</v>
      </c>
      <c r="M490" s="15">
        <f>C490</f>
        <v>200000000</v>
      </c>
      <c r="N490" s="1" t="s">
        <v>14</v>
      </c>
      <c r="O490" s="8" t="s">
        <v>14</v>
      </c>
      <c r="P490" s="8" t="s">
        <v>18</v>
      </c>
      <c r="Q490" s="40">
        <f>ROUND(G490*J490/M490,4)</f>
        <v>6.0600000000000001E-2</v>
      </c>
      <c r="R490" s="1"/>
      <c r="S490" s="1762"/>
    </row>
    <row r="491" spans="1:19" ht="21.2" customHeight="1">
      <c r="A491" s="1"/>
      <c r="B491" s="1"/>
      <c r="C491" s="19">
        <v>250000000</v>
      </c>
      <c r="D491" s="9">
        <v>28</v>
      </c>
      <c r="E491" s="15" t="s">
        <v>64</v>
      </c>
      <c r="F491" s="1" t="s">
        <v>24</v>
      </c>
      <c r="G491" s="15">
        <f>Q485</f>
        <v>121100</v>
      </c>
      <c r="H491" s="1"/>
      <c r="I491" s="8" t="s">
        <v>21</v>
      </c>
      <c r="J491" s="1">
        <v>100</v>
      </c>
      <c r="K491" s="1"/>
      <c r="L491" s="1" t="s">
        <v>17</v>
      </c>
      <c r="M491" s="15">
        <f>C491</f>
        <v>250000000</v>
      </c>
      <c r="N491" s="1" t="s">
        <v>14</v>
      </c>
      <c r="O491" s="8" t="s">
        <v>14</v>
      </c>
      <c r="P491" s="8" t="s">
        <v>18</v>
      </c>
      <c r="Q491" s="40">
        <f>ROUND(G491*J491/M491,4)</f>
        <v>4.8399999999999999E-2</v>
      </c>
      <c r="R491" s="1"/>
      <c r="S491" s="1762"/>
    </row>
    <row r="492" spans="1:19" ht="21.2" customHeight="1">
      <c r="A492" s="1"/>
      <c r="B492" s="1"/>
      <c r="C492" s="19">
        <v>300000000</v>
      </c>
      <c r="D492" s="9">
        <v>30</v>
      </c>
      <c r="E492" s="15" t="s">
        <v>64</v>
      </c>
      <c r="F492" s="1" t="s">
        <v>24</v>
      </c>
      <c r="G492" s="15">
        <f>Q485</f>
        <v>121100</v>
      </c>
      <c r="H492" s="1"/>
      <c r="I492" s="8" t="s">
        <v>21</v>
      </c>
      <c r="J492" s="1">
        <v>100</v>
      </c>
      <c r="K492" s="1"/>
      <c r="L492" s="1" t="s">
        <v>17</v>
      </c>
      <c r="M492" s="15">
        <f>C492</f>
        <v>300000000</v>
      </c>
      <c r="N492" s="1" t="s">
        <v>14</v>
      </c>
      <c r="O492" s="8" t="s">
        <v>14</v>
      </c>
      <c r="P492" s="8" t="s">
        <v>18</v>
      </c>
      <c r="Q492" s="40">
        <f>ROUND(G492*J492/M492,4)</f>
        <v>4.0399999999999998E-2</v>
      </c>
      <c r="R492" s="1"/>
      <c r="S492" s="1762"/>
    </row>
    <row r="493" spans="1:19" ht="21.2" customHeight="1">
      <c r="A493" s="1"/>
      <c r="B493" s="1"/>
      <c r="C493" s="1" t="s">
        <v>14</v>
      </c>
      <c r="D493" s="1"/>
      <c r="E493" s="1"/>
      <c r="F493" s="1"/>
      <c r="G493" s="1"/>
      <c r="H493" s="1"/>
      <c r="I493" s="1"/>
      <c r="J493" s="1"/>
      <c r="K493" s="1"/>
      <c r="L493" s="1"/>
      <c r="M493" s="41" t="s">
        <v>66</v>
      </c>
      <c r="N493" s="1"/>
      <c r="O493" s="1"/>
      <c r="P493" s="8" t="s">
        <v>18</v>
      </c>
      <c r="Q493" s="42">
        <f>ROUND((Q488+Q489+Q490+Q491+Q492)/5,4)</f>
        <v>7.0199999999999999E-2</v>
      </c>
      <c r="R493" s="1"/>
      <c r="S493" s="1762"/>
    </row>
    <row r="494" spans="1:19" ht="21.2" customHeight="1">
      <c r="A494" s="1"/>
      <c r="B494" s="1" t="s">
        <v>293</v>
      </c>
      <c r="C494" s="49" t="s">
        <v>294</v>
      </c>
      <c r="D494" s="1"/>
      <c r="E494" s="1"/>
      <c r="F494" s="1"/>
      <c r="G494" s="1"/>
      <c r="H494" s="1"/>
      <c r="I494" s="1"/>
      <c r="J494" s="1"/>
      <c r="K494" s="1"/>
      <c r="L494" s="1"/>
      <c r="M494" s="1"/>
      <c r="N494" s="1"/>
      <c r="O494" s="1"/>
      <c r="P494" s="1"/>
      <c r="Q494" s="1"/>
      <c r="R494" s="1"/>
      <c r="S494" s="1762"/>
    </row>
    <row r="495" spans="1:19" ht="21.2" customHeight="1">
      <c r="A495" s="1"/>
      <c r="B495" s="1"/>
      <c r="C495" s="1" t="s">
        <v>257</v>
      </c>
      <c r="D495" s="1"/>
      <c r="E495" s="9">
        <v>80</v>
      </c>
      <c r="F495" s="1"/>
      <c r="G495" s="1" t="s">
        <v>258</v>
      </c>
      <c r="H495" s="1"/>
      <c r="I495" s="1"/>
      <c r="J495" s="1"/>
      <c r="K495" s="1"/>
      <c r="L495" s="1"/>
      <c r="M495" s="1"/>
      <c r="N495" s="1"/>
      <c r="O495" s="1"/>
      <c r="P495" s="1"/>
      <c r="Q495" s="1"/>
      <c r="R495" s="1"/>
      <c r="S495" s="1762"/>
    </row>
    <row r="496" spans="1:19" ht="21.2" customHeight="1">
      <c r="A496" s="1"/>
      <c r="B496" s="1"/>
      <c r="C496" s="1" t="s">
        <v>259</v>
      </c>
      <c r="D496" s="1"/>
      <c r="E496" s="9">
        <v>1500</v>
      </c>
      <c r="F496" s="1"/>
      <c r="G496" s="1" t="s">
        <v>260</v>
      </c>
      <c r="H496" s="1"/>
      <c r="I496" s="1"/>
      <c r="J496" s="1"/>
      <c r="K496" s="1"/>
      <c r="L496" s="1"/>
      <c r="M496" s="1"/>
      <c r="N496" s="1"/>
      <c r="O496" s="1"/>
      <c r="P496" s="1"/>
      <c r="Q496" s="1"/>
      <c r="R496" s="1"/>
      <c r="S496" s="1762"/>
    </row>
    <row r="497" spans="1:19" ht="21.2" customHeight="1">
      <c r="A497" s="1"/>
      <c r="B497" s="1"/>
      <c r="C497" s="1" t="s">
        <v>261</v>
      </c>
      <c r="D497" s="1"/>
      <c r="E497" s="19">
        <f>E495*E496</f>
        <v>120000</v>
      </c>
      <c r="F497" s="1"/>
      <c r="G497" s="1" t="s">
        <v>262</v>
      </c>
      <c r="H497" s="1"/>
      <c r="I497" s="1"/>
      <c r="J497" s="1"/>
      <c r="K497" s="1"/>
      <c r="L497" s="1"/>
      <c r="M497" s="1"/>
      <c r="N497" s="1"/>
      <c r="O497" s="1"/>
      <c r="P497" s="1"/>
      <c r="Q497" s="1"/>
      <c r="R497" s="1"/>
      <c r="S497" s="1762"/>
    </row>
    <row r="498" spans="1:19" ht="21.2" customHeight="1">
      <c r="A498" s="1"/>
      <c r="B498" s="1"/>
      <c r="C498" s="1" t="s">
        <v>264</v>
      </c>
      <c r="D498" s="1"/>
      <c r="E498" s="9">
        <v>20</v>
      </c>
      <c r="F498" s="1"/>
      <c r="G498" s="1" t="s">
        <v>258</v>
      </c>
      <c r="H498" s="1"/>
      <c r="I498" s="1"/>
      <c r="J498" s="1"/>
      <c r="K498" s="1"/>
      <c r="L498" s="1"/>
      <c r="M498" s="1"/>
      <c r="N498" s="1"/>
      <c r="O498" s="1"/>
      <c r="P498" s="1"/>
      <c r="Q498" s="1"/>
      <c r="R498" s="1"/>
      <c r="S498" s="1762"/>
    </row>
    <row r="499" spans="1:19" ht="21.2" customHeight="1">
      <c r="A499" s="1"/>
      <c r="B499" s="1"/>
      <c r="C499" s="1" t="s">
        <v>259</v>
      </c>
      <c r="D499" s="1"/>
      <c r="E499" s="9">
        <v>1250</v>
      </c>
      <c r="F499" s="1"/>
      <c r="G499" s="1" t="s">
        <v>260</v>
      </c>
      <c r="H499" s="1"/>
      <c r="I499" s="1"/>
      <c r="J499" s="1"/>
      <c r="K499" s="1"/>
      <c r="L499" s="1"/>
      <c r="M499" s="1"/>
      <c r="N499" s="1"/>
      <c r="O499" s="1"/>
      <c r="P499" s="1"/>
      <c r="Q499" s="1"/>
      <c r="R499" s="1"/>
      <c r="S499" s="1762"/>
    </row>
    <row r="500" spans="1:19" ht="21.2" customHeight="1">
      <c r="A500" s="1"/>
      <c r="B500" s="1"/>
      <c r="C500" s="1" t="s">
        <v>267</v>
      </c>
      <c r="D500" s="1"/>
      <c r="E500" s="19">
        <f>E498*E499</f>
        <v>25000</v>
      </c>
      <c r="F500" s="1"/>
      <c r="G500" s="1" t="s">
        <v>262</v>
      </c>
      <c r="H500" s="1"/>
      <c r="I500" s="1"/>
      <c r="J500" s="1"/>
      <c r="K500" s="1"/>
      <c r="L500" s="1"/>
      <c r="M500" s="1"/>
      <c r="N500" s="1"/>
      <c r="O500" s="1"/>
      <c r="P500" s="1"/>
      <c r="Q500" s="1"/>
      <c r="R500" s="1"/>
      <c r="S500" s="1762"/>
    </row>
    <row r="501" spans="1:19" ht="21.2" customHeight="1">
      <c r="A501" s="1"/>
      <c r="B501" s="1"/>
      <c r="C501" s="1" t="s">
        <v>279</v>
      </c>
      <c r="D501" s="1"/>
      <c r="E501" s="9">
        <v>48</v>
      </c>
      <c r="F501" s="1"/>
      <c r="G501" s="1" t="s">
        <v>258</v>
      </c>
      <c r="H501" s="1"/>
      <c r="I501" s="1"/>
      <c r="J501" s="1"/>
      <c r="K501" s="1"/>
      <c r="L501" s="1"/>
      <c r="M501" s="1"/>
      <c r="N501" s="1"/>
      <c r="O501" s="1"/>
      <c r="P501" s="1"/>
      <c r="Q501" s="1"/>
      <c r="R501" s="1"/>
      <c r="S501" s="1762"/>
    </row>
    <row r="502" spans="1:19" ht="21.2" customHeight="1">
      <c r="A502" s="1"/>
      <c r="B502" s="1"/>
      <c r="C502" s="1" t="s">
        <v>259</v>
      </c>
      <c r="D502" s="1"/>
      <c r="E502" s="9">
        <v>1000</v>
      </c>
      <c r="F502" s="1"/>
      <c r="G502" s="1" t="s">
        <v>266</v>
      </c>
      <c r="H502" s="1"/>
      <c r="I502" s="1"/>
      <c r="J502" s="1"/>
      <c r="K502" s="1"/>
      <c r="L502" s="1"/>
      <c r="M502" s="1"/>
      <c r="N502" s="1"/>
      <c r="O502" s="1"/>
      <c r="P502" s="1"/>
      <c r="Q502" s="1"/>
      <c r="R502" s="1"/>
      <c r="S502" s="1762"/>
    </row>
    <row r="503" spans="1:19" ht="21.2" customHeight="1">
      <c r="A503" s="1"/>
      <c r="B503" s="1"/>
      <c r="C503" s="1" t="s">
        <v>280</v>
      </c>
      <c r="D503" s="1"/>
      <c r="E503" s="19">
        <f>E501*E502</f>
        <v>48000</v>
      </c>
      <c r="F503" s="1"/>
      <c r="G503" s="1" t="s">
        <v>262</v>
      </c>
      <c r="H503" s="1"/>
      <c r="I503" s="1"/>
      <c r="J503" s="1"/>
      <c r="K503" s="1"/>
      <c r="L503" s="1"/>
      <c r="M503" s="1"/>
      <c r="N503" s="1"/>
      <c r="O503" s="1"/>
      <c r="P503" s="1"/>
      <c r="Q503" s="1"/>
      <c r="R503" s="1"/>
      <c r="S503" s="1762"/>
    </row>
    <row r="504" spans="1:19" ht="21.2" customHeight="1">
      <c r="A504" s="1"/>
      <c r="B504" s="1"/>
      <c r="C504" s="1" t="s">
        <v>281</v>
      </c>
      <c r="D504" s="1"/>
      <c r="E504" s="9">
        <v>20</v>
      </c>
      <c r="F504" s="1"/>
      <c r="G504" s="1" t="s">
        <v>258</v>
      </c>
      <c r="H504" s="1"/>
      <c r="I504" s="1"/>
      <c r="J504" s="1"/>
      <c r="K504" s="1"/>
      <c r="L504" s="1"/>
      <c r="M504" s="1"/>
      <c r="N504" s="1"/>
      <c r="O504" s="1"/>
      <c r="P504" s="1"/>
      <c r="Q504" s="1"/>
      <c r="R504" s="1"/>
      <c r="S504" s="1762"/>
    </row>
    <row r="505" spans="1:19" ht="21.2" customHeight="1">
      <c r="A505" s="1"/>
      <c r="B505" s="1"/>
      <c r="C505" s="1" t="s">
        <v>259</v>
      </c>
      <c r="D505" s="1"/>
      <c r="E505" s="9">
        <v>1250</v>
      </c>
      <c r="F505" s="1"/>
      <c r="G505" s="1" t="s">
        <v>266</v>
      </c>
      <c r="H505" s="1"/>
      <c r="I505" s="1"/>
      <c r="J505" s="1"/>
      <c r="K505" s="1"/>
      <c r="L505" s="1"/>
      <c r="M505" s="1"/>
      <c r="N505" s="1"/>
      <c r="O505" s="1"/>
      <c r="P505" s="1"/>
      <c r="Q505" s="1"/>
      <c r="R505" s="1"/>
      <c r="S505" s="1762"/>
    </row>
    <row r="506" spans="1:19" ht="21.2" customHeight="1">
      <c r="A506" s="1"/>
      <c r="B506" s="1"/>
      <c r="C506" s="1" t="s">
        <v>282</v>
      </c>
      <c r="D506" s="1"/>
      <c r="E506" s="19">
        <f>E504*E505</f>
        <v>25000</v>
      </c>
      <c r="F506" s="1"/>
      <c r="G506" s="1" t="s">
        <v>262</v>
      </c>
      <c r="H506" s="1"/>
      <c r="I506" s="1"/>
      <c r="J506" s="1"/>
      <c r="K506" s="1"/>
      <c r="L506" s="1"/>
      <c r="M506" s="1"/>
      <c r="N506" s="1"/>
      <c r="O506" s="1"/>
      <c r="P506" s="1"/>
      <c r="Q506" s="1"/>
      <c r="R506" s="1"/>
      <c r="S506" s="1762"/>
    </row>
    <row r="507" spans="1:19" ht="21.2" customHeight="1">
      <c r="A507" s="1"/>
      <c r="B507" s="1"/>
      <c r="C507" s="1" t="s">
        <v>268</v>
      </c>
      <c r="D507" s="1"/>
      <c r="E507" s="9">
        <v>2</v>
      </c>
      <c r="F507" s="1"/>
      <c r="G507" s="1" t="s">
        <v>269</v>
      </c>
      <c r="H507" s="1"/>
      <c r="I507" s="1"/>
      <c r="J507" s="1"/>
      <c r="K507" s="1"/>
      <c r="L507" s="1"/>
      <c r="M507" s="1"/>
      <c r="N507" s="1"/>
      <c r="O507" s="1"/>
      <c r="P507" s="1"/>
      <c r="Q507" s="1"/>
      <c r="R507" s="1"/>
      <c r="S507" s="1762"/>
    </row>
    <row r="508" spans="1:19" ht="21.2" customHeight="1">
      <c r="A508" s="1"/>
      <c r="B508" s="1"/>
      <c r="C508" s="1" t="s">
        <v>270</v>
      </c>
      <c r="D508" s="1"/>
      <c r="E508" s="9">
        <v>3000</v>
      </c>
      <c r="F508" s="1"/>
      <c r="G508" s="1" t="s">
        <v>262</v>
      </c>
      <c r="H508" s="1"/>
      <c r="I508" s="1"/>
      <c r="J508" s="1"/>
      <c r="K508" s="1"/>
      <c r="L508" s="1"/>
      <c r="M508" s="1"/>
      <c r="N508" s="1"/>
      <c r="O508" s="1"/>
      <c r="P508" s="1"/>
      <c r="Q508" s="1"/>
      <c r="R508" s="1"/>
      <c r="S508" s="1762"/>
    </row>
    <row r="509" spans="1:19" ht="21.2" customHeight="1">
      <c r="A509" s="1"/>
      <c r="B509" s="1"/>
      <c r="C509" s="1" t="s">
        <v>271</v>
      </c>
      <c r="D509" s="1"/>
      <c r="E509" s="19">
        <f>E507*E508</f>
        <v>6000</v>
      </c>
      <c r="F509" s="1"/>
      <c r="G509" s="1" t="s">
        <v>262</v>
      </c>
      <c r="H509" s="1"/>
      <c r="I509" s="1"/>
      <c r="J509" s="1"/>
      <c r="K509" s="1"/>
      <c r="L509" s="1"/>
      <c r="M509" s="1"/>
      <c r="N509" s="1"/>
      <c r="O509" s="1"/>
      <c r="P509" s="1"/>
      <c r="Q509" s="1"/>
      <c r="R509" s="1"/>
      <c r="S509" s="1762"/>
    </row>
    <row r="510" spans="1:19" ht="21.2" customHeight="1">
      <c r="A510" s="1"/>
      <c r="B510" s="1"/>
      <c r="C510" s="1" t="s">
        <v>272</v>
      </c>
      <c r="D510" s="1"/>
      <c r="E510" s="78">
        <f>E497+E500+E503+E506+E509</f>
        <v>224000</v>
      </c>
      <c r="F510" s="1"/>
      <c r="G510" s="1" t="s">
        <v>262</v>
      </c>
      <c r="H510" s="1"/>
      <c r="I510" s="1"/>
      <c r="J510" s="1"/>
      <c r="K510" s="1"/>
      <c r="L510" s="1"/>
      <c r="M510" s="1"/>
      <c r="N510" s="1"/>
      <c r="O510" s="1"/>
      <c r="P510" s="1"/>
      <c r="Q510" s="1"/>
      <c r="R510" s="1"/>
      <c r="S510" s="1762"/>
    </row>
    <row r="511" spans="1:19" ht="21.2" customHeight="1">
      <c r="A511" s="1"/>
      <c r="B511" s="1"/>
      <c r="C511" s="1" t="s">
        <v>247</v>
      </c>
      <c r="D511" s="1"/>
      <c r="E511" s="1"/>
      <c r="F511" s="1" t="s">
        <v>24</v>
      </c>
      <c r="G511" s="79">
        <f>E510</f>
        <v>224000</v>
      </c>
      <c r="H511" s="1"/>
      <c r="I511" s="8" t="s">
        <v>21</v>
      </c>
      <c r="J511" s="1">
        <v>70</v>
      </c>
      <c r="K511" s="1"/>
      <c r="L511" s="8" t="s">
        <v>17</v>
      </c>
      <c r="M511" s="19">
        <v>100</v>
      </c>
      <c r="N511" s="1"/>
      <c r="O511" s="1"/>
      <c r="P511" s="8" t="s">
        <v>18</v>
      </c>
      <c r="Q511" s="78">
        <f>G511*J511/M511</f>
        <v>156800</v>
      </c>
      <c r="R511" s="1"/>
      <c r="S511" s="1762"/>
    </row>
    <row r="512" spans="1:19" ht="21.2" customHeight="1">
      <c r="A512" s="1"/>
      <c r="B512" s="1" t="s">
        <v>14</v>
      </c>
      <c r="C512" s="1" t="s">
        <v>14</v>
      </c>
      <c r="D512" s="1" t="s">
        <v>14</v>
      </c>
      <c r="E512" s="1" t="s">
        <v>14</v>
      </c>
      <c r="F512" s="1" t="s">
        <v>14</v>
      </c>
      <c r="G512" s="1" t="s">
        <v>14</v>
      </c>
      <c r="H512" s="1" t="s">
        <v>14</v>
      </c>
      <c r="I512" s="1" t="s">
        <v>14</v>
      </c>
      <c r="J512" s="1" t="s">
        <v>14</v>
      </c>
      <c r="K512" s="1" t="s">
        <v>14</v>
      </c>
      <c r="L512" s="1" t="s">
        <v>14</v>
      </c>
      <c r="M512" s="1" t="s">
        <v>14</v>
      </c>
      <c r="N512" s="1" t="s">
        <v>14</v>
      </c>
      <c r="O512" s="1" t="s">
        <v>14</v>
      </c>
      <c r="P512" s="1" t="s">
        <v>14</v>
      </c>
      <c r="Q512" s="1" t="s">
        <v>14</v>
      </c>
      <c r="R512" s="1" t="s">
        <v>14</v>
      </c>
      <c r="S512" s="1762"/>
    </row>
    <row r="513" spans="1:19" ht="21.2" customHeight="1">
      <c r="A513" s="1766" t="s">
        <v>295</v>
      </c>
      <c r="B513" s="1766"/>
      <c r="C513" s="1766"/>
      <c r="D513" s="1766"/>
      <c r="E513" s="1766"/>
      <c r="F513" s="1766"/>
      <c r="G513" s="1766"/>
      <c r="H513" s="1766"/>
      <c r="I513" s="1766"/>
      <c r="J513" s="1766"/>
      <c r="K513" s="1766"/>
      <c r="L513" s="1766"/>
      <c r="M513" s="1766"/>
      <c r="N513" s="1766"/>
      <c r="O513" s="1766"/>
      <c r="P513" s="1766"/>
      <c r="Q513" s="1766"/>
      <c r="R513" s="1766"/>
      <c r="S513" s="1762"/>
    </row>
    <row r="514" spans="1:19" ht="21.2" customHeight="1">
      <c r="A514" s="1"/>
      <c r="B514" s="1" t="s">
        <v>14</v>
      </c>
      <c r="C514" s="1" t="s">
        <v>14</v>
      </c>
      <c r="D514" s="1" t="s">
        <v>14</v>
      </c>
      <c r="E514" s="1" t="s">
        <v>14</v>
      </c>
      <c r="F514" s="1" t="s">
        <v>14</v>
      </c>
      <c r="G514" s="1" t="s">
        <v>14</v>
      </c>
      <c r="H514" s="1" t="s">
        <v>14</v>
      </c>
      <c r="I514" s="1" t="s">
        <v>14</v>
      </c>
      <c r="J514" s="1" t="s">
        <v>14</v>
      </c>
      <c r="K514" s="1" t="s">
        <v>14</v>
      </c>
      <c r="L514" s="1" t="s">
        <v>14</v>
      </c>
      <c r="M514" s="1" t="s">
        <v>14</v>
      </c>
      <c r="N514" s="1" t="s">
        <v>14</v>
      </c>
      <c r="O514" s="1" t="s">
        <v>14</v>
      </c>
      <c r="P514" s="1" t="s">
        <v>14</v>
      </c>
      <c r="Q514" s="1" t="s">
        <v>14</v>
      </c>
      <c r="R514" s="1" t="s">
        <v>14</v>
      </c>
      <c r="S514" s="1761" t="s">
        <v>296</v>
      </c>
    </row>
    <row r="515" spans="1:19" ht="21.2" customHeight="1">
      <c r="A515" s="1"/>
      <c r="B515" s="1" t="s">
        <v>14</v>
      </c>
      <c r="C515" s="8" t="s">
        <v>22</v>
      </c>
      <c r="D515" s="8" t="s">
        <v>250</v>
      </c>
      <c r="E515" s="8"/>
      <c r="F515" s="1"/>
      <c r="G515" s="1765" t="s">
        <v>11</v>
      </c>
      <c r="H515" s="1765"/>
      <c r="I515" s="1765"/>
      <c r="J515" s="1765"/>
      <c r="K515" s="1765"/>
      <c r="L515" s="1765"/>
      <c r="M515" s="1765"/>
      <c r="N515" s="1765"/>
      <c r="O515" s="1765"/>
      <c r="P515" s="1765"/>
      <c r="Q515" s="1765"/>
      <c r="R515" s="1765"/>
      <c r="S515" s="1762"/>
    </row>
    <row r="516" spans="1:19" ht="21.2" customHeight="1">
      <c r="A516" s="1"/>
      <c r="B516" s="18" t="s">
        <v>23</v>
      </c>
      <c r="C516" s="19">
        <v>300000001</v>
      </c>
      <c r="D516" s="9">
        <v>30</v>
      </c>
      <c r="E516" s="15" t="s">
        <v>64</v>
      </c>
      <c r="F516" s="1" t="s">
        <v>24</v>
      </c>
      <c r="G516" s="15">
        <f>Q511</f>
        <v>156800</v>
      </c>
      <c r="H516" s="1"/>
      <c r="I516" s="8" t="s">
        <v>21</v>
      </c>
      <c r="J516" s="1">
        <v>100</v>
      </c>
      <c r="K516" s="1"/>
      <c r="L516" s="1" t="s">
        <v>17</v>
      </c>
      <c r="M516" s="15">
        <f>C516</f>
        <v>300000001</v>
      </c>
      <c r="N516" s="1" t="s">
        <v>14</v>
      </c>
      <c r="O516" s="8" t="s">
        <v>14</v>
      </c>
      <c r="P516" s="8" t="s">
        <v>18</v>
      </c>
      <c r="Q516" s="40">
        <f>ROUND(G516*J516/M516,4)</f>
        <v>5.2299999999999999E-2</v>
      </c>
      <c r="R516" s="1"/>
      <c r="S516" s="1762"/>
    </row>
    <row r="517" spans="1:19" ht="21.2" customHeight="1">
      <c r="A517" s="1"/>
      <c r="B517" s="1"/>
      <c r="C517" s="19">
        <v>350000000</v>
      </c>
      <c r="D517" s="9">
        <v>32</v>
      </c>
      <c r="E517" s="15" t="s">
        <v>64</v>
      </c>
      <c r="F517" s="1" t="s">
        <v>24</v>
      </c>
      <c r="G517" s="15">
        <f>Q511</f>
        <v>156800</v>
      </c>
      <c r="H517" s="1"/>
      <c r="I517" s="8" t="s">
        <v>21</v>
      </c>
      <c r="J517" s="1">
        <v>100</v>
      </c>
      <c r="K517" s="1"/>
      <c r="L517" s="1" t="s">
        <v>17</v>
      </c>
      <c r="M517" s="15">
        <f>C517</f>
        <v>350000000</v>
      </c>
      <c r="N517" s="1" t="s">
        <v>14</v>
      </c>
      <c r="O517" s="8" t="s">
        <v>14</v>
      </c>
      <c r="P517" s="8" t="s">
        <v>18</v>
      </c>
      <c r="Q517" s="40">
        <f>ROUND(G517*J517/M517,4)</f>
        <v>4.48E-2</v>
      </c>
      <c r="R517" s="1"/>
      <c r="S517" s="1762"/>
    </row>
    <row r="518" spans="1:19" ht="21.2" customHeight="1">
      <c r="A518" s="1"/>
      <c r="B518" s="1"/>
      <c r="C518" s="19">
        <v>400000000</v>
      </c>
      <c r="D518" s="9">
        <v>36</v>
      </c>
      <c r="E518" s="15" t="s">
        <v>64</v>
      </c>
      <c r="F518" s="1" t="s">
        <v>24</v>
      </c>
      <c r="G518" s="15">
        <f>Q511</f>
        <v>156800</v>
      </c>
      <c r="H518" s="1"/>
      <c r="I518" s="8" t="s">
        <v>21</v>
      </c>
      <c r="J518" s="1">
        <v>100</v>
      </c>
      <c r="K518" s="1"/>
      <c r="L518" s="1" t="s">
        <v>17</v>
      </c>
      <c r="M518" s="15">
        <f>C518</f>
        <v>400000000</v>
      </c>
      <c r="N518" s="1" t="s">
        <v>14</v>
      </c>
      <c r="O518" s="8" t="s">
        <v>14</v>
      </c>
      <c r="P518" s="8" t="s">
        <v>18</v>
      </c>
      <c r="Q518" s="40">
        <f>ROUND(G518*J518/M518,4)</f>
        <v>3.9199999999999999E-2</v>
      </c>
      <c r="R518" s="1"/>
      <c r="S518" s="1762"/>
    </row>
    <row r="519" spans="1:19" ht="21.2" customHeight="1">
      <c r="A519" s="1"/>
      <c r="B519" s="1"/>
      <c r="C519" s="19">
        <v>500000000</v>
      </c>
      <c r="D519" s="9">
        <v>36</v>
      </c>
      <c r="E519" s="15" t="s">
        <v>64</v>
      </c>
      <c r="F519" s="1" t="s">
        <v>24</v>
      </c>
      <c r="G519" s="15">
        <f>Q511</f>
        <v>156800</v>
      </c>
      <c r="H519" s="1"/>
      <c r="I519" s="8" t="s">
        <v>21</v>
      </c>
      <c r="J519" s="1">
        <v>100</v>
      </c>
      <c r="K519" s="1"/>
      <c r="L519" s="1" t="s">
        <v>17</v>
      </c>
      <c r="M519" s="15">
        <f>C519</f>
        <v>500000000</v>
      </c>
      <c r="N519" s="1" t="s">
        <v>14</v>
      </c>
      <c r="O519" s="8" t="s">
        <v>14</v>
      </c>
      <c r="P519" s="8" t="s">
        <v>18</v>
      </c>
      <c r="Q519" s="40">
        <f>ROUND(G519*J519/M519,4)</f>
        <v>3.1399999999999997E-2</v>
      </c>
      <c r="R519" s="1"/>
      <c r="S519" s="1762"/>
    </row>
    <row r="520" spans="1:19" ht="21.2" customHeight="1">
      <c r="A520" s="1"/>
      <c r="B520" s="1"/>
      <c r="C520" s="1" t="s">
        <v>14</v>
      </c>
      <c r="D520" s="1"/>
      <c r="E520" s="1"/>
      <c r="F520" s="1"/>
      <c r="G520" s="1"/>
      <c r="H520" s="1"/>
      <c r="I520" s="1"/>
      <c r="J520" s="1"/>
      <c r="K520" s="1"/>
      <c r="L520" s="1"/>
      <c r="M520" s="41" t="s">
        <v>66</v>
      </c>
      <c r="N520" s="1"/>
      <c r="O520" s="1"/>
      <c r="P520" s="8" t="s">
        <v>18</v>
      </c>
      <c r="Q520" s="42">
        <f>ROUND((Q516+Q517+Q518+Q519)/4,4)</f>
        <v>4.19E-2</v>
      </c>
      <c r="R520" s="1"/>
      <c r="S520" s="1762"/>
    </row>
    <row r="521" spans="1:19" ht="21.2" customHeight="1">
      <c r="A521" s="1"/>
      <c r="B521" s="1" t="s">
        <v>297</v>
      </c>
      <c r="C521" s="49" t="s">
        <v>298</v>
      </c>
      <c r="D521" s="1"/>
      <c r="E521" s="1"/>
      <c r="F521" s="1"/>
      <c r="G521" s="1"/>
      <c r="H521" s="1"/>
      <c r="I521" s="1"/>
      <c r="J521" s="1"/>
      <c r="K521" s="1"/>
      <c r="L521" s="1"/>
      <c r="M521" s="1"/>
      <c r="N521" s="1"/>
      <c r="O521" s="1"/>
      <c r="P521" s="1"/>
      <c r="Q521" s="1"/>
      <c r="R521" s="1"/>
      <c r="S521" s="1762"/>
    </row>
    <row r="522" spans="1:19" ht="21.2" customHeight="1">
      <c r="A522" s="1"/>
      <c r="B522" s="1"/>
      <c r="C522" s="1" t="s">
        <v>257</v>
      </c>
      <c r="D522" s="1"/>
      <c r="E522" s="9">
        <v>120</v>
      </c>
      <c r="F522" s="1"/>
      <c r="G522" s="1" t="s">
        <v>258</v>
      </c>
      <c r="H522" s="1"/>
      <c r="I522" s="1"/>
      <c r="J522" s="1"/>
      <c r="K522" s="1"/>
      <c r="L522" s="1"/>
      <c r="M522" s="1"/>
      <c r="N522" s="1"/>
      <c r="O522" s="1"/>
      <c r="P522" s="1"/>
      <c r="Q522" s="1"/>
      <c r="R522" s="1"/>
      <c r="S522" s="1762"/>
    </row>
    <row r="523" spans="1:19" ht="21.2" customHeight="1">
      <c r="A523" s="1"/>
      <c r="B523" s="1"/>
      <c r="C523" s="1" t="s">
        <v>259</v>
      </c>
      <c r="D523" s="1"/>
      <c r="E523" s="9">
        <v>1500</v>
      </c>
      <c r="F523" s="1"/>
      <c r="G523" s="1" t="s">
        <v>260</v>
      </c>
      <c r="H523" s="1"/>
      <c r="I523" s="1"/>
      <c r="J523" s="1"/>
      <c r="K523" s="1"/>
      <c r="L523" s="1"/>
      <c r="M523" s="1"/>
      <c r="N523" s="1"/>
      <c r="O523" s="1"/>
      <c r="P523" s="1"/>
      <c r="Q523" s="1"/>
      <c r="R523" s="1"/>
      <c r="S523" s="1762"/>
    </row>
    <row r="524" spans="1:19" ht="21.2" customHeight="1">
      <c r="A524" s="1"/>
      <c r="B524" s="1"/>
      <c r="C524" s="1" t="s">
        <v>261</v>
      </c>
      <c r="D524" s="1"/>
      <c r="E524" s="19">
        <f>E522*E523</f>
        <v>180000</v>
      </c>
      <c r="F524" s="1"/>
      <c r="G524" s="1" t="s">
        <v>262</v>
      </c>
      <c r="H524" s="1"/>
      <c r="I524" s="1"/>
      <c r="J524" s="1"/>
      <c r="K524" s="1"/>
      <c r="L524" s="1"/>
      <c r="M524" s="1"/>
      <c r="N524" s="1"/>
      <c r="O524" s="1"/>
      <c r="P524" s="1"/>
      <c r="Q524" s="1"/>
      <c r="R524" s="1"/>
      <c r="S524" s="1762"/>
    </row>
    <row r="525" spans="1:19" ht="21.2" customHeight="1">
      <c r="A525" s="1"/>
      <c r="B525" s="1"/>
      <c r="C525" s="1" t="s">
        <v>264</v>
      </c>
      <c r="D525" s="1"/>
      <c r="E525" s="9">
        <v>20</v>
      </c>
      <c r="F525" s="1"/>
      <c r="G525" s="1" t="s">
        <v>258</v>
      </c>
      <c r="H525" s="1"/>
      <c r="I525" s="1"/>
      <c r="J525" s="1"/>
      <c r="K525" s="1"/>
      <c r="L525" s="1"/>
      <c r="M525" s="1"/>
      <c r="N525" s="1"/>
      <c r="O525" s="1"/>
      <c r="P525" s="1"/>
      <c r="Q525" s="1"/>
      <c r="R525" s="1"/>
      <c r="S525" s="1762"/>
    </row>
    <row r="526" spans="1:19" ht="21.2" customHeight="1">
      <c r="A526" s="1"/>
      <c r="B526" s="1"/>
      <c r="C526" s="1" t="s">
        <v>259</v>
      </c>
      <c r="D526" s="1"/>
      <c r="E526" s="9">
        <v>1250</v>
      </c>
      <c r="F526" s="1"/>
      <c r="G526" s="1" t="s">
        <v>260</v>
      </c>
      <c r="H526" s="1"/>
      <c r="I526" s="1"/>
      <c r="J526" s="1"/>
      <c r="K526" s="1"/>
      <c r="L526" s="1"/>
      <c r="M526" s="1"/>
      <c r="N526" s="1"/>
      <c r="O526" s="1"/>
      <c r="P526" s="1"/>
      <c r="Q526" s="1"/>
      <c r="R526" s="1"/>
      <c r="S526" s="1762"/>
    </row>
    <row r="527" spans="1:19" ht="21.2" customHeight="1">
      <c r="A527" s="1"/>
      <c r="B527" s="1"/>
      <c r="C527" s="1" t="s">
        <v>267</v>
      </c>
      <c r="D527" s="1"/>
      <c r="E527" s="19">
        <f>E525*E526</f>
        <v>25000</v>
      </c>
      <c r="F527" s="1"/>
      <c r="G527" s="1" t="s">
        <v>262</v>
      </c>
      <c r="H527" s="1"/>
      <c r="I527" s="1"/>
      <c r="J527" s="1"/>
      <c r="K527" s="1"/>
      <c r="L527" s="1"/>
      <c r="M527" s="1"/>
      <c r="N527" s="1"/>
      <c r="O527" s="1"/>
      <c r="P527" s="1"/>
      <c r="Q527" s="1"/>
      <c r="R527" s="1"/>
      <c r="S527" s="1762"/>
    </row>
    <row r="528" spans="1:19" ht="21.2" customHeight="1">
      <c r="A528" s="1"/>
      <c r="B528" s="1"/>
      <c r="C528" s="1" t="s">
        <v>279</v>
      </c>
      <c r="D528" s="1"/>
      <c r="E528" s="81">
        <v>48</v>
      </c>
      <c r="F528" s="1"/>
      <c r="G528" s="1" t="s">
        <v>258</v>
      </c>
      <c r="H528" s="1"/>
      <c r="I528" s="1"/>
      <c r="J528" s="1"/>
      <c r="K528" s="1"/>
      <c r="L528" s="1"/>
      <c r="M528" s="1"/>
      <c r="N528" s="1"/>
      <c r="O528" s="1"/>
      <c r="P528" s="1"/>
      <c r="Q528" s="1"/>
      <c r="R528" s="1"/>
      <c r="S528" s="1762"/>
    </row>
    <row r="529" spans="1:19" ht="21.2" customHeight="1">
      <c r="A529" s="1"/>
      <c r="B529" s="1"/>
      <c r="C529" s="1" t="s">
        <v>259</v>
      </c>
      <c r="D529" s="1"/>
      <c r="E529" s="9">
        <v>1000</v>
      </c>
      <c r="F529" s="1"/>
      <c r="G529" s="1" t="s">
        <v>266</v>
      </c>
      <c r="H529" s="1"/>
      <c r="I529" s="1"/>
      <c r="J529" s="1"/>
      <c r="K529" s="1"/>
      <c r="L529" s="1"/>
      <c r="M529" s="1"/>
      <c r="N529" s="1"/>
      <c r="O529" s="1"/>
      <c r="P529" s="1"/>
      <c r="Q529" s="1"/>
      <c r="R529" s="1"/>
      <c r="S529" s="1762"/>
    </row>
    <row r="530" spans="1:19" ht="21.2" customHeight="1">
      <c r="A530" s="1"/>
      <c r="B530" s="1"/>
      <c r="C530" s="1" t="s">
        <v>280</v>
      </c>
      <c r="D530" s="1"/>
      <c r="E530" s="19">
        <f>E528*E529</f>
        <v>48000</v>
      </c>
      <c r="F530" s="1"/>
      <c r="G530" s="1" t="s">
        <v>262</v>
      </c>
      <c r="H530" s="1"/>
      <c r="I530" s="1"/>
      <c r="J530" s="1"/>
      <c r="K530" s="1"/>
      <c r="L530" s="1"/>
      <c r="M530" s="1"/>
      <c r="N530" s="1"/>
      <c r="O530" s="1"/>
      <c r="P530" s="1"/>
      <c r="Q530" s="1"/>
      <c r="R530" s="1"/>
      <c r="S530" s="1762"/>
    </row>
    <row r="531" spans="1:19" ht="21.2" customHeight="1">
      <c r="A531" s="1"/>
      <c r="B531" s="1"/>
      <c r="C531" s="1" t="s">
        <v>281</v>
      </c>
      <c r="D531" s="1"/>
      <c r="E531" s="81">
        <v>20</v>
      </c>
      <c r="F531" s="1"/>
      <c r="G531" s="1" t="s">
        <v>258</v>
      </c>
      <c r="H531" s="1"/>
      <c r="I531" s="1"/>
      <c r="J531" s="1"/>
      <c r="K531" s="1"/>
      <c r="L531" s="1"/>
      <c r="M531" s="1"/>
      <c r="N531" s="1"/>
      <c r="O531" s="1"/>
      <c r="P531" s="1"/>
      <c r="Q531" s="1"/>
      <c r="R531" s="1"/>
      <c r="S531" s="1762"/>
    </row>
    <row r="532" spans="1:19" ht="21.2" customHeight="1">
      <c r="A532" s="1"/>
      <c r="B532" s="1"/>
      <c r="C532" s="1" t="s">
        <v>259</v>
      </c>
      <c r="D532" s="1"/>
      <c r="E532" s="9">
        <v>1250</v>
      </c>
      <c r="F532" s="1"/>
      <c r="G532" s="1" t="s">
        <v>266</v>
      </c>
      <c r="H532" s="1"/>
      <c r="I532" s="1"/>
      <c r="J532" s="1"/>
      <c r="K532" s="1"/>
      <c r="L532" s="1"/>
      <c r="M532" s="1"/>
      <c r="N532" s="1"/>
      <c r="O532" s="1"/>
      <c r="P532" s="1"/>
      <c r="Q532" s="1"/>
      <c r="R532" s="1"/>
      <c r="S532" s="1762"/>
    </row>
    <row r="533" spans="1:19" ht="21.2" customHeight="1">
      <c r="A533" s="1"/>
      <c r="B533" s="1"/>
      <c r="C533" s="1" t="s">
        <v>282</v>
      </c>
      <c r="D533" s="1"/>
      <c r="E533" s="19">
        <f>E531*E532</f>
        <v>25000</v>
      </c>
      <c r="F533" s="1"/>
      <c r="G533" s="1" t="s">
        <v>262</v>
      </c>
      <c r="H533" s="1"/>
      <c r="I533" s="1"/>
      <c r="J533" s="1"/>
      <c r="K533" s="1"/>
      <c r="L533" s="1"/>
      <c r="M533" s="1"/>
      <c r="N533" s="1"/>
      <c r="O533" s="1"/>
      <c r="P533" s="1"/>
      <c r="Q533" s="1"/>
      <c r="R533" s="1"/>
      <c r="S533" s="1762"/>
    </row>
    <row r="534" spans="1:19" ht="21.2" customHeight="1">
      <c r="A534" s="1"/>
      <c r="B534" s="1"/>
      <c r="C534" s="1" t="s">
        <v>268</v>
      </c>
      <c r="D534" s="1"/>
      <c r="E534" s="9">
        <v>2</v>
      </c>
      <c r="F534" s="1"/>
      <c r="G534" s="1" t="s">
        <v>269</v>
      </c>
      <c r="H534" s="1"/>
      <c r="I534" s="1"/>
      <c r="J534" s="1"/>
      <c r="K534" s="1"/>
      <c r="L534" s="1"/>
      <c r="M534" s="1"/>
      <c r="N534" s="1"/>
      <c r="O534" s="1"/>
      <c r="P534" s="1"/>
      <c r="Q534" s="1"/>
      <c r="R534" s="1"/>
      <c r="S534" s="1762"/>
    </row>
    <row r="535" spans="1:19" ht="21.2" customHeight="1">
      <c r="A535" s="1"/>
      <c r="B535" s="1"/>
      <c r="C535" s="1" t="s">
        <v>270</v>
      </c>
      <c r="D535" s="1"/>
      <c r="E535" s="9">
        <v>3000</v>
      </c>
      <c r="F535" s="1"/>
      <c r="G535" s="1" t="s">
        <v>262</v>
      </c>
      <c r="H535" s="1"/>
      <c r="I535" s="1"/>
      <c r="J535" s="1"/>
      <c r="K535" s="1"/>
      <c r="L535" s="1"/>
      <c r="M535" s="1"/>
      <c r="N535" s="1"/>
      <c r="O535" s="1"/>
      <c r="P535" s="1"/>
      <c r="Q535" s="1"/>
      <c r="R535" s="1"/>
      <c r="S535" s="1762"/>
    </row>
    <row r="536" spans="1:19" ht="21.2" customHeight="1">
      <c r="A536" s="1"/>
      <c r="B536" s="1"/>
      <c r="C536" s="1" t="s">
        <v>271</v>
      </c>
      <c r="D536" s="1"/>
      <c r="E536" s="19">
        <f>E534*E535</f>
        <v>6000</v>
      </c>
      <c r="F536" s="1"/>
      <c r="G536" s="1" t="s">
        <v>262</v>
      </c>
      <c r="H536" s="1"/>
      <c r="I536" s="1"/>
      <c r="J536" s="1"/>
      <c r="K536" s="1"/>
      <c r="L536" s="1"/>
      <c r="M536" s="1"/>
      <c r="N536" s="1"/>
      <c r="O536" s="1"/>
      <c r="P536" s="1"/>
      <c r="Q536" s="1"/>
      <c r="R536" s="1"/>
      <c r="S536" s="1762"/>
    </row>
    <row r="537" spans="1:19" ht="21.2" customHeight="1">
      <c r="A537" s="1"/>
      <c r="B537" s="1"/>
      <c r="C537" s="1" t="s">
        <v>272</v>
      </c>
      <c r="D537" s="1"/>
      <c r="E537" s="78">
        <f>E524+E527+E530+E533+E536</f>
        <v>284000</v>
      </c>
      <c r="F537" s="1"/>
      <c r="G537" s="1" t="s">
        <v>262</v>
      </c>
      <c r="H537" s="1"/>
      <c r="I537" s="1"/>
      <c r="J537" s="1"/>
      <c r="K537" s="1"/>
      <c r="L537" s="1"/>
      <c r="M537" s="1"/>
      <c r="N537" s="1"/>
      <c r="O537" s="1"/>
      <c r="P537" s="1"/>
      <c r="Q537" s="1"/>
      <c r="R537" s="1"/>
      <c r="S537" s="1762"/>
    </row>
    <row r="538" spans="1:19" ht="21.2" customHeight="1">
      <c r="A538" s="1"/>
      <c r="B538" s="1"/>
      <c r="C538" s="1" t="s">
        <v>247</v>
      </c>
      <c r="D538" s="1"/>
      <c r="E538" s="1"/>
      <c r="F538" s="1" t="s">
        <v>24</v>
      </c>
      <c r="G538" s="79">
        <f>E537</f>
        <v>284000</v>
      </c>
      <c r="H538" s="1"/>
      <c r="I538" s="8" t="s">
        <v>21</v>
      </c>
      <c r="J538" s="1">
        <v>70</v>
      </c>
      <c r="K538" s="1"/>
      <c r="L538" s="8" t="s">
        <v>17</v>
      </c>
      <c r="M538" s="19">
        <v>100</v>
      </c>
      <c r="N538" s="1"/>
      <c r="O538" s="1"/>
      <c r="P538" s="8" t="s">
        <v>18</v>
      </c>
      <c r="Q538" s="78">
        <f>G538*J538/M538</f>
        <v>198800</v>
      </c>
      <c r="R538" s="1"/>
      <c r="S538" s="1762"/>
    </row>
    <row r="539" spans="1:19" ht="21.2" customHeight="1">
      <c r="A539" s="1"/>
      <c r="B539" s="1" t="s">
        <v>14</v>
      </c>
      <c r="C539" s="1" t="s">
        <v>14</v>
      </c>
      <c r="D539" s="1" t="s">
        <v>14</v>
      </c>
      <c r="E539" s="1" t="s">
        <v>14</v>
      </c>
      <c r="F539" s="1" t="s">
        <v>14</v>
      </c>
      <c r="G539" s="1" t="s">
        <v>14</v>
      </c>
      <c r="H539" s="1" t="s">
        <v>14</v>
      </c>
      <c r="I539" s="1" t="s">
        <v>14</v>
      </c>
      <c r="J539" s="1" t="s">
        <v>14</v>
      </c>
      <c r="K539" s="1" t="s">
        <v>14</v>
      </c>
      <c r="L539" s="1" t="s">
        <v>14</v>
      </c>
      <c r="M539" s="1" t="s">
        <v>14</v>
      </c>
      <c r="N539" s="1" t="s">
        <v>14</v>
      </c>
      <c r="O539" s="1" t="s">
        <v>14</v>
      </c>
      <c r="P539" s="1" t="s">
        <v>14</v>
      </c>
      <c r="Q539" s="1" t="s">
        <v>14</v>
      </c>
      <c r="R539" s="1" t="s">
        <v>14</v>
      </c>
      <c r="S539" s="1762"/>
    </row>
    <row r="540" spans="1:19" ht="21.2" customHeight="1">
      <c r="A540" s="1766" t="s">
        <v>299</v>
      </c>
      <c r="B540" s="1766"/>
      <c r="C540" s="1766"/>
      <c r="D540" s="1766"/>
      <c r="E540" s="1766"/>
      <c r="F540" s="1766"/>
      <c r="G540" s="1766"/>
      <c r="H540" s="1766"/>
      <c r="I540" s="1766"/>
      <c r="J540" s="1766"/>
      <c r="K540" s="1766"/>
      <c r="L540" s="1766"/>
      <c r="M540" s="1766"/>
      <c r="N540" s="1766"/>
      <c r="O540" s="1766"/>
      <c r="P540" s="1766"/>
      <c r="Q540" s="1766"/>
      <c r="R540" s="1766"/>
      <c r="S540" s="1762"/>
    </row>
    <row r="541" spans="1:19" ht="21.2" customHeight="1">
      <c r="A541" s="1"/>
      <c r="B541" s="1" t="s">
        <v>14</v>
      </c>
      <c r="C541" s="8" t="s">
        <v>22</v>
      </c>
      <c r="D541" s="8" t="s">
        <v>250</v>
      </c>
      <c r="E541" s="8"/>
      <c r="F541" s="1"/>
      <c r="G541" s="1765" t="s">
        <v>11</v>
      </c>
      <c r="H541" s="1765"/>
      <c r="I541" s="1765"/>
      <c r="J541" s="1765"/>
      <c r="K541" s="1765"/>
      <c r="L541" s="1765"/>
      <c r="M541" s="1765"/>
      <c r="N541" s="1765"/>
      <c r="O541" s="1765"/>
      <c r="P541" s="1765"/>
      <c r="Q541" s="1765"/>
      <c r="R541" s="1765"/>
      <c r="S541" s="1761" t="s">
        <v>300</v>
      </c>
    </row>
    <row r="542" spans="1:19" ht="21.2" customHeight="1">
      <c r="A542" s="1"/>
      <c r="B542" s="18" t="s">
        <v>23</v>
      </c>
      <c r="C542" s="19">
        <v>500000001</v>
      </c>
      <c r="D542" s="9">
        <v>36</v>
      </c>
      <c r="E542" s="15" t="s">
        <v>64</v>
      </c>
      <c r="F542" s="1" t="s">
        <v>24</v>
      </c>
      <c r="G542" s="15">
        <f>Q538</f>
        <v>198800</v>
      </c>
      <c r="H542" s="1"/>
      <c r="I542" s="8" t="s">
        <v>21</v>
      </c>
      <c r="J542" s="1">
        <v>100</v>
      </c>
      <c r="K542" s="1"/>
      <c r="L542" s="1" t="s">
        <v>17</v>
      </c>
      <c r="M542" s="15">
        <f>C542</f>
        <v>500000001</v>
      </c>
      <c r="N542" s="1" t="s">
        <v>14</v>
      </c>
      <c r="O542" s="8" t="s">
        <v>14</v>
      </c>
      <c r="P542" s="8" t="s">
        <v>18</v>
      </c>
      <c r="Q542" s="40">
        <f>ROUND(G542*J542/M542,4)</f>
        <v>3.9800000000000002E-2</v>
      </c>
      <c r="R542" s="1"/>
      <c r="S542" s="1762"/>
    </row>
    <row r="543" spans="1:19" ht="21.2" customHeight="1">
      <c r="A543" s="1"/>
      <c r="B543" s="1"/>
      <c r="C543" s="19">
        <v>1000000000</v>
      </c>
      <c r="D543" s="9">
        <v>40</v>
      </c>
      <c r="E543" s="15" t="s">
        <v>64</v>
      </c>
      <c r="F543" s="1" t="s">
        <v>24</v>
      </c>
      <c r="G543" s="15">
        <f>Q538</f>
        <v>198800</v>
      </c>
      <c r="H543" s="1"/>
      <c r="I543" s="8" t="s">
        <v>21</v>
      </c>
      <c r="J543" s="1">
        <v>100</v>
      </c>
      <c r="K543" s="1"/>
      <c r="L543" s="1" t="s">
        <v>17</v>
      </c>
      <c r="M543" s="15">
        <f>C543</f>
        <v>1000000000</v>
      </c>
      <c r="N543" s="1" t="s">
        <v>14</v>
      </c>
      <c r="O543" s="8" t="s">
        <v>14</v>
      </c>
      <c r="P543" s="8" t="s">
        <v>18</v>
      </c>
      <c r="Q543" s="40">
        <f>ROUND(G543*J543/M543,4)</f>
        <v>1.9900000000000001E-2</v>
      </c>
      <c r="R543" s="1"/>
      <c r="S543" s="1762"/>
    </row>
    <row r="544" spans="1:19" ht="21.2" customHeight="1">
      <c r="A544" s="1"/>
      <c r="B544" s="1"/>
      <c r="C544" s="1"/>
      <c r="D544" s="1"/>
      <c r="E544" s="1"/>
      <c r="F544" s="1"/>
      <c r="G544" s="1"/>
      <c r="H544" s="1"/>
      <c r="I544" s="1"/>
      <c r="J544" s="1"/>
      <c r="K544" s="1"/>
      <c r="L544" s="1"/>
      <c r="M544" s="41" t="s">
        <v>66</v>
      </c>
      <c r="N544" s="1"/>
      <c r="O544" s="1"/>
      <c r="P544" s="8" t="s">
        <v>18</v>
      </c>
      <c r="Q544" s="42">
        <f>ROUND((Q542+Q543)/2,4)</f>
        <v>2.9899999999999999E-2</v>
      </c>
      <c r="R544" s="1"/>
      <c r="S544" s="1762"/>
    </row>
    <row r="545" spans="1:19" ht="21.2" customHeight="1">
      <c r="A545" s="1"/>
      <c r="B545" s="50" t="s">
        <v>14</v>
      </c>
      <c r="C545" s="49" t="s">
        <v>301</v>
      </c>
      <c r="D545" s="1"/>
      <c r="E545" s="1"/>
      <c r="F545" s="1"/>
      <c r="G545" s="1"/>
      <c r="H545" s="1"/>
      <c r="I545" s="1"/>
      <c r="J545" s="1"/>
      <c r="K545" s="1"/>
      <c r="L545" s="1"/>
      <c r="M545" s="1"/>
      <c r="N545" s="1"/>
      <c r="O545" s="1"/>
      <c r="P545" s="1"/>
      <c r="Q545" s="1"/>
      <c r="R545" s="1"/>
      <c r="S545" s="1762"/>
    </row>
    <row r="546" spans="1:19" ht="21.2" customHeight="1">
      <c r="A546" s="1"/>
      <c r="B546" s="1"/>
      <c r="C546" s="1" t="s">
        <v>302</v>
      </c>
      <c r="D546" s="1"/>
      <c r="E546" s="1"/>
      <c r="F546" s="8" t="s">
        <v>24</v>
      </c>
      <c r="G546" s="21">
        <f>Q393</f>
        <v>2.6732999999999998</v>
      </c>
      <c r="H546" s="1"/>
      <c r="I546" s="1" t="s">
        <v>155</v>
      </c>
      <c r="J546" s="1"/>
      <c r="K546" s="1"/>
      <c r="L546" s="1"/>
      <c r="M546" s="1"/>
      <c r="N546" s="1"/>
      <c r="O546" s="1"/>
      <c r="P546" s="1"/>
      <c r="Q546" s="1"/>
      <c r="R546" s="1"/>
      <c r="S546" s="1762"/>
    </row>
    <row r="547" spans="1:19" ht="21.2" customHeight="1">
      <c r="A547" s="1"/>
      <c r="B547" s="1"/>
      <c r="C547" s="1" t="s">
        <v>303</v>
      </c>
      <c r="D547" s="1"/>
      <c r="E547" s="1"/>
      <c r="F547" s="8" t="s">
        <v>24</v>
      </c>
      <c r="G547" s="21">
        <f>Q412</f>
        <v>0.25940000000000002</v>
      </c>
      <c r="H547" s="1"/>
      <c r="I547" s="1" t="s">
        <v>155</v>
      </c>
      <c r="J547" s="1"/>
      <c r="K547" s="1"/>
      <c r="L547" s="1"/>
      <c r="M547" s="1"/>
      <c r="N547" s="1"/>
      <c r="O547" s="1"/>
      <c r="P547" s="1"/>
      <c r="Q547" s="1"/>
      <c r="R547" s="1"/>
      <c r="S547" s="1762"/>
    </row>
    <row r="548" spans="1:19" ht="21.2" customHeight="1">
      <c r="A548" s="1"/>
      <c r="B548" s="1"/>
      <c r="C548" s="1" t="s">
        <v>304</v>
      </c>
      <c r="D548" s="1"/>
      <c r="E548" s="1"/>
      <c r="F548" s="8" t="s">
        <v>24</v>
      </c>
      <c r="G548" s="21">
        <f>Q439</f>
        <v>0.29559999999999997</v>
      </c>
      <c r="H548" s="1"/>
      <c r="I548" s="1" t="s">
        <v>155</v>
      </c>
      <c r="J548" s="1"/>
      <c r="K548" s="1"/>
      <c r="L548" s="1"/>
      <c r="M548" s="1"/>
      <c r="N548" s="1"/>
      <c r="O548" s="1"/>
      <c r="P548" s="1"/>
      <c r="Q548" s="1"/>
      <c r="R548" s="1"/>
      <c r="S548" s="1762"/>
    </row>
    <row r="549" spans="1:19" ht="21.2" customHeight="1">
      <c r="A549" s="1"/>
      <c r="B549" s="1"/>
      <c r="C549" s="1" t="s">
        <v>305</v>
      </c>
      <c r="D549" s="1"/>
      <c r="E549" s="1"/>
      <c r="F549" s="8" t="s">
        <v>24</v>
      </c>
      <c r="G549" s="21">
        <f>Q467</f>
        <v>0.14699999999999999</v>
      </c>
      <c r="H549" s="1"/>
      <c r="I549" s="1" t="s">
        <v>155</v>
      </c>
      <c r="J549" s="1"/>
      <c r="K549" s="1"/>
      <c r="L549" s="1"/>
      <c r="M549" s="1"/>
      <c r="N549" s="1"/>
      <c r="O549" s="1"/>
      <c r="P549" s="1"/>
      <c r="Q549" s="1"/>
      <c r="R549" s="1"/>
      <c r="S549" s="1762"/>
    </row>
    <row r="550" spans="1:19" ht="21.2" customHeight="1">
      <c r="A550" s="1"/>
      <c r="B550" s="1"/>
      <c r="C550" s="1" t="s">
        <v>306</v>
      </c>
      <c r="D550" s="1"/>
      <c r="E550" s="1"/>
      <c r="F550" s="8" t="s">
        <v>24</v>
      </c>
      <c r="G550" s="21">
        <f>Q493</f>
        <v>7.0199999999999999E-2</v>
      </c>
      <c r="H550" s="1"/>
      <c r="I550" s="1" t="s">
        <v>155</v>
      </c>
      <c r="J550" s="1"/>
      <c r="K550" s="1"/>
      <c r="L550" s="1"/>
      <c r="M550" s="1"/>
      <c r="N550" s="1"/>
      <c r="O550" s="1"/>
      <c r="P550" s="1"/>
      <c r="Q550" s="1"/>
      <c r="R550" s="1"/>
      <c r="S550" s="1762"/>
    </row>
    <row r="551" spans="1:19" ht="21.2" customHeight="1">
      <c r="A551" s="1"/>
      <c r="B551" s="1"/>
      <c r="C551" s="1" t="s">
        <v>307</v>
      </c>
      <c r="D551" s="1"/>
      <c r="E551" s="1"/>
      <c r="F551" s="8" t="s">
        <v>24</v>
      </c>
      <c r="G551" s="21">
        <f>Q520</f>
        <v>4.19E-2</v>
      </c>
      <c r="H551" s="1"/>
      <c r="I551" s="1" t="s">
        <v>155</v>
      </c>
      <c r="J551" s="1"/>
      <c r="K551" s="1"/>
      <c r="L551" s="1"/>
      <c r="M551" s="1"/>
      <c r="N551" s="1"/>
      <c r="O551" s="1"/>
      <c r="P551" s="1"/>
      <c r="Q551" s="1"/>
      <c r="R551" s="1"/>
      <c r="S551" s="1762"/>
    </row>
    <row r="552" spans="1:19" ht="21.2" customHeight="1">
      <c r="A552" s="1"/>
      <c r="B552" s="1"/>
      <c r="C552" s="1" t="s">
        <v>308</v>
      </c>
      <c r="D552" s="1"/>
      <c r="E552" s="1"/>
      <c r="F552" s="8" t="s">
        <v>24</v>
      </c>
      <c r="G552" s="21">
        <f>Q544</f>
        <v>2.9899999999999999E-2</v>
      </c>
      <c r="H552" s="1"/>
      <c r="I552" s="1" t="s">
        <v>155</v>
      </c>
      <c r="J552" s="8"/>
      <c r="K552" s="8" t="s">
        <v>14</v>
      </c>
      <c r="L552" s="8"/>
      <c r="M552" s="72" t="s">
        <v>14</v>
      </c>
      <c r="N552" s="1"/>
      <c r="O552" s="1" t="s">
        <v>14</v>
      </c>
      <c r="P552" s="1"/>
      <c r="Q552" s="82" t="s">
        <v>14</v>
      </c>
      <c r="R552" s="1"/>
      <c r="S552" s="1762"/>
    </row>
    <row r="553" spans="1:19" ht="21.2" customHeight="1">
      <c r="A553" s="1"/>
      <c r="B553" s="83" t="s">
        <v>93</v>
      </c>
      <c r="C553" s="59" t="s">
        <v>309</v>
      </c>
      <c r="D553" s="60"/>
      <c r="E553" s="60"/>
      <c r="F553" s="60"/>
      <c r="G553" s="60"/>
      <c r="H553" s="60"/>
      <c r="I553" s="60"/>
      <c r="J553" s="60"/>
      <c r="K553" s="60"/>
      <c r="L553" s="60"/>
      <c r="M553" s="60"/>
      <c r="N553" s="60"/>
      <c r="O553" s="60"/>
      <c r="P553" s="60"/>
      <c r="Q553" s="60"/>
      <c r="R553" s="60"/>
      <c r="S553" s="1762"/>
    </row>
    <row r="554" spans="1:19" ht="21.2" customHeight="1">
      <c r="A554" s="1"/>
      <c r="B554" s="60" t="s">
        <v>14</v>
      </c>
      <c r="C554" s="60"/>
      <c r="D554" s="61" t="s">
        <v>22</v>
      </c>
      <c r="E554" s="61"/>
      <c r="F554" s="60"/>
      <c r="G554" s="84" t="s">
        <v>310</v>
      </c>
      <c r="H554" s="84"/>
      <c r="I554" s="84"/>
      <c r="J554" s="84"/>
      <c r="K554" s="84"/>
      <c r="L554" s="84"/>
      <c r="M554" s="84" t="s">
        <v>311</v>
      </c>
      <c r="N554" s="84"/>
      <c r="O554" s="84"/>
      <c r="P554" s="84"/>
      <c r="Q554" s="84" t="s">
        <v>48</v>
      </c>
      <c r="R554" s="84"/>
      <c r="S554" s="1762"/>
    </row>
    <row r="555" spans="1:19" ht="21.2" customHeight="1">
      <c r="A555" s="1"/>
      <c r="B555" s="60"/>
      <c r="C555" s="73" t="s">
        <v>23</v>
      </c>
      <c r="D555" s="74">
        <v>500000</v>
      </c>
      <c r="E555" s="60"/>
      <c r="F555" s="60" t="s">
        <v>24</v>
      </c>
      <c r="G555" s="76">
        <f>G546</f>
        <v>2.6732999999999998</v>
      </c>
      <c r="H555" s="61"/>
      <c r="I555" s="61"/>
      <c r="J555" s="61"/>
      <c r="K555" s="61" t="s">
        <v>245</v>
      </c>
      <c r="L555" s="61"/>
      <c r="M555" s="76">
        <f>Q346</f>
        <v>0.77700000000000002</v>
      </c>
      <c r="N555" s="60"/>
      <c r="O555" s="60" t="s">
        <v>18</v>
      </c>
      <c r="P555" s="60"/>
      <c r="Q555" s="62">
        <f t="shared" ref="Q555:Q566" si="11">G555+M555</f>
        <v>3.4502999999999999</v>
      </c>
      <c r="R555" s="60"/>
      <c r="S555" s="1762"/>
    </row>
    <row r="556" spans="1:19" ht="21.2" customHeight="1">
      <c r="A556" s="1"/>
      <c r="B556" s="60"/>
      <c r="C556" s="60"/>
      <c r="D556" s="74">
        <v>1000000</v>
      </c>
      <c r="E556" s="60"/>
      <c r="F556" s="60" t="s">
        <v>24</v>
      </c>
      <c r="G556" s="76">
        <f>G546</f>
        <v>2.6732999999999998</v>
      </c>
      <c r="H556" s="61"/>
      <c r="I556" s="61"/>
      <c r="J556" s="61"/>
      <c r="K556" s="61" t="s">
        <v>245</v>
      </c>
      <c r="L556" s="61"/>
      <c r="M556" s="76">
        <f>Q347</f>
        <v>0.77700000000000002</v>
      </c>
      <c r="N556" s="60"/>
      <c r="O556" s="60" t="s">
        <v>18</v>
      </c>
      <c r="P556" s="60"/>
      <c r="Q556" s="62">
        <f t="shared" si="11"/>
        <v>3.4502999999999999</v>
      </c>
      <c r="R556" s="60"/>
      <c r="S556" s="1762"/>
    </row>
    <row r="557" spans="1:19" ht="21.2" customHeight="1">
      <c r="A557" s="1"/>
      <c r="B557" s="60"/>
      <c r="C557" s="60"/>
      <c r="D557" s="74">
        <v>2000000</v>
      </c>
      <c r="E557" s="60"/>
      <c r="F557" s="60" t="s">
        <v>24</v>
      </c>
      <c r="G557" s="76">
        <f>G546</f>
        <v>2.6732999999999998</v>
      </c>
      <c r="H557" s="61"/>
      <c r="I557" s="61"/>
      <c r="J557" s="61"/>
      <c r="K557" s="61" t="s">
        <v>245</v>
      </c>
      <c r="L557" s="61"/>
      <c r="M557" s="76">
        <f>Q348</f>
        <v>0.51800000000000002</v>
      </c>
      <c r="N557" s="60"/>
      <c r="O557" s="60" t="s">
        <v>18</v>
      </c>
      <c r="P557" s="60"/>
      <c r="Q557" s="62">
        <f t="shared" si="11"/>
        <v>3.1913</v>
      </c>
      <c r="R557" s="60"/>
      <c r="S557" s="1762"/>
    </row>
    <row r="558" spans="1:19" ht="21.2" customHeight="1">
      <c r="A558" s="1"/>
      <c r="B558" s="60"/>
      <c r="C558" s="60"/>
      <c r="D558" s="74">
        <v>5000000</v>
      </c>
      <c r="E558" s="60"/>
      <c r="F558" s="60" t="s">
        <v>24</v>
      </c>
      <c r="G558" s="76">
        <f>G546</f>
        <v>2.6732999999999998</v>
      </c>
      <c r="H558" s="61"/>
      <c r="I558" s="61"/>
      <c r="J558" s="61"/>
      <c r="K558" s="61" t="s">
        <v>245</v>
      </c>
      <c r="L558" s="61"/>
      <c r="M558" s="76">
        <f>Q349</f>
        <v>0.38850000000000001</v>
      </c>
      <c r="N558" s="60"/>
      <c r="O558" s="60" t="s">
        <v>18</v>
      </c>
      <c r="P558" s="60"/>
      <c r="Q558" s="62">
        <f t="shared" si="11"/>
        <v>3.0617999999999999</v>
      </c>
      <c r="R558" s="60"/>
      <c r="S558" s="1762"/>
    </row>
    <row r="559" spans="1:19" ht="21.2" customHeight="1">
      <c r="A559" s="1"/>
      <c r="B559" s="60"/>
      <c r="C559" s="60"/>
      <c r="D559" s="74">
        <v>10000000</v>
      </c>
      <c r="E559" s="60"/>
      <c r="F559" s="60" t="s">
        <v>24</v>
      </c>
      <c r="G559" s="76">
        <f>G546</f>
        <v>2.6732999999999998</v>
      </c>
      <c r="H559" s="61"/>
      <c r="I559" s="61"/>
      <c r="J559" s="61"/>
      <c r="K559" s="61" t="s">
        <v>245</v>
      </c>
      <c r="L559" s="61"/>
      <c r="M559" s="76">
        <f>Q350</f>
        <v>0.31080000000000002</v>
      </c>
      <c r="N559" s="60"/>
      <c r="O559" s="60" t="s">
        <v>18</v>
      </c>
      <c r="P559" s="60"/>
      <c r="Q559" s="62">
        <f t="shared" si="11"/>
        <v>2.9840999999999998</v>
      </c>
      <c r="R559" s="60"/>
      <c r="S559" s="1762"/>
    </row>
    <row r="560" spans="1:19" ht="21.2" customHeight="1">
      <c r="A560" s="1"/>
      <c r="B560" s="60"/>
      <c r="C560" s="60"/>
      <c r="D560" s="74">
        <v>15000000</v>
      </c>
      <c r="E560" s="60"/>
      <c r="F560" s="60" t="s">
        <v>24</v>
      </c>
      <c r="G560" s="76">
        <f>G547</f>
        <v>0.25940000000000002</v>
      </c>
      <c r="H560" s="61"/>
      <c r="I560" s="61"/>
      <c r="J560" s="61"/>
      <c r="K560" s="61" t="s">
        <v>245</v>
      </c>
      <c r="L560" s="61"/>
      <c r="M560" s="76">
        <f t="shared" ref="M560:M566" si="12">Q354</f>
        <v>0.31080000000000002</v>
      </c>
      <c r="N560" s="60"/>
      <c r="O560" s="60" t="s">
        <v>18</v>
      </c>
      <c r="P560" s="60"/>
      <c r="Q560" s="62">
        <f t="shared" si="11"/>
        <v>0.57020000000000004</v>
      </c>
      <c r="R560" s="60"/>
      <c r="S560" s="1762"/>
    </row>
    <row r="561" spans="1:19" ht="21.2" customHeight="1">
      <c r="A561" s="1"/>
      <c r="B561" s="60"/>
      <c r="C561" s="60"/>
      <c r="D561" s="74">
        <v>20000000</v>
      </c>
      <c r="E561" s="60"/>
      <c r="F561" s="60" t="s">
        <v>24</v>
      </c>
      <c r="G561" s="76">
        <f>G547</f>
        <v>0.25940000000000002</v>
      </c>
      <c r="H561" s="61"/>
      <c r="I561" s="61"/>
      <c r="J561" s="61"/>
      <c r="K561" s="61" t="s">
        <v>245</v>
      </c>
      <c r="L561" s="61"/>
      <c r="M561" s="76">
        <f t="shared" si="12"/>
        <v>0.29139999999999999</v>
      </c>
      <c r="N561" s="60"/>
      <c r="O561" s="60" t="s">
        <v>18</v>
      </c>
      <c r="P561" s="60"/>
      <c r="Q561" s="62">
        <f t="shared" si="11"/>
        <v>0.55079999999999996</v>
      </c>
      <c r="R561" s="60"/>
      <c r="S561" s="1762"/>
    </row>
    <row r="562" spans="1:19" ht="21.2" customHeight="1">
      <c r="A562" s="1"/>
      <c r="B562" s="60"/>
      <c r="C562" s="60"/>
      <c r="D562" s="74">
        <v>25000000</v>
      </c>
      <c r="E562" s="60"/>
      <c r="F562" s="60" t="s">
        <v>24</v>
      </c>
      <c r="G562" s="76">
        <f>G547</f>
        <v>0.25940000000000002</v>
      </c>
      <c r="H562" s="61"/>
      <c r="I562" s="61"/>
      <c r="J562" s="61"/>
      <c r="K562" s="61" t="s">
        <v>245</v>
      </c>
      <c r="L562" s="61"/>
      <c r="M562" s="76">
        <f t="shared" si="12"/>
        <v>0.29139999999999999</v>
      </c>
      <c r="N562" s="60"/>
      <c r="O562" s="60" t="s">
        <v>18</v>
      </c>
      <c r="P562" s="60"/>
      <c r="Q562" s="62">
        <f t="shared" si="11"/>
        <v>0.55079999999999996</v>
      </c>
      <c r="R562" s="60"/>
      <c r="S562" s="1762"/>
    </row>
    <row r="563" spans="1:19" ht="21.2" customHeight="1">
      <c r="A563" s="1"/>
      <c r="B563" s="60"/>
      <c r="C563" s="60"/>
      <c r="D563" s="74">
        <v>30000000</v>
      </c>
      <c r="E563" s="60"/>
      <c r="F563" s="60" t="s">
        <v>24</v>
      </c>
      <c r="G563" s="76">
        <f>G548</f>
        <v>0.29559999999999997</v>
      </c>
      <c r="H563" s="61"/>
      <c r="I563" s="61"/>
      <c r="J563" s="61"/>
      <c r="K563" s="61" t="s">
        <v>245</v>
      </c>
      <c r="L563" s="61"/>
      <c r="M563" s="76">
        <f t="shared" si="12"/>
        <v>0.2742</v>
      </c>
      <c r="N563" s="60"/>
      <c r="O563" s="60" t="s">
        <v>18</v>
      </c>
      <c r="P563" s="60"/>
      <c r="Q563" s="62">
        <f t="shared" si="11"/>
        <v>0.56979999999999997</v>
      </c>
      <c r="R563" s="60"/>
      <c r="S563" s="1762"/>
    </row>
    <row r="564" spans="1:19" ht="21.2" customHeight="1">
      <c r="A564" s="1"/>
      <c r="B564" s="73" t="s">
        <v>14</v>
      </c>
      <c r="C564" s="60"/>
      <c r="D564" s="74">
        <v>40000000</v>
      </c>
      <c r="E564" s="60"/>
      <c r="F564" s="60" t="s">
        <v>24</v>
      </c>
      <c r="G564" s="76">
        <f>G548</f>
        <v>0.29559999999999997</v>
      </c>
      <c r="H564" s="61"/>
      <c r="I564" s="61"/>
      <c r="J564" s="61"/>
      <c r="K564" s="61" t="s">
        <v>245</v>
      </c>
      <c r="L564" s="61"/>
      <c r="M564" s="76">
        <f t="shared" si="12"/>
        <v>0.2742</v>
      </c>
      <c r="N564" s="60"/>
      <c r="O564" s="60" t="s">
        <v>18</v>
      </c>
      <c r="P564" s="60"/>
      <c r="Q564" s="62">
        <f t="shared" si="11"/>
        <v>0.56979999999999997</v>
      </c>
      <c r="R564" s="60"/>
      <c r="S564" s="1762"/>
    </row>
    <row r="565" spans="1:19" ht="21.2" customHeight="1">
      <c r="A565" s="1"/>
      <c r="B565" s="60"/>
      <c r="C565" s="60"/>
      <c r="D565" s="74">
        <v>50000000</v>
      </c>
      <c r="E565" s="60"/>
      <c r="F565" s="60" t="s">
        <v>24</v>
      </c>
      <c r="G565" s="76">
        <f>G548</f>
        <v>0.29559999999999997</v>
      </c>
      <c r="H565" s="61"/>
      <c r="I565" s="61"/>
      <c r="J565" s="61"/>
      <c r="K565" s="61" t="s">
        <v>245</v>
      </c>
      <c r="L565" s="61"/>
      <c r="M565" s="76">
        <f t="shared" si="12"/>
        <v>0.25900000000000001</v>
      </c>
      <c r="N565" s="60"/>
      <c r="O565" s="60" t="s">
        <v>18</v>
      </c>
      <c r="P565" s="60"/>
      <c r="Q565" s="62">
        <f t="shared" si="11"/>
        <v>0.55459999999999998</v>
      </c>
      <c r="R565" s="60"/>
      <c r="S565" s="1762"/>
    </row>
    <row r="566" spans="1:19" ht="21.2" customHeight="1">
      <c r="A566" s="1"/>
      <c r="B566" s="60" t="s">
        <v>14</v>
      </c>
      <c r="C566" s="60"/>
      <c r="D566" s="74">
        <v>60000000</v>
      </c>
      <c r="E566" s="60"/>
      <c r="F566" s="60" t="s">
        <v>24</v>
      </c>
      <c r="G566" s="76">
        <f>G549</f>
        <v>0.14699999999999999</v>
      </c>
      <c r="H566" s="61"/>
      <c r="I566" s="61"/>
      <c r="J566" s="61"/>
      <c r="K566" s="61" t="s">
        <v>245</v>
      </c>
      <c r="L566" s="61"/>
      <c r="M566" s="76">
        <f t="shared" si="12"/>
        <v>0.25900000000000001</v>
      </c>
      <c r="N566" s="60"/>
      <c r="O566" s="60" t="s">
        <v>18</v>
      </c>
      <c r="P566" s="60"/>
      <c r="Q566" s="62">
        <f t="shared" si="11"/>
        <v>0.40600000000000003</v>
      </c>
      <c r="R566" s="60"/>
      <c r="S566" s="1762"/>
    </row>
    <row r="567" spans="1:19" ht="21.2" customHeight="1">
      <c r="A567" s="1766" t="s">
        <v>312</v>
      </c>
      <c r="B567" s="1766"/>
      <c r="C567" s="1766"/>
      <c r="D567" s="1766"/>
      <c r="E567" s="1766"/>
      <c r="F567" s="1766"/>
      <c r="G567" s="1766"/>
      <c r="H567" s="1766"/>
      <c r="I567" s="1766"/>
      <c r="J567" s="1766"/>
      <c r="K567" s="1766"/>
      <c r="L567" s="1766"/>
      <c r="M567" s="1766"/>
      <c r="N567" s="1766"/>
      <c r="O567" s="1766"/>
      <c r="P567" s="1766"/>
      <c r="Q567" s="1766"/>
      <c r="R567" s="1766"/>
      <c r="S567" s="1762"/>
    </row>
    <row r="568" spans="1:19" ht="21.2" customHeight="1">
      <c r="A568" s="1"/>
      <c r="B568" s="60" t="s">
        <v>14</v>
      </c>
      <c r="C568" s="60" t="s">
        <v>14</v>
      </c>
      <c r="D568" s="60" t="s">
        <v>14</v>
      </c>
      <c r="E568" s="60" t="s">
        <v>14</v>
      </c>
      <c r="F568" s="60" t="s">
        <v>14</v>
      </c>
      <c r="G568" s="60" t="s">
        <v>14</v>
      </c>
      <c r="H568" s="60" t="s">
        <v>14</v>
      </c>
      <c r="I568" s="60" t="s">
        <v>14</v>
      </c>
      <c r="J568" s="60" t="s">
        <v>14</v>
      </c>
      <c r="K568" s="60" t="s">
        <v>14</v>
      </c>
      <c r="L568" s="60" t="s">
        <v>14</v>
      </c>
      <c r="M568" s="60" t="s">
        <v>14</v>
      </c>
      <c r="N568" s="60" t="s">
        <v>14</v>
      </c>
      <c r="O568" s="60" t="s">
        <v>14</v>
      </c>
      <c r="P568" s="60" t="s">
        <v>14</v>
      </c>
      <c r="Q568" s="60" t="s">
        <v>14</v>
      </c>
      <c r="R568" s="60" t="s">
        <v>14</v>
      </c>
      <c r="S568" s="1761" t="s">
        <v>313</v>
      </c>
    </row>
    <row r="569" spans="1:19" ht="21.2" customHeight="1">
      <c r="A569" s="1"/>
      <c r="B569" s="60" t="s">
        <v>14</v>
      </c>
      <c r="C569" s="60"/>
      <c r="D569" s="61" t="s">
        <v>22</v>
      </c>
      <c r="E569" s="61"/>
      <c r="F569" s="60"/>
      <c r="G569" s="84" t="s">
        <v>310</v>
      </c>
      <c r="H569" s="84"/>
      <c r="I569" s="84"/>
      <c r="J569" s="84"/>
      <c r="K569" s="84"/>
      <c r="L569" s="84"/>
      <c r="M569" s="84" t="s">
        <v>311</v>
      </c>
      <c r="N569" s="84"/>
      <c r="O569" s="84"/>
      <c r="P569" s="84"/>
      <c r="Q569" s="84" t="s">
        <v>48</v>
      </c>
      <c r="R569" s="84"/>
      <c r="S569" s="1762"/>
    </row>
    <row r="570" spans="1:19" ht="21.2" customHeight="1">
      <c r="A570" s="1"/>
      <c r="B570" s="60"/>
      <c r="C570" s="73" t="s">
        <v>23</v>
      </c>
      <c r="D570" s="74">
        <v>70000000</v>
      </c>
      <c r="E570" s="60"/>
      <c r="F570" s="60" t="s">
        <v>24</v>
      </c>
      <c r="G570" s="76">
        <f>G549</f>
        <v>0.14699999999999999</v>
      </c>
      <c r="H570" s="61"/>
      <c r="I570" s="61"/>
      <c r="J570" s="61"/>
      <c r="K570" s="61" t="s">
        <v>245</v>
      </c>
      <c r="L570" s="61"/>
      <c r="M570" s="76">
        <f t="shared" ref="M570:M581" si="13">Q361</f>
        <v>0.2331</v>
      </c>
      <c r="N570" s="60"/>
      <c r="O570" s="60" t="s">
        <v>18</v>
      </c>
      <c r="P570" s="60"/>
      <c r="Q570" s="62">
        <f t="shared" ref="Q570:Q581" si="14">G570+M570</f>
        <v>0.38009999999999999</v>
      </c>
      <c r="R570" s="60"/>
      <c r="S570" s="1762"/>
    </row>
    <row r="571" spans="1:19" ht="21.2" customHeight="1">
      <c r="A571" s="1"/>
      <c r="B571" s="60"/>
      <c r="C571" s="60"/>
      <c r="D571" s="74">
        <v>80000000</v>
      </c>
      <c r="E571" s="60"/>
      <c r="F571" s="60" t="s">
        <v>24</v>
      </c>
      <c r="G571" s="76">
        <f>G549</f>
        <v>0.14699999999999999</v>
      </c>
      <c r="H571" s="61"/>
      <c r="I571" s="61"/>
      <c r="J571" s="61"/>
      <c r="K571" s="61" t="s">
        <v>245</v>
      </c>
      <c r="L571" s="61"/>
      <c r="M571" s="76">
        <f t="shared" si="13"/>
        <v>0.2331</v>
      </c>
      <c r="N571" s="60"/>
      <c r="O571" s="60" t="s">
        <v>18</v>
      </c>
      <c r="P571" s="60"/>
      <c r="Q571" s="62">
        <f t="shared" si="14"/>
        <v>0.38009999999999999</v>
      </c>
      <c r="R571" s="60"/>
      <c r="S571" s="1762"/>
    </row>
    <row r="572" spans="1:19" ht="21.2" customHeight="1">
      <c r="A572" s="1"/>
      <c r="B572" s="60"/>
      <c r="C572" s="60"/>
      <c r="D572" s="74">
        <v>90000000</v>
      </c>
      <c r="E572" s="60"/>
      <c r="F572" s="60" t="s">
        <v>24</v>
      </c>
      <c r="G572" s="76">
        <f>G549</f>
        <v>0.14699999999999999</v>
      </c>
      <c r="H572" s="61"/>
      <c r="I572" s="61"/>
      <c r="J572" s="61"/>
      <c r="K572" s="61" t="s">
        <v>245</v>
      </c>
      <c r="L572" s="61"/>
      <c r="M572" s="76">
        <f t="shared" si="13"/>
        <v>0.2331</v>
      </c>
      <c r="N572" s="60"/>
      <c r="O572" s="60" t="s">
        <v>18</v>
      </c>
      <c r="P572" s="60"/>
      <c r="Q572" s="62">
        <f t="shared" si="14"/>
        <v>0.38009999999999999</v>
      </c>
      <c r="R572" s="60"/>
      <c r="S572" s="1762"/>
    </row>
    <row r="573" spans="1:19" ht="21.2" customHeight="1">
      <c r="A573" s="1"/>
      <c r="B573" s="60"/>
      <c r="C573" s="60"/>
      <c r="D573" s="74">
        <v>100000000</v>
      </c>
      <c r="E573" s="60"/>
      <c r="F573" s="60" t="s">
        <v>24</v>
      </c>
      <c r="G573" s="76">
        <f>G549</f>
        <v>0.14699999999999999</v>
      </c>
      <c r="H573" s="61"/>
      <c r="I573" s="61"/>
      <c r="J573" s="61"/>
      <c r="K573" s="61" t="s">
        <v>245</v>
      </c>
      <c r="L573" s="61"/>
      <c r="M573" s="76">
        <f t="shared" si="13"/>
        <v>0.2331</v>
      </c>
      <c r="N573" s="60"/>
      <c r="O573" s="60" t="s">
        <v>18</v>
      </c>
      <c r="P573" s="60"/>
      <c r="Q573" s="62">
        <f t="shared" si="14"/>
        <v>0.38009999999999999</v>
      </c>
      <c r="R573" s="60"/>
      <c r="S573" s="1762"/>
    </row>
    <row r="574" spans="1:19" ht="21.2" customHeight="1">
      <c r="A574" s="1"/>
      <c r="B574" s="60"/>
      <c r="C574" s="60"/>
      <c r="D574" s="74">
        <v>150000000</v>
      </c>
      <c r="E574" s="60"/>
      <c r="F574" s="60" t="s">
        <v>24</v>
      </c>
      <c r="G574" s="76">
        <f>G550</f>
        <v>7.0199999999999999E-2</v>
      </c>
      <c r="H574" s="61"/>
      <c r="I574" s="61"/>
      <c r="J574" s="61"/>
      <c r="K574" s="61" t="s">
        <v>245</v>
      </c>
      <c r="L574" s="61"/>
      <c r="M574" s="76">
        <f t="shared" si="13"/>
        <v>0.21190000000000001</v>
      </c>
      <c r="N574" s="60"/>
      <c r="O574" s="60" t="s">
        <v>18</v>
      </c>
      <c r="P574" s="60"/>
      <c r="Q574" s="62">
        <f t="shared" si="14"/>
        <v>0.28210000000000002</v>
      </c>
      <c r="R574" s="60"/>
      <c r="S574" s="1762"/>
    </row>
    <row r="575" spans="1:19" ht="21.2" customHeight="1">
      <c r="A575" s="1"/>
      <c r="B575" s="60"/>
      <c r="C575" s="60"/>
      <c r="D575" s="74">
        <v>200000000</v>
      </c>
      <c r="E575" s="60"/>
      <c r="F575" s="60" t="s">
        <v>24</v>
      </c>
      <c r="G575" s="76">
        <f>G550</f>
        <v>7.0199999999999999E-2</v>
      </c>
      <c r="H575" s="61"/>
      <c r="I575" s="61"/>
      <c r="J575" s="61"/>
      <c r="K575" s="61" t="s">
        <v>245</v>
      </c>
      <c r="L575" s="61"/>
      <c r="M575" s="76">
        <f t="shared" si="13"/>
        <v>0.1943</v>
      </c>
      <c r="N575" s="60"/>
      <c r="O575" s="60" t="s">
        <v>18</v>
      </c>
      <c r="P575" s="60"/>
      <c r="Q575" s="62">
        <f t="shared" si="14"/>
        <v>0.26450000000000001</v>
      </c>
      <c r="R575" s="60"/>
      <c r="S575" s="1762"/>
    </row>
    <row r="576" spans="1:19" ht="21.2" customHeight="1">
      <c r="A576" s="1"/>
      <c r="B576" s="60"/>
      <c r="C576" s="60"/>
      <c r="D576" s="74">
        <v>250000000</v>
      </c>
      <c r="E576" s="60"/>
      <c r="F576" s="60" t="s">
        <v>24</v>
      </c>
      <c r="G576" s="76">
        <f>G550</f>
        <v>7.0199999999999999E-2</v>
      </c>
      <c r="H576" s="61"/>
      <c r="I576" s="61"/>
      <c r="J576" s="61"/>
      <c r="K576" s="61" t="s">
        <v>245</v>
      </c>
      <c r="L576" s="61"/>
      <c r="M576" s="76">
        <f t="shared" si="13"/>
        <v>0.16650000000000001</v>
      </c>
      <c r="N576" s="60"/>
      <c r="O576" s="60" t="s">
        <v>18</v>
      </c>
      <c r="P576" s="60"/>
      <c r="Q576" s="62">
        <f t="shared" si="14"/>
        <v>0.23670000000000002</v>
      </c>
      <c r="R576" s="60"/>
      <c r="S576" s="1762"/>
    </row>
    <row r="577" spans="1:19" ht="21.2" customHeight="1">
      <c r="A577" s="1"/>
      <c r="B577" s="60"/>
      <c r="C577" s="60"/>
      <c r="D577" s="74">
        <v>300000000</v>
      </c>
      <c r="E577" s="60"/>
      <c r="F577" s="60" t="s">
        <v>24</v>
      </c>
      <c r="G577" s="76">
        <f>G550</f>
        <v>7.0199999999999999E-2</v>
      </c>
      <c r="H577" s="61"/>
      <c r="I577" s="61"/>
      <c r="J577" s="61"/>
      <c r="K577" s="61" t="s">
        <v>245</v>
      </c>
      <c r="L577" s="61"/>
      <c r="M577" s="76">
        <f t="shared" si="13"/>
        <v>0.15540000000000001</v>
      </c>
      <c r="N577" s="60"/>
      <c r="O577" s="60" t="s">
        <v>18</v>
      </c>
      <c r="P577" s="60"/>
      <c r="Q577" s="62">
        <f t="shared" si="14"/>
        <v>0.22560000000000002</v>
      </c>
      <c r="R577" s="60"/>
      <c r="S577" s="1762"/>
    </row>
    <row r="578" spans="1:19" ht="21.2" customHeight="1">
      <c r="A578" s="1"/>
      <c r="B578" s="60"/>
      <c r="C578" s="60"/>
      <c r="D578" s="74">
        <v>350000000</v>
      </c>
      <c r="E578" s="60"/>
      <c r="F578" s="60" t="s">
        <v>24</v>
      </c>
      <c r="G578" s="76">
        <f>G551</f>
        <v>4.19E-2</v>
      </c>
      <c r="H578" s="61"/>
      <c r="I578" s="61"/>
      <c r="J578" s="61"/>
      <c r="K578" s="61" t="s">
        <v>245</v>
      </c>
      <c r="L578" s="61"/>
      <c r="M578" s="76">
        <f t="shared" si="13"/>
        <v>0.1457</v>
      </c>
      <c r="N578" s="60"/>
      <c r="O578" s="60" t="s">
        <v>18</v>
      </c>
      <c r="P578" s="60"/>
      <c r="Q578" s="62">
        <f t="shared" si="14"/>
        <v>0.18759999999999999</v>
      </c>
      <c r="R578" s="60"/>
      <c r="S578" s="1762"/>
    </row>
    <row r="579" spans="1:19" ht="21.2" customHeight="1">
      <c r="A579" s="1"/>
      <c r="B579" s="60"/>
      <c r="C579" s="60"/>
      <c r="D579" s="74">
        <v>400000000</v>
      </c>
      <c r="E579" s="60"/>
      <c r="F579" s="60" t="s">
        <v>24</v>
      </c>
      <c r="G579" s="76">
        <f>G551</f>
        <v>4.19E-2</v>
      </c>
      <c r="H579" s="61"/>
      <c r="I579" s="61"/>
      <c r="J579" s="61"/>
      <c r="K579" s="61" t="s">
        <v>245</v>
      </c>
      <c r="L579" s="61"/>
      <c r="M579" s="76">
        <f t="shared" si="13"/>
        <v>0.1295</v>
      </c>
      <c r="N579" s="60"/>
      <c r="O579" s="60" t="s">
        <v>18</v>
      </c>
      <c r="P579" s="60"/>
      <c r="Q579" s="62">
        <f t="shared" si="14"/>
        <v>0.1714</v>
      </c>
      <c r="R579" s="60"/>
      <c r="S579" s="1762"/>
    </row>
    <row r="580" spans="1:19" ht="21.2" customHeight="1">
      <c r="A580" s="1"/>
      <c r="B580" s="60"/>
      <c r="C580" s="60"/>
      <c r="D580" s="74">
        <v>500000000</v>
      </c>
      <c r="E580" s="60"/>
      <c r="F580" s="60" t="s">
        <v>24</v>
      </c>
      <c r="G580" s="76">
        <f>G551</f>
        <v>4.19E-2</v>
      </c>
      <c r="H580" s="61"/>
      <c r="I580" s="61"/>
      <c r="J580" s="61"/>
      <c r="K580" s="61" t="s">
        <v>245</v>
      </c>
      <c r="L580" s="61"/>
      <c r="M580" s="76">
        <f t="shared" si="13"/>
        <v>0.1295</v>
      </c>
      <c r="N580" s="60"/>
      <c r="O580" s="60" t="s">
        <v>18</v>
      </c>
      <c r="P580" s="60"/>
      <c r="Q580" s="62">
        <f t="shared" si="14"/>
        <v>0.1714</v>
      </c>
      <c r="R580" s="60"/>
      <c r="S580" s="1762"/>
    </row>
    <row r="581" spans="1:19" ht="21.2" customHeight="1">
      <c r="A581" s="1"/>
      <c r="B581" s="60"/>
      <c r="C581" s="60"/>
      <c r="D581" s="74">
        <v>1000000000</v>
      </c>
      <c r="E581" s="60"/>
      <c r="F581" s="60" t="s">
        <v>24</v>
      </c>
      <c r="G581" s="76">
        <f>G552</f>
        <v>2.9899999999999999E-2</v>
      </c>
      <c r="H581" s="61"/>
      <c r="I581" s="61"/>
      <c r="J581" s="61"/>
      <c r="K581" s="61" t="s">
        <v>245</v>
      </c>
      <c r="L581" s="61"/>
      <c r="M581" s="76">
        <f t="shared" si="13"/>
        <v>0.1166</v>
      </c>
      <c r="N581" s="60"/>
      <c r="O581" s="60" t="s">
        <v>18</v>
      </c>
      <c r="P581" s="60"/>
      <c r="Q581" s="62">
        <f t="shared" si="14"/>
        <v>0.14649999999999999</v>
      </c>
      <c r="R581" s="60"/>
      <c r="S581" s="1762"/>
    </row>
    <row r="582" spans="1:19" ht="21.2" customHeight="1">
      <c r="A582" s="1"/>
      <c r="B582" s="1"/>
      <c r="C582" s="1"/>
      <c r="D582" s="1"/>
      <c r="E582" s="1"/>
      <c r="F582" s="1"/>
      <c r="G582" s="1"/>
      <c r="H582" s="1"/>
      <c r="I582" s="1"/>
      <c r="J582" s="1"/>
      <c r="K582" s="1"/>
      <c r="L582" s="1"/>
      <c r="M582" s="1"/>
      <c r="N582" s="1"/>
      <c r="O582" s="1"/>
      <c r="P582" s="1"/>
      <c r="Q582" s="1"/>
      <c r="R582" s="1"/>
      <c r="S582" s="1762"/>
    </row>
    <row r="583" spans="1:19" ht="21.2" customHeight="1">
      <c r="A583" s="85"/>
      <c r="B583" s="86" t="s">
        <v>314</v>
      </c>
      <c r="C583" s="86" t="s">
        <v>315</v>
      </c>
      <c r="D583" s="85"/>
      <c r="E583" s="85"/>
      <c r="F583" s="85"/>
      <c r="G583" s="85"/>
      <c r="H583" s="85"/>
      <c r="I583" s="85"/>
      <c r="J583" s="85"/>
      <c r="K583" s="85"/>
      <c r="L583" s="85"/>
      <c r="M583" s="85"/>
      <c r="N583" s="85"/>
      <c r="O583" s="85"/>
      <c r="P583" s="85"/>
      <c r="Q583" s="85"/>
      <c r="R583" s="85"/>
      <c r="S583" s="1762"/>
    </row>
    <row r="584" spans="1:19" ht="21.2" customHeight="1">
      <c r="A584" s="85"/>
      <c r="B584" s="85" t="s">
        <v>316</v>
      </c>
      <c r="C584" s="87" t="s">
        <v>223</v>
      </c>
      <c r="D584" s="85"/>
      <c r="E584" s="85"/>
      <c r="F584" s="85"/>
      <c r="G584" s="85"/>
      <c r="H584" s="85"/>
      <c r="I584" s="85"/>
      <c r="J584" s="85"/>
      <c r="K584" s="85"/>
      <c r="L584" s="85"/>
      <c r="M584" s="85"/>
      <c r="N584" s="85"/>
      <c r="O584" s="85"/>
      <c r="P584" s="85"/>
      <c r="Q584" s="85"/>
      <c r="R584" s="85"/>
      <c r="S584" s="1762"/>
    </row>
    <row r="585" spans="1:19" ht="21.2" customHeight="1">
      <c r="A585" s="85"/>
      <c r="B585" s="85"/>
      <c r="C585" s="85" t="s">
        <v>317</v>
      </c>
      <c r="D585" s="85"/>
      <c r="E585" s="85"/>
      <c r="F585" s="85"/>
      <c r="G585" s="85"/>
      <c r="H585" s="85"/>
      <c r="I585" s="85"/>
      <c r="J585" s="85"/>
      <c r="K585" s="85"/>
      <c r="L585" s="85"/>
      <c r="M585" s="85"/>
      <c r="N585" s="85"/>
      <c r="O585" s="85"/>
      <c r="P585" s="85"/>
      <c r="Q585" s="85"/>
      <c r="R585" s="85"/>
      <c r="S585" s="1762"/>
    </row>
    <row r="586" spans="1:19" ht="21.2" customHeight="1">
      <c r="A586" s="1"/>
      <c r="B586" s="1"/>
      <c r="C586" s="1" t="s">
        <v>318</v>
      </c>
      <c r="D586" s="1"/>
      <c r="E586" s="81">
        <f>120/1000</f>
        <v>0.12</v>
      </c>
      <c r="F586" s="1"/>
      <c r="G586" s="1" t="s">
        <v>319</v>
      </c>
      <c r="H586" s="1"/>
      <c r="I586" s="1"/>
      <c r="J586" s="1"/>
      <c r="K586" s="1"/>
      <c r="L586" s="1"/>
      <c r="M586" s="1"/>
      <c r="N586" s="1"/>
      <c r="O586" s="1"/>
      <c r="P586" s="1"/>
      <c r="Q586" s="1"/>
      <c r="R586" s="1"/>
      <c r="S586" s="1762"/>
    </row>
    <row r="587" spans="1:19" ht="21.2" customHeight="1">
      <c r="A587" s="1"/>
      <c r="B587" s="1"/>
      <c r="C587" s="1" t="s">
        <v>320</v>
      </c>
      <c r="D587" s="1"/>
      <c r="E587" s="88">
        <f>0.3/180</f>
        <v>1.6666666666666666E-3</v>
      </c>
      <c r="F587" s="1"/>
      <c r="G587" s="1" t="s">
        <v>231</v>
      </c>
      <c r="H587" s="1"/>
      <c r="I587" s="1" t="s">
        <v>321</v>
      </c>
      <c r="J587" s="1"/>
      <c r="K587" s="1"/>
      <c r="L587" s="1"/>
      <c r="M587" s="1"/>
      <c r="N587" s="1"/>
      <c r="O587" s="1"/>
      <c r="P587" s="1"/>
      <c r="Q587" s="1"/>
      <c r="R587" s="1"/>
      <c r="S587" s="1762"/>
    </row>
    <row r="588" spans="1:19" ht="21.2" customHeight="1">
      <c r="A588" s="1"/>
      <c r="B588" s="1"/>
      <c r="C588" s="1" t="s">
        <v>322</v>
      </c>
      <c r="D588" s="1"/>
      <c r="E588" s="89">
        <v>14.4</v>
      </c>
      <c r="F588" s="1"/>
      <c r="G588" s="14" t="s">
        <v>323</v>
      </c>
      <c r="H588" s="1"/>
      <c r="I588" s="1"/>
      <c r="J588" s="1"/>
      <c r="K588" s="1"/>
      <c r="L588" s="1"/>
      <c r="M588" s="1"/>
      <c r="N588" s="1"/>
      <c r="O588" s="1"/>
      <c r="P588" s="1"/>
      <c r="Q588" s="1"/>
      <c r="R588" s="1"/>
      <c r="S588" s="1762"/>
    </row>
    <row r="589" spans="1:19" ht="21.2" customHeight="1">
      <c r="A589" s="1"/>
      <c r="B589" s="1"/>
      <c r="C589" s="1" t="s">
        <v>324</v>
      </c>
      <c r="D589" s="1"/>
      <c r="E589" s="1"/>
      <c r="F589" s="1" t="s">
        <v>24</v>
      </c>
      <c r="G589" s="14">
        <f>E587</f>
        <v>1.6666666666666666E-3</v>
      </c>
      <c r="H589" s="1"/>
      <c r="I589" s="8" t="s">
        <v>21</v>
      </c>
      <c r="J589" s="1">
        <f>E586</f>
        <v>0.12</v>
      </c>
      <c r="K589" s="1"/>
      <c r="L589" s="1" t="s">
        <v>18</v>
      </c>
      <c r="M589" s="90">
        <f>G589*J589</f>
        <v>1.9999999999999998E-4</v>
      </c>
      <c r="N589" s="1" t="s">
        <v>325</v>
      </c>
      <c r="O589" s="1"/>
      <c r="P589" s="1"/>
      <c r="Q589" s="1"/>
      <c r="R589" s="1"/>
      <c r="S589" s="1762"/>
    </row>
    <row r="590" spans="1:19" ht="21.2" customHeight="1">
      <c r="A590" s="1"/>
      <c r="B590" s="1"/>
      <c r="C590" s="1" t="s">
        <v>326</v>
      </c>
      <c r="D590" s="1"/>
      <c r="E590" s="1"/>
      <c r="F590" s="1" t="s">
        <v>24</v>
      </c>
      <c r="G590" s="14">
        <f>M589</f>
        <v>1.9999999999999998E-4</v>
      </c>
      <c r="H590" s="1"/>
      <c r="I590" s="8" t="s">
        <v>21</v>
      </c>
      <c r="J590" s="1">
        <f>E588</f>
        <v>14.4</v>
      </c>
      <c r="K590" s="1"/>
      <c r="L590" s="8" t="s">
        <v>21</v>
      </c>
      <c r="M590" s="1">
        <v>100</v>
      </c>
      <c r="N590" s="1"/>
      <c r="O590" s="1" t="s">
        <v>18</v>
      </c>
      <c r="P590" s="1"/>
      <c r="Q590" s="16">
        <f>ROUND(G590*J590*M590,4)</f>
        <v>0.28799999999999998</v>
      </c>
      <c r="R590" s="8" t="s">
        <v>14</v>
      </c>
      <c r="S590" s="1762"/>
    </row>
    <row r="591" spans="1:19" ht="21.2" customHeight="1">
      <c r="A591" s="1"/>
      <c r="B591" s="1"/>
      <c r="C591" s="1" t="s">
        <v>327</v>
      </c>
      <c r="D591" s="1"/>
      <c r="E591" s="1">
        <v>2</v>
      </c>
      <c r="F591" s="1"/>
      <c r="G591" s="1" t="s">
        <v>328</v>
      </c>
      <c r="H591" s="1"/>
      <c r="I591" s="1"/>
      <c r="J591" s="1"/>
      <c r="K591" s="1"/>
      <c r="L591" s="1"/>
      <c r="M591" s="1"/>
      <c r="N591" s="1"/>
      <c r="O591" s="1"/>
      <c r="P591" s="1"/>
      <c r="Q591" s="1"/>
      <c r="R591" s="1"/>
      <c r="S591" s="1762"/>
    </row>
    <row r="592" spans="1:19" ht="21.2" customHeight="1">
      <c r="A592" s="1"/>
      <c r="B592" s="1"/>
      <c r="C592" s="1" t="s">
        <v>329</v>
      </c>
      <c r="D592" s="1"/>
      <c r="E592" s="14">
        <f>E587</f>
        <v>1.6666666666666666E-3</v>
      </c>
      <c r="F592" s="1"/>
      <c r="G592" s="1" t="s">
        <v>231</v>
      </c>
      <c r="H592" s="1"/>
      <c r="I592" s="1"/>
      <c r="J592" s="1"/>
      <c r="K592" s="1"/>
      <c r="L592" s="1"/>
      <c r="M592" s="1"/>
      <c r="N592" s="1"/>
      <c r="O592" s="1"/>
      <c r="P592" s="1"/>
      <c r="Q592" s="1"/>
      <c r="R592" s="1"/>
      <c r="S592" s="1762"/>
    </row>
    <row r="593" spans="1:19" ht="21.2" customHeight="1">
      <c r="A593" s="1"/>
      <c r="B593" s="1"/>
      <c r="C593" s="1" t="s">
        <v>330</v>
      </c>
      <c r="D593" s="1"/>
      <c r="E593" s="52">
        <v>2.7</v>
      </c>
      <c r="F593" s="1"/>
      <c r="G593" s="14" t="s">
        <v>331</v>
      </c>
      <c r="H593" s="1"/>
      <c r="I593" s="1"/>
      <c r="J593" s="1"/>
      <c r="K593" s="1"/>
      <c r="L593" s="1"/>
      <c r="M593" s="1"/>
      <c r="N593" s="1"/>
      <c r="O593" s="1"/>
      <c r="P593" s="1"/>
      <c r="Q593" s="1"/>
      <c r="R593" s="1"/>
      <c r="S593" s="1762"/>
    </row>
    <row r="594" spans="1:19" ht="21.2" customHeight="1">
      <c r="A594" s="1766" t="s">
        <v>332</v>
      </c>
      <c r="B594" s="1766"/>
      <c r="C594" s="1766"/>
      <c r="D594" s="1766"/>
      <c r="E594" s="1766"/>
      <c r="F594" s="1766"/>
      <c r="G594" s="1766"/>
      <c r="H594" s="1766"/>
      <c r="I594" s="1766"/>
      <c r="J594" s="1766"/>
      <c r="K594" s="1766"/>
      <c r="L594" s="1766"/>
      <c r="M594" s="1766"/>
      <c r="N594" s="1766"/>
      <c r="O594" s="1766"/>
      <c r="P594" s="1766"/>
      <c r="Q594" s="1766"/>
      <c r="R594" s="1766"/>
      <c r="S594" s="1762"/>
    </row>
    <row r="595" spans="1:19" ht="21.2" customHeight="1">
      <c r="A595" s="1"/>
      <c r="B595" s="1"/>
      <c r="C595" s="1" t="s">
        <v>333</v>
      </c>
      <c r="D595" s="1"/>
      <c r="E595" s="1"/>
      <c r="F595" s="1" t="s">
        <v>24</v>
      </c>
      <c r="G595" s="14">
        <f>E587</f>
        <v>1.6666666666666666E-3</v>
      </c>
      <c r="H595" s="1"/>
      <c r="I595" s="8" t="s">
        <v>21</v>
      </c>
      <c r="J595" s="1">
        <f>E591</f>
        <v>2</v>
      </c>
      <c r="K595" s="1"/>
      <c r="L595" s="1" t="s">
        <v>18</v>
      </c>
      <c r="M595" s="14">
        <f>G595*J595</f>
        <v>3.3333333333333331E-3</v>
      </c>
      <c r="N595" s="1" t="s">
        <v>334</v>
      </c>
      <c r="O595" s="1"/>
      <c r="P595" s="1"/>
      <c r="Q595" s="1"/>
      <c r="R595" s="1"/>
      <c r="S595" s="1761" t="s">
        <v>335</v>
      </c>
    </row>
    <row r="596" spans="1:19" ht="21.2" customHeight="1">
      <c r="A596" s="1"/>
      <c r="B596" s="1"/>
      <c r="C596" s="1" t="s">
        <v>326</v>
      </c>
      <c r="D596" s="1"/>
      <c r="E596" s="1"/>
      <c r="F596" s="1" t="s">
        <v>24</v>
      </c>
      <c r="G596" s="1">
        <f>M595</f>
        <v>3.3333333333333331E-3</v>
      </c>
      <c r="H596" s="1"/>
      <c r="I596" s="8" t="s">
        <v>21</v>
      </c>
      <c r="J596" s="52">
        <f>E593</f>
        <v>2.7</v>
      </c>
      <c r="K596" s="1"/>
      <c r="L596" s="8" t="s">
        <v>21</v>
      </c>
      <c r="M596" s="1">
        <v>100</v>
      </c>
      <c r="N596" s="1"/>
      <c r="O596" s="1" t="s">
        <v>18</v>
      </c>
      <c r="P596" s="1"/>
      <c r="Q596" s="91">
        <f>ROUND(G596*J596*M596,4)</f>
        <v>0.9</v>
      </c>
      <c r="R596" s="8" t="s">
        <v>14</v>
      </c>
      <c r="S596" s="1762"/>
    </row>
    <row r="597" spans="1:19" ht="21.2" customHeight="1">
      <c r="A597" s="1"/>
      <c r="B597" s="1"/>
      <c r="C597" s="1" t="s">
        <v>336</v>
      </c>
      <c r="D597" s="1"/>
      <c r="E597" s="1"/>
      <c r="F597" s="1" t="s">
        <v>24</v>
      </c>
      <c r="G597" s="14">
        <f>Q590</f>
        <v>0.28799999999999998</v>
      </c>
      <c r="H597" s="1"/>
      <c r="I597" s="1" t="s">
        <v>337</v>
      </c>
      <c r="J597" s="52">
        <f>Q596</f>
        <v>0.9</v>
      </c>
      <c r="K597" s="1"/>
      <c r="L597" s="8" t="s">
        <v>21</v>
      </c>
      <c r="M597" s="1" t="s">
        <v>338</v>
      </c>
      <c r="N597" s="1"/>
      <c r="O597" s="1" t="s">
        <v>18</v>
      </c>
      <c r="P597" s="1"/>
      <c r="Q597" s="16">
        <f>ROUND(((G597+J597)*70)/100,4)</f>
        <v>0.83160000000000001</v>
      </c>
      <c r="R597" s="8" t="s">
        <v>14</v>
      </c>
      <c r="S597" s="1762"/>
    </row>
    <row r="598" spans="1:19" ht="21.2" customHeight="1">
      <c r="A598" s="1"/>
      <c r="B598" s="60" t="s">
        <v>14</v>
      </c>
      <c r="C598" s="60" t="s">
        <v>339</v>
      </c>
      <c r="D598" s="60"/>
      <c r="E598" s="60"/>
      <c r="F598" s="60"/>
      <c r="G598" s="60"/>
      <c r="H598" s="60"/>
      <c r="I598" s="60"/>
      <c r="J598" s="60"/>
      <c r="K598" s="60"/>
      <c r="L598" s="60"/>
      <c r="M598" s="60"/>
      <c r="N598" s="60"/>
      <c r="O598" s="60"/>
      <c r="P598" s="60"/>
      <c r="Q598" s="60"/>
      <c r="R598" s="60"/>
      <c r="S598" s="1762"/>
    </row>
    <row r="599" spans="1:19" ht="21.2" customHeight="1">
      <c r="A599" s="85"/>
      <c r="B599" s="92" t="s">
        <v>14</v>
      </c>
      <c r="C599" s="93" t="s">
        <v>340</v>
      </c>
      <c r="D599" s="93" t="s">
        <v>341</v>
      </c>
      <c r="E599" s="93"/>
      <c r="F599" s="92"/>
      <c r="G599" s="94" t="s">
        <v>11</v>
      </c>
      <c r="H599" s="94"/>
      <c r="I599" s="94"/>
      <c r="J599" s="94"/>
      <c r="K599" s="94"/>
      <c r="L599" s="94"/>
      <c r="M599" s="94"/>
      <c r="N599" s="94"/>
      <c r="O599" s="94"/>
      <c r="P599" s="94"/>
      <c r="Q599" s="94"/>
      <c r="R599" s="94"/>
      <c r="S599" s="1762"/>
    </row>
    <row r="600" spans="1:19" ht="21.2" customHeight="1">
      <c r="A600" s="85"/>
      <c r="B600" s="95" t="s">
        <v>23</v>
      </c>
      <c r="C600" s="96">
        <v>500000</v>
      </c>
      <c r="D600" s="92">
        <v>1</v>
      </c>
      <c r="E600" s="97" t="s">
        <v>342</v>
      </c>
      <c r="F600" s="92" t="s">
        <v>24</v>
      </c>
      <c r="G600" s="98">
        <f>Q597</f>
        <v>0.83160000000000001</v>
      </c>
      <c r="H600" s="93"/>
      <c r="I600" s="93" t="s">
        <v>17</v>
      </c>
      <c r="J600" s="99">
        <f t="shared" ref="J600:J620" si="15">D600</f>
        <v>1</v>
      </c>
      <c r="K600" s="92"/>
      <c r="L600" s="93"/>
      <c r="M600" s="93"/>
      <c r="N600" s="92"/>
      <c r="O600" s="92" t="s">
        <v>18</v>
      </c>
      <c r="P600" s="92"/>
      <c r="Q600" s="100">
        <f t="shared" ref="Q600:Q620" si="16">ROUND(G600/J600,4)</f>
        <v>0.83160000000000001</v>
      </c>
      <c r="R600" s="92"/>
      <c r="S600" s="1762"/>
    </row>
    <row r="601" spans="1:19" ht="21.2" customHeight="1">
      <c r="A601" s="85"/>
      <c r="B601" s="92"/>
      <c r="C601" s="96">
        <v>1000000</v>
      </c>
      <c r="D601" s="92">
        <v>1</v>
      </c>
      <c r="E601" s="97" t="s">
        <v>342</v>
      </c>
      <c r="F601" s="92" t="s">
        <v>24</v>
      </c>
      <c r="G601" s="98">
        <f>Q597</f>
        <v>0.83160000000000001</v>
      </c>
      <c r="H601" s="93"/>
      <c r="I601" s="93" t="s">
        <v>17</v>
      </c>
      <c r="J601" s="99">
        <f t="shared" si="15"/>
        <v>1</v>
      </c>
      <c r="K601" s="92"/>
      <c r="L601" s="93"/>
      <c r="M601" s="93"/>
      <c r="N601" s="92"/>
      <c r="O601" s="92" t="s">
        <v>18</v>
      </c>
      <c r="P601" s="92"/>
      <c r="Q601" s="100">
        <f t="shared" si="16"/>
        <v>0.83160000000000001</v>
      </c>
      <c r="R601" s="92"/>
      <c r="S601" s="1762"/>
    </row>
    <row r="602" spans="1:19" ht="21.2" customHeight="1">
      <c r="A602" s="85"/>
      <c r="B602" s="92"/>
      <c r="C602" s="96">
        <v>2000000</v>
      </c>
      <c r="D602" s="92">
        <v>1</v>
      </c>
      <c r="E602" s="97" t="s">
        <v>342</v>
      </c>
      <c r="F602" s="92" t="s">
        <v>24</v>
      </c>
      <c r="G602" s="98">
        <f>Q597</f>
        <v>0.83160000000000001</v>
      </c>
      <c r="H602" s="93"/>
      <c r="I602" s="93" t="s">
        <v>17</v>
      </c>
      <c r="J602" s="99">
        <f t="shared" si="15"/>
        <v>1</v>
      </c>
      <c r="K602" s="92"/>
      <c r="L602" s="93"/>
      <c r="M602" s="93"/>
      <c r="N602" s="92"/>
      <c r="O602" s="92" t="s">
        <v>18</v>
      </c>
      <c r="P602" s="92"/>
      <c r="Q602" s="100">
        <f t="shared" si="16"/>
        <v>0.83160000000000001</v>
      </c>
      <c r="R602" s="92"/>
      <c r="S602" s="1762"/>
    </row>
    <row r="603" spans="1:19" ht="21.2" customHeight="1">
      <c r="A603" s="85"/>
      <c r="B603" s="92"/>
      <c r="C603" s="96">
        <v>5000000</v>
      </c>
      <c r="D603" s="92">
        <v>1</v>
      </c>
      <c r="E603" s="97" t="s">
        <v>342</v>
      </c>
      <c r="F603" s="92" t="s">
        <v>24</v>
      </c>
      <c r="G603" s="98">
        <f>Q597</f>
        <v>0.83160000000000001</v>
      </c>
      <c r="H603" s="93"/>
      <c r="I603" s="93" t="s">
        <v>17</v>
      </c>
      <c r="J603" s="99">
        <f t="shared" si="15"/>
        <v>1</v>
      </c>
      <c r="K603" s="92"/>
      <c r="L603" s="93"/>
      <c r="M603" s="93"/>
      <c r="N603" s="92"/>
      <c r="O603" s="92" t="s">
        <v>18</v>
      </c>
      <c r="P603" s="92"/>
      <c r="Q603" s="100">
        <f t="shared" si="16"/>
        <v>0.83160000000000001</v>
      </c>
      <c r="R603" s="92"/>
      <c r="S603" s="1762"/>
    </row>
    <row r="604" spans="1:19" ht="21.2" customHeight="1">
      <c r="A604" s="85"/>
      <c r="B604" s="92"/>
      <c r="C604" s="96">
        <v>10000000</v>
      </c>
      <c r="D604" s="92">
        <v>1</v>
      </c>
      <c r="E604" s="97" t="s">
        <v>342</v>
      </c>
      <c r="F604" s="92" t="s">
        <v>24</v>
      </c>
      <c r="G604" s="98">
        <f>Q597</f>
        <v>0.83160000000000001</v>
      </c>
      <c r="H604" s="93"/>
      <c r="I604" s="93" t="s">
        <v>17</v>
      </c>
      <c r="J604" s="99">
        <f t="shared" si="15"/>
        <v>1</v>
      </c>
      <c r="K604" s="92"/>
      <c r="L604" s="93"/>
      <c r="M604" s="93"/>
      <c r="N604" s="92"/>
      <c r="O604" s="92" t="s">
        <v>18</v>
      </c>
      <c r="P604" s="92"/>
      <c r="Q604" s="100">
        <f t="shared" si="16"/>
        <v>0.83160000000000001</v>
      </c>
      <c r="R604" s="92"/>
      <c r="S604" s="1762"/>
    </row>
    <row r="605" spans="1:19" ht="21.2" customHeight="1">
      <c r="A605" s="85"/>
      <c r="B605" s="92"/>
      <c r="C605" s="96">
        <v>15000000</v>
      </c>
      <c r="D605" s="92">
        <v>1</v>
      </c>
      <c r="E605" s="97" t="s">
        <v>342</v>
      </c>
      <c r="F605" s="92" t="s">
        <v>24</v>
      </c>
      <c r="G605" s="98">
        <f>Q597</f>
        <v>0.83160000000000001</v>
      </c>
      <c r="H605" s="93"/>
      <c r="I605" s="93" t="s">
        <v>17</v>
      </c>
      <c r="J605" s="99">
        <f t="shared" si="15"/>
        <v>1</v>
      </c>
      <c r="K605" s="92"/>
      <c r="L605" s="93"/>
      <c r="M605" s="93"/>
      <c r="N605" s="92"/>
      <c r="O605" s="92" t="s">
        <v>18</v>
      </c>
      <c r="P605" s="92"/>
      <c r="Q605" s="100">
        <f t="shared" si="16"/>
        <v>0.83160000000000001</v>
      </c>
      <c r="R605" s="92"/>
      <c r="S605" s="1762"/>
    </row>
    <row r="606" spans="1:19" ht="21.2" customHeight="1">
      <c r="A606" s="85"/>
      <c r="B606" s="92"/>
      <c r="C606" s="96">
        <v>20000000</v>
      </c>
      <c r="D606" s="92">
        <v>1</v>
      </c>
      <c r="E606" s="97" t="s">
        <v>342</v>
      </c>
      <c r="F606" s="92" t="s">
        <v>24</v>
      </c>
      <c r="G606" s="98">
        <f>Q597</f>
        <v>0.83160000000000001</v>
      </c>
      <c r="H606" s="93"/>
      <c r="I606" s="93" t="s">
        <v>17</v>
      </c>
      <c r="J606" s="99">
        <f t="shared" si="15"/>
        <v>1</v>
      </c>
      <c r="K606" s="92"/>
      <c r="L606" s="93"/>
      <c r="M606" s="93"/>
      <c r="N606" s="92"/>
      <c r="O606" s="92" t="s">
        <v>18</v>
      </c>
      <c r="P606" s="92"/>
      <c r="Q606" s="100">
        <f t="shared" si="16"/>
        <v>0.83160000000000001</v>
      </c>
      <c r="R606" s="92"/>
      <c r="S606" s="1762"/>
    </row>
    <row r="607" spans="1:19" ht="21.2" customHeight="1">
      <c r="A607" s="85"/>
      <c r="B607" s="92"/>
      <c r="C607" s="96">
        <v>25000000</v>
      </c>
      <c r="D607" s="92">
        <v>1</v>
      </c>
      <c r="E607" s="97" t="s">
        <v>342</v>
      </c>
      <c r="F607" s="92" t="s">
        <v>24</v>
      </c>
      <c r="G607" s="98">
        <f>Q597</f>
        <v>0.83160000000000001</v>
      </c>
      <c r="H607" s="93"/>
      <c r="I607" s="93" t="s">
        <v>17</v>
      </c>
      <c r="J607" s="99">
        <f t="shared" si="15"/>
        <v>1</v>
      </c>
      <c r="K607" s="92"/>
      <c r="L607" s="93"/>
      <c r="M607" s="93"/>
      <c r="N607" s="92"/>
      <c r="O607" s="92" t="s">
        <v>18</v>
      </c>
      <c r="P607" s="92"/>
      <c r="Q607" s="100">
        <f t="shared" si="16"/>
        <v>0.83160000000000001</v>
      </c>
      <c r="R607" s="92"/>
      <c r="S607" s="1762"/>
    </row>
    <row r="608" spans="1:19" ht="21.2" customHeight="1">
      <c r="A608" s="85"/>
      <c r="B608" s="92"/>
      <c r="C608" s="96">
        <v>30000000</v>
      </c>
      <c r="D608" s="92">
        <v>1</v>
      </c>
      <c r="E608" s="97" t="s">
        <v>342</v>
      </c>
      <c r="F608" s="92" t="s">
        <v>24</v>
      </c>
      <c r="G608" s="98">
        <f>Q597</f>
        <v>0.83160000000000001</v>
      </c>
      <c r="H608" s="93"/>
      <c r="I608" s="93" t="s">
        <v>17</v>
      </c>
      <c r="J608" s="99">
        <f t="shared" si="15"/>
        <v>1</v>
      </c>
      <c r="K608" s="92"/>
      <c r="L608" s="93"/>
      <c r="M608" s="93"/>
      <c r="N608" s="92"/>
      <c r="O608" s="92" t="s">
        <v>18</v>
      </c>
      <c r="P608" s="92"/>
      <c r="Q608" s="100">
        <f t="shared" si="16"/>
        <v>0.83160000000000001</v>
      </c>
      <c r="R608" s="92"/>
      <c r="S608" s="1762"/>
    </row>
    <row r="609" spans="1:19" ht="21.2" customHeight="1">
      <c r="A609" s="85"/>
      <c r="B609" s="92"/>
      <c r="C609" s="96">
        <v>40000000</v>
      </c>
      <c r="D609" s="92">
        <v>1</v>
      </c>
      <c r="E609" s="97" t="s">
        <v>342</v>
      </c>
      <c r="F609" s="92" t="s">
        <v>24</v>
      </c>
      <c r="G609" s="98">
        <f>Q597</f>
        <v>0.83160000000000001</v>
      </c>
      <c r="H609" s="93"/>
      <c r="I609" s="93" t="s">
        <v>17</v>
      </c>
      <c r="J609" s="99">
        <f t="shared" si="15"/>
        <v>1</v>
      </c>
      <c r="K609" s="92"/>
      <c r="L609" s="93"/>
      <c r="M609" s="93"/>
      <c r="N609" s="92"/>
      <c r="O609" s="92" t="s">
        <v>18</v>
      </c>
      <c r="P609" s="92"/>
      <c r="Q609" s="100">
        <f t="shared" si="16"/>
        <v>0.83160000000000001</v>
      </c>
      <c r="R609" s="92"/>
      <c r="S609" s="1762"/>
    </row>
    <row r="610" spans="1:19" ht="21.2" customHeight="1">
      <c r="A610" s="85"/>
      <c r="B610" s="92"/>
      <c r="C610" s="96">
        <v>50000000</v>
      </c>
      <c r="D610" s="92">
        <v>1</v>
      </c>
      <c r="E610" s="97" t="s">
        <v>342</v>
      </c>
      <c r="F610" s="92" t="s">
        <v>24</v>
      </c>
      <c r="G610" s="98">
        <f>Q597</f>
        <v>0.83160000000000001</v>
      </c>
      <c r="H610" s="93"/>
      <c r="I610" s="93" t="s">
        <v>17</v>
      </c>
      <c r="J610" s="99">
        <f t="shared" si="15"/>
        <v>1</v>
      </c>
      <c r="K610" s="92"/>
      <c r="L610" s="93"/>
      <c r="M610" s="93"/>
      <c r="N610" s="92"/>
      <c r="O610" s="92" t="s">
        <v>18</v>
      </c>
      <c r="P610" s="92"/>
      <c r="Q610" s="100">
        <f t="shared" si="16"/>
        <v>0.83160000000000001</v>
      </c>
      <c r="R610" s="92"/>
      <c r="S610" s="1762"/>
    </row>
    <row r="611" spans="1:19" ht="21.2" customHeight="1">
      <c r="A611" s="85"/>
      <c r="B611" s="92"/>
      <c r="C611" s="96">
        <v>60000000</v>
      </c>
      <c r="D611" s="92">
        <v>1</v>
      </c>
      <c r="E611" s="97" t="s">
        <v>342</v>
      </c>
      <c r="F611" s="92" t="s">
        <v>24</v>
      </c>
      <c r="G611" s="98">
        <f>Q597</f>
        <v>0.83160000000000001</v>
      </c>
      <c r="H611" s="93"/>
      <c r="I611" s="93" t="s">
        <v>17</v>
      </c>
      <c r="J611" s="99">
        <f t="shared" si="15"/>
        <v>1</v>
      </c>
      <c r="K611" s="92"/>
      <c r="L611" s="93"/>
      <c r="M611" s="93"/>
      <c r="N611" s="92"/>
      <c r="O611" s="92" t="s">
        <v>18</v>
      </c>
      <c r="P611" s="92"/>
      <c r="Q611" s="100">
        <f t="shared" si="16"/>
        <v>0.83160000000000001</v>
      </c>
      <c r="R611" s="92"/>
      <c r="S611" s="1762"/>
    </row>
    <row r="612" spans="1:19" ht="21.2" customHeight="1">
      <c r="A612" s="85"/>
      <c r="B612" s="92"/>
      <c r="C612" s="96">
        <v>70000000</v>
      </c>
      <c r="D612" s="92">
        <v>1</v>
      </c>
      <c r="E612" s="97" t="s">
        <v>342</v>
      </c>
      <c r="F612" s="92" t="s">
        <v>24</v>
      </c>
      <c r="G612" s="98">
        <f>Q597</f>
        <v>0.83160000000000001</v>
      </c>
      <c r="H612" s="93"/>
      <c r="I612" s="93" t="s">
        <v>17</v>
      </c>
      <c r="J612" s="99">
        <f t="shared" si="15"/>
        <v>1</v>
      </c>
      <c r="K612" s="92"/>
      <c r="L612" s="93"/>
      <c r="M612" s="93"/>
      <c r="N612" s="92"/>
      <c r="O612" s="92" t="s">
        <v>18</v>
      </c>
      <c r="P612" s="92"/>
      <c r="Q612" s="100">
        <f t="shared" si="16"/>
        <v>0.83160000000000001</v>
      </c>
      <c r="R612" s="92"/>
      <c r="S612" s="1762"/>
    </row>
    <row r="613" spans="1:19" ht="21.2" customHeight="1">
      <c r="A613" s="85"/>
      <c r="B613" s="92"/>
      <c r="C613" s="96">
        <v>80000000</v>
      </c>
      <c r="D613" s="92">
        <v>1</v>
      </c>
      <c r="E613" s="97" t="s">
        <v>342</v>
      </c>
      <c r="F613" s="92" t="s">
        <v>24</v>
      </c>
      <c r="G613" s="98">
        <f>Q597</f>
        <v>0.83160000000000001</v>
      </c>
      <c r="H613" s="93"/>
      <c r="I613" s="93" t="s">
        <v>17</v>
      </c>
      <c r="J613" s="99">
        <f t="shared" si="15"/>
        <v>1</v>
      </c>
      <c r="K613" s="92"/>
      <c r="L613" s="93"/>
      <c r="M613" s="93"/>
      <c r="N613" s="92"/>
      <c r="O613" s="92" t="s">
        <v>18</v>
      </c>
      <c r="P613" s="92"/>
      <c r="Q613" s="100">
        <f t="shared" si="16"/>
        <v>0.83160000000000001</v>
      </c>
      <c r="R613" s="92"/>
      <c r="S613" s="1762"/>
    </row>
    <row r="614" spans="1:19" ht="21.2" customHeight="1">
      <c r="A614" s="85"/>
      <c r="B614" s="92"/>
      <c r="C614" s="96">
        <v>90000000</v>
      </c>
      <c r="D614" s="92">
        <v>1</v>
      </c>
      <c r="E614" s="97" t="s">
        <v>342</v>
      </c>
      <c r="F614" s="92" t="s">
        <v>24</v>
      </c>
      <c r="G614" s="98">
        <f>Q597</f>
        <v>0.83160000000000001</v>
      </c>
      <c r="H614" s="93"/>
      <c r="I614" s="93" t="s">
        <v>17</v>
      </c>
      <c r="J614" s="99">
        <f t="shared" si="15"/>
        <v>1</v>
      </c>
      <c r="K614" s="92"/>
      <c r="L614" s="93"/>
      <c r="M614" s="93"/>
      <c r="N614" s="92"/>
      <c r="O614" s="92" t="s">
        <v>18</v>
      </c>
      <c r="P614" s="92"/>
      <c r="Q614" s="100">
        <f t="shared" si="16"/>
        <v>0.83160000000000001</v>
      </c>
      <c r="R614" s="92"/>
      <c r="S614" s="1762"/>
    </row>
    <row r="615" spans="1:19" ht="21.2" customHeight="1">
      <c r="A615" s="85"/>
      <c r="B615" s="92"/>
      <c r="C615" s="96">
        <v>100000000</v>
      </c>
      <c r="D615" s="92">
        <v>1</v>
      </c>
      <c r="E615" s="97" t="s">
        <v>342</v>
      </c>
      <c r="F615" s="92" t="s">
        <v>24</v>
      </c>
      <c r="G615" s="98">
        <f>Q597</f>
        <v>0.83160000000000001</v>
      </c>
      <c r="H615" s="93"/>
      <c r="I615" s="93" t="s">
        <v>17</v>
      </c>
      <c r="J615" s="99">
        <f t="shared" si="15"/>
        <v>1</v>
      </c>
      <c r="K615" s="92"/>
      <c r="L615" s="93"/>
      <c r="M615" s="93"/>
      <c r="N615" s="92"/>
      <c r="O615" s="92" t="s">
        <v>18</v>
      </c>
      <c r="P615" s="92"/>
      <c r="Q615" s="100">
        <f t="shared" si="16"/>
        <v>0.83160000000000001</v>
      </c>
      <c r="R615" s="92"/>
      <c r="S615" s="1762"/>
    </row>
    <row r="616" spans="1:19" ht="21.2" customHeight="1">
      <c r="A616" s="85"/>
      <c r="B616" s="92"/>
      <c r="C616" s="96">
        <v>150000000</v>
      </c>
      <c r="D616" s="92">
        <v>1</v>
      </c>
      <c r="E616" s="97" t="s">
        <v>342</v>
      </c>
      <c r="F616" s="92" t="s">
        <v>24</v>
      </c>
      <c r="G616" s="98">
        <f>Q597</f>
        <v>0.83160000000000001</v>
      </c>
      <c r="H616" s="93"/>
      <c r="I616" s="93" t="s">
        <v>17</v>
      </c>
      <c r="J616" s="99">
        <f t="shared" si="15"/>
        <v>1</v>
      </c>
      <c r="K616" s="92"/>
      <c r="L616" s="93"/>
      <c r="M616" s="93"/>
      <c r="N616" s="92"/>
      <c r="O616" s="92" t="s">
        <v>18</v>
      </c>
      <c r="P616" s="92"/>
      <c r="Q616" s="100">
        <f t="shared" si="16"/>
        <v>0.83160000000000001</v>
      </c>
      <c r="R616" s="92"/>
      <c r="S616" s="1762"/>
    </row>
    <row r="617" spans="1:19" ht="21.2" customHeight="1">
      <c r="A617" s="85"/>
      <c r="B617" s="92"/>
      <c r="C617" s="96">
        <v>200000000</v>
      </c>
      <c r="D617" s="92">
        <v>1</v>
      </c>
      <c r="E617" s="97" t="s">
        <v>342</v>
      </c>
      <c r="F617" s="92" t="s">
        <v>24</v>
      </c>
      <c r="G617" s="98">
        <f>Q597</f>
        <v>0.83160000000000001</v>
      </c>
      <c r="H617" s="93"/>
      <c r="I617" s="93" t="s">
        <v>17</v>
      </c>
      <c r="J617" s="99">
        <f t="shared" si="15"/>
        <v>1</v>
      </c>
      <c r="K617" s="92"/>
      <c r="L617" s="93"/>
      <c r="M617" s="93"/>
      <c r="N617" s="92"/>
      <c r="O617" s="92" t="s">
        <v>18</v>
      </c>
      <c r="P617" s="92"/>
      <c r="Q617" s="100">
        <f t="shared" si="16"/>
        <v>0.83160000000000001</v>
      </c>
      <c r="R617" s="92"/>
      <c r="S617" s="1762"/>
    </row>
    <row r="618" spans="1:19" ht="21.2" customHeight="1">
      <c r="A618" s="85"/>
      <c r="B618" s="92"/>
      <c r="C618" s="96">
        <v>250000000</v>
      </c>
      <c r="D618" s="92">
        <v>1</v>
      </c>
      <c r="E618" s="97" t="s">
        <v>342</v>
      </c>
      <c r="F618" s="92" t="s">
        <v>24</v>
      </c>
      <c r="G618" s="98">
        <f>Q597</f>
        <v>0.83160000000000001</v>
      </c>
      <c r="H618" s="93"/>
      <c r="I618" s="93" t="s">
        <v>17</v>
      </c>
      <c r="J618" s="99">
        <f t="shared" si="15"/>
        <v>1</v>
      </c>
      <c r="K618" s="92"/>
      <c r="L618" s="93"/>
      <c r="M618" s="93"/>
      <c r="N618" s="92"/>
      <c r="O618" s="92" t="s">
        <v>18</v>
      </c>
      <c r="P618" s="92"/>
      <c r="Q618" s="100">
        <f t="shared" si="16"/>
        <v>0.83160000000000001</v>
      </c>
      <c r="R618" s="92"/>
      <c r="S618" s="1762"/>
    </row>
    <row r="619" spans="1:19" ht="21.2" customHeight="1">
      <c r="A619" s="85"/>
      <c r="B619" s="92"/>
      <c r="C619" s="96">
        <v>300000000</v>
      </c>
      <c r="D619" s="92">
        <v>1</v>
      </c>
      <c r="E619" s="97" t="s">
        <v>342</v>
      </c>
      <c r="F619" s="92" t="s">
        <v>24</v>
      </c>
      <c r="G619" s="98">
        <f>Q597</f>
        <v>0.83160000000000001</v>
      </c>
      <c r="H619" s="93"/>
      <c r="I619" s="93" t="s">
        <v>17</v>
      </c>
      <c r="J619" s="99">
        <f t="shared" si="15"/>
        <v>1</v>
      </c>
      <c r="K619" s="92"/>
      <c r="L619" s="93"/>
      <c r="M619" s="93"/>
      <c r="N619" s="92"/>
      <c r="O619" s="92" t="s">
        <v>18</v>
      </c>
      <c r="P619" s="92"/>
      <c r="Q619" s="100">
        <f t="shared" si="16"/>
        <v>0.83160000000000001</v>
      </c>
      <c r="R619" s="92"/>
      <c r="S619" s="1762"/>
    </row>
    <row r="620" spans="1:19" ht="21.2" customHeight="1">
      <c r="A620" s="85"/>
      <c r="B620" s="92"/>
      <c r="C620" s="96">
        <v>350000000</v>
      </c>
      <c r="D620" s="92">
        <v>1</v>
      </c>
      <c r="E620" s="97" t="s">
        <v>342</v>
      </c>
      <c r="F620" s="92" t="s">
        <v>24</v>
      </c>
      <c r="G620" s="98">
        <f>Q597</f>
        <v>0.83160000000000001</v>
      </c>
      <c r="H620" s="93"/>
      <c r="I620" s="93" t="s">
        <v>17</v>
      </c>
      <c r="J620" s="99">
        <f t="shared" si="15"/>
        <v>1</v>
      </c>
      <c r="K620" s="92"/>
      <c r="L620" s="93"/>
      <c r="M620" s="93"/>
      <c r="N620" s="92"/>
      <c r="O620" s="92" t="s">
        <v>18</v>
      </c>
      <c r="P620" s="92"/>
      <c r="Q620" s="100">
        <f t="shared" si="16"/>
        <v>0.83160000000000001</v>
      </c>
      <c r="R620" s="92"/>
      <c r="S620" s="1762"/>
    </row>
    <row r="621" spans="1:19" ht="21.2" customHeight="1">
      <c r="A621" s="1766" t="s">
        <v>343</v>
      </c>
      <c r="B621" s="1766"/>
      <c r="C621" s="1766"/>
      <c r="D621" s="1766"/>
      <c r="E621" s="1766"/>
      <c r="F621" s="1766"/>
      <c r="G621" s="1766"/>
      <c r="H621" s="1766"/>
      <c r="I621" s="1766"/>
      <c r="J621" s="1766"/>
      <c r="K621" s="1766"/>
      <c r="L621" s="1766"/>
      <c r="M621" s="1766"/>
      <c r="N621" s="1766"/>
      <c r="O621" s="1766"/>
      <c r="P621" s="1766"/>
      <c r="Q621" s="1766"/>
      <c r="R621" s="1766"/>
      <c r="S621" s="1762"/>
    </row>
    <row r="622" spans="1:19" ht="21.2" customHeight="1">
      <c r="A622" s="85"/>
      <c r="B622" s="92" t="s">
        <v>14</v>
      </c>
      <c r="C622" s="93" t="s">
        <v>340</v>
      </c>
      <c r="D622" s="93" t="s">
        <v>341</v>
      </c>
      <c r="E622" s="93"/>
      <c r="F622" s="92"/>
      <c r="G622" s="1771" t="s">
        <v>11</v>
      </c>
      <c r="H622" s="1771"/>
      <c r="I622" s="1771"/>
      <c r="J622" s="1771"/>
      <c r="K622" s="1771"/>
      <c r="L622" s="1771"/>
      <c r="M622" s="1771"/>
      <c r="N622" s="1771"/>
      <c r="O622" s="1771"/>
      <c r="P622" s="1771"/>
      <c r="Q622" s="1771"/>
      <c r="R622" s="1771"/>
      <c r="S622" s="1761" t="s">
        <v>344</v>
      </c>
    </row>
    <row r="623" spans="1:19" ht="21.2" customHeight="1">
      <c r="A623" s="85"/>
      <c r="B623" s="95" t="s">
        <v>23</v>
      </c>
      <c r="C623" s="96">
        <v>400000000</v>
      </c>
      <c r="D623" s="92">
        <v>1</v>
      </c>
      <c r="E623" s="97" t="s">
        <v>342</v>
      </c>
      <c r="F623" s="92" t="s">
        <v>24</v>
      </c>
      <c r="G623" s="98">
        <f>Q600</f>
        <v>0.83160000000000001</v>
      </c>
      <c r="H623" s="93"/>
      <c r="I623" s="93" t="s">
        <v>17</v>
      </c>
      <c r="J623" s="99">
        <f>D623</f>
        <v>1</v>
      </c>
      <c r="K623" s="92"/>
      <c r="L623" s="93"/>
      <c r="M623" s="93"/>
      <c r="N623" s="92"/>
      <c r="O623" s="92" t="s">
        <v>18</v>
      </c>
      <c r="P623" s="92"/>
      <c r="Q623" s="100">
        <f>ROUND(G623/J623,4)</f>
        <v>0.83160000000000001</v>
      </c>
      <c r="R623" s="92"/>
      <c r="S623" s="1761"/>
    </row>
    <row r="624" spans="1:19" ht="21.2" customHeight="1">
      <c r="A624" s="85"/>
      <c r="B624" s="92"/>
      <c r="C624" s="96">
        <v>500000000</v>
      </c>
      <c r="D624" s="92">
        <v>1</v>
      </c>
      <c r="E624" s="97" t="s">
        <v>342</v>
      </c>
      <c r="F624" s="92" t="s">
        <v>24</v>
      </c>
      <c r="G624" s="98">
        <f>Q601</f>
        <v>0.83160000000000001</v>
      </c>
      <c r="H624" s="93"/>
      <c r="I624" s="93" t="s">
        <v>17</v>
      </c>
      <c r="J624" s="99">
        <f>D624</f>
        <v>1</v>
      </c>
      <c r="K624" s="92"/>
      <c r="L624" s="93"/>
      <c r="M624" s="93"/>
      <c r="N624" s="92"/>
      <c r="O624" s="92" t="s">
        <v>18</v>
      </c>
      <c r="P624" s="92"/>
      <c r="Q624" s="100">
        <f>ROUND(G624/J624,4)</f>
        <v>0.83160000000000001</v>
      </c>
      <c r="R624" s="92"/>
      <c r="S624" s="1761"/>
    </row>
    <row r="625" spans="1:19" ht="21.2" customHeight="1">
      <c r="A625" s="85"/>
      <c r="B625" s="92"/>
      <c r="C625" s="96">
        <v>1000000000</v>
      </c>
      <c r="D625" s="92">
        <v>1</v>
      </c>
      <c r="E625" s="97" t="s">
        <v>342</v>
      </c>
      <c r="F625" s="92" t="s">
        <v>24</v>
      </c>
      <c r="G625" s="98">
        <f>Q603</f>
        <v>0.83160000000000001</v>
      </c>
      <c r="H625" s="93"/>
      <c r="I625" s="93" t="s">
        <v>17</v>
      </c>
      <c r="J625" s="99">
        <f>D625</f>
        <v>1</v>
      </c>
      <c r="K625" s="92"/>
      <c r="L625" s="93"/>
      <c r="M625" s="93"/>
      <c r="N625" s="92"/>
      <c r="O625" s="92" t="s">
        <v>18</v>
      </c>
      <c r="P625" s="92"/>
      <c r="Q625" s="100">
        <f>ROUND(G625/J625,4)</f>
        <v>0.83160000000000001</v>
      </c>
      <c r="R625" s="92"/>
      <c r="S625" s="1761"/>
    </row>
    <row r="626" spans="1:19" ht="21.2" customHeight="1">
      <c r="A626" s="85"/>
      <c r="B626" s="85" t="s">
        <v>345</v>
      </c>
      <c r="C626" s="87" t="s">
        <v>346</v>
      </c>
      <c r="D626" s="85"/>
      <c r="E626" s="85"/>
      <c r="F626" s="85"/>
      <c r="G626" s="85"/>
      <c r="H626" s="85"/>
      <c r="I626" s="85"/>
      <c r="J626" s="85"/>
      <c r="K626" s="85"/>
      <c r="L626" s="85"/>
      <c r="M626" s="85"/>
      <c r="N626" s="85"/>
      <c r="O626" s="85"/>
      <c r="P626" s="85"/>
      <c r="Q626" s="85"/>
      <c r="R626" s="85"/>
      <c r="S626" s="1761"/>
    </row>
    <row r="627" spans="1:19" ht="21.2" customHeight="1">
      <c r="A627" s="85"/>
      <c r="B627" s="85" t="s">
        <v>347</v>
      </c>
      <c r="C627" s="87" t="s">
        <v>256</v>
      </c>
      <c r="D627" s="85"/>
      <c r="E627" s="85"/>
      <c r="F627" s="85"/>
      <c r="G627" s="85"/>
      <c r="H627" s="85"/>
      <c r="I627" s="85"/>
      <c r="J627" s="85"/>
      <c r="K627" s="85"/>
      <c r="L627" s="85"/>
      <c r="M627" s="85"/>
      <c r="N627" s="85"/>
      <c r="O627" s="85"/>
      <c r="P627" s="85"/>
      <c r="Q627" s="85"/>
      <c r="R627" s="85"/>
      <c r="S627" s="1761"/>
    </row>
    <row r="628" spans="1:19" ht="21.2" customHeight="1">
      <c r="A628" s="85"/>
      <c r="B628" s="85"/>
      <c r="C628" s="85" t="s">
        <v>317</v>
      </c>
      <c r="D628" s="85"/>
      <c r="E628" s="85"/>
      <c r="F628" s="85"/>
      <c r="G628" s="85"/>
      <c r="H628" s="85"/>
      <c r="I628" s="85"/>
      <c r="J628" s="85"/>
      <c r="K628" s="85"/>
      <c r="L628" s="85"/>
      <c r="M628" s="85"/>
      <c r="N628" s="85"/>
      <c r="O628" s="85"/>
      <c r="P628" s="85"/>
      <c r="Q628" s="85"/>
      <c r="R628" s="85"/>
      <c r="S628" s="1761"/>
    </row>
    <row r="629" spans="1:19" ht="21.2" customHeight="1">
      <c r="A629" s="85"/>
      <c r="B629" s="85"/>
      <c r="C629" s="85" t="s">
        <v>348</v>
      </c>
      <c r="D629" s="85"/>
      <c r="E629" s="101">
        <v>14.4</v>
      </c>
      <c r="F629" s="85"/>
      <c r="G629" s="102" t="s">
        <v>323</v>
      </c>
      <c r="H629" s="85"/>
      <c r="I629" s="85"/>
      <c r="J629" s="85"/>
      <c r="K629" s="85"/>
      <c r="L629" s="85"/>
      <c r="M629" s="85"/>
      <c r="N629" s="85"/>
      <c r="O629" s="85"/>
      <c r="P629" s="85"/>
      <c r="Q629" s="85"/>
      <c r="R629" s="85"/>
      <c r="S629" s="1761"/>
    </row>
    <row r="630" spans="1:19" ht="21.2" customHeight="1">
      <c r="A630" s="85"/>
      <c r="B630" s="85"/>
      <c r="C630" s="85" t="s">
        <v>349</v>
      </c>
      <c r="D630" s="85"/>
      <c r="E630" s="101">
        <f>120/1000*3</f>
        <v>0.36</v>
      </c>
      <c r="F630" s="85"/>
      <c r="G630" s="85" t="s">
        <v>319</v>
      </c>
      <c r="H630" s="85"/>
      <c r="I630" s="85"/>
      <c r="J630" s="85"/>
      <c r="K630" s="85"/>
      <c r="L630" s="85"/>
      <c r="M630" s="85"/>
      <c r="N630" s="85"/>
      <c r="O630" s="85"/>
      <c r="P630" s="85"/>
      <c r="Q630" s="85"/>
      <c r="R630" s="85"/>
      <c r="S630" s="1761"/>
    </row>
    <row r="631" spans="1:19" ht="21.2" customHeight="1">
      <c r="A631" s="85"/>
      <c r="B631" s="85" t="s">
        <v>14</v>
      </c>
      <c r="C631" s="85" t="s">
        <v>350</v>
      </c>
      <c r="D631" s="85"/>
      <c r="E631" s="103">
        <f>E630*30</f>
        <v>10.799999999999999</v>
      </c>
      <c r="F631" s="85"/>
      <c r="G631" s="85" t="s">
        <v>351</v>
      </c>
      <c r="H631" s="85"/>
      <c r="I631" s="85"/>
      <c r="J631" s="85"/>
      <c r="K631" s="85"/>
      <c r="L631" s="85"/>
      <c r="M631" s="85"/>
      <c r="N631" s="85"/>
      <c r="O631" s="85"/>
      <c r="P631" s="85"/>
      <c r="Q631" s="85"/>
      <c r="R631" s="85"/>
      <c r="S631" s="1761"/>
    </row>
    <row r="632" spans="1:19" ht="21.2" customHeight="1">
      <c r="A632" s="85"/>
      <c r="B632" s="85" t="s">
        <v>14</v>
      </c>
      <c r="C632" s="85" t="s">
        <v>352</v>
      </c>
      <c r="D632" s="85"/>
      <c r="E632" s="104">
        <f>E631*E629</f>
        <v>155.51999999999998</v>
      </c>
      <c r="F632" s="85"/>
      <c r="G632" s="102" t="s">
        <v>353</v>
      </c>
      <c r="H632" s="85"/>
      <c r="I632" s="85"/>
      <c r="J632" s="85"/>
      <c r="K632" s="85"/>
      <c r="L632" s="85"/>
      <c r="M632" s="85"/>
      <c r="N632" s="85"/>
      <c r="O632" s="85"/>
      <c r="P632" s="85"/>
      <c r="Q632" s="85"/>
      <c r="R632" s="85"/>
      <c r="S632" s="1761"/>
    </row>
    <row r="633" spans="1:19" ht="21.2" customHeight="1">
      <c r="A633" s="85"/>
      <c r="B633" s="105" t="s">
        <v>14</v>
      </c>
      <c r="C633" s="85" t="s">
        <v>247</v>
      </c>
      <c r="D633" s="85"/>
      <c r="E633" s="85"/>
      <c r="F633" s="85" t="s">
        <v>24</v>
      </c>
      <c r="G633" s="106">
        <f>E632</f>
        <v>155.51999999999998</v>
      </c>
      <c r="H633" s="85"/>
      <c r="I633" s="107" t="s">
        <v>21</v>
      </c>
      <c r="J633" s="85">
        <v>70</v>
      </c>
      <c r="K633" s="85"/>
      <c r="L633" s="107" t="s">
        <v>17</v>
      </c>
      <c r="M633" s="108">
        <v>100</v>
      </c>
      <c r="N633" s="85"/>
      <c r="O633" s="85" t="s">
        <v>18</v>
      </c>
      <c r="P633" s="85"/>
      <c r="Q633" s="109">
        <f>G633*J633/M633</f>
        <v>108.86399999999998</v>
      </c>
      <c r="R633" s="85"/>
      <c r="S633" s="1761"/>
    </row>
    <row r="634" spans="1:19" ht="21.2" customHeight="1">
      <c r="A634" s="85"/>
      <c r="B634" s="85" t="s">
        <v>14</v>
      </c>
      <c r="C634" s="107" t="s">
        <v>340</v>
      </c>
      <c r="D634" s="107" t="s">
        <v>341</v>
      </c>
      <c r="E634" s="107"/>
      <c r="F634" s="85"/>
      <c r="G634" s="1769" t="s">
        <v>11</v>
      </c>
      <c r="H634" s="1769"/>
      <c r="I634" s="1769"/>
      <c r="J634" s="1769"/>
      <c r="K634" s="1769"/>
      <c r="L634" s="1769"/>
      <c r="M634" s="1769"/>
      <c r="N634" s="1769"/>
      <c r="O634" s="1769"/>
      <c r="P634" s="1769"/>
      <c r="Q634" s="1769"/>
      <c r="R634" s="1769"/>
      <c r="S634" s="1761"/>
    </row>
    <row r="635" spans="1:19" ht="21.2" customHeight="1">
      <c r="A635" s="85"/>
      <c r="B635" s="105" t="s">
        <v>23</v>
      </c>
      <c r="C635" s="108">
        <v>500000</v>
      </c>
      <c r="D635" s="110">
        <v>6</v>
      </c>
      <c r="E635" s="111" t="s">
        <v>64</v>
      </c>
      <c r="F635" s="85" t="s">
        <v>24</v>
      </c>
      <c r="G635" s="109">
        <f>Q633</f>
        <v>108.86399999999998</v>
      </c>
      <c r="H635" s="107" t="s">
        <v>21</v>
      </c>
      <c r="I635" s="107">
        <f>D635</f>
        <v>6</v>
      </c>
      <c r="J635" s="85" t="s">
        <v>354</v>
      </c>
      <c r="K635" s="85"/>
      <c r="L635" s="85" t="s">
        <v>17</v>
      </c>
      <c r="M635" s="111">
        <f>C635</f>
        <v>500000</v>
      </c>
      <c r="N635" s="85"/>
      <c r="O635" s="85" t="s">
        <v>18</v>
      </c>
      <c r="P635" s="85"/>
      <c r="Q635" s="112">
        <f>ROUND(G635*D635*100/M635,4)</f>
        <v>0.13059999999999999</v>
      </c>
      <c r="R635" s="107" t="s">
        <v>14</v>
      </c>
      <c r="S635" s="1761"/>
    </row>
    <row r="636" spans="1:19" ht="21.2" customHeight="1">
      <c r="A636" s="85"/>
      <c r="B636" s="85"/>
      <c r="C636" s="108">
        <v>1000000</v>
      </c>
      <c r="D636" s="110">
        <v>6</v>
      </c>
      <c r="E636" s="111" t="s">
        <v>64</v>
      </c>
      <c r="F636" s="85" t="s">
        <v>24</v>
      </c>
      <c r="G636" s="109">
        <f>Q633</f>
        <v>108.86399999999998</v>
      </c>
      <c r="H636" s="107" t="s">
        <v>21</v>
      </c>
      <c r="I636" s="107">
        <f>D636</f>
        <v>6</v>
      </c>
      <c r="J636" s="85" t="s">
        <v>354</v>
      </c>
      <c r="K636" s="85"/>
      <c r="L636" s="85" t="s">
        <v>17</v>
      </c>
      <c r="M636" s="111">
        <f>C636</f>
        <v>1000000</v>
      </c>
      <c r="N636" s="85"/>
      <c r="O636" s="85" t="s">
        <v>18</v>
      </c>
      <c r="P636" s="85"/>
      <c r="Q636" s="112">
        <f>ROUND(G636*D636*100/M636,4)</f>
        <v>6.5299999999999997E-2</v>
      </c>
      <c r="R636" s="107" t="s">
        <v>14</v>
      </c>
      <c r="S636" s="1761"/>
    </row>
    <row r="637" spans="1:19" ht="21.2" customHeight="1">
      <c r="A637" s="85"/>
      <c r="B637" s="85"/>
      <c r="C637" s="108">
        <v>2000000</v>
      </c>
      <c r="D637" s="110">
        <v>9</v>
      </c>
      <c r="E637" s="111" t="s">
        <v>64</v>
      </c>
      <c r="F637" s="85" t="s">
        <v>24</v>
      </c>
      <c r="G637" s="109">
        <f>Q633</f>
        <v>108.86399999999998</v>
      </c>
      <c r="H637" s="107" t="s">
        <v>21</v>
      </c>
      <c r="I637" s="107">
        <f>D637</f>
        <v>9</v>
      </c>
      <c r="J637" s="85" t="s">
        <v>354</v>
      </c>
      <c r="K637" s="85"/>
      <c r="L637" s="85" t="s">
        <v>17</v>
      </c>
      <c r="M637" s="111">
        <f>C637</f>
        <v>2000000</v>
      </c>
      <c r="N637" s="85"/>
      <c r="O637" s="85" t="s">
        <v>18</v>
      </c>
      <c r="P637" s="85"/>
      <c r="Q637" s="112">
        <f>ROUND(G637*D637*100/M637,4)</f>
        <v>4.9000000000000002E-2</v>
      </c>
      <c r="R637" s="107"/>
      <c r="S637" s="1761"/>
    </row>
    <row r="638" spans="1:19" ht="21.2" customHeight="1">
      <c r="A638" s="85"/>
      <c r="B638" s="85"/>
      <c r="C638" s="108">
        <v>5000000</v>
      </c>
      <c r="D638" s="110">
        <v>12</v>
      </c>
      <c r="E638" s="111" t="s">
        <v>64</v>
      </c>
      <c r="F638" s="85" t="s">
        <v>24</v>
      </c>
      <c r="G638" s="109">
        <f>Q633</f>
        <v>108.86399999999998</v>
      </c>
      <c r="H638" s="107" t="s">
        <v>21</v>
      </c>
      <c r="I638" s="107">
        <f>D638</f>
        <v>12</v>
      </c>
      <c r="J638" s="85" t="s">
        <v>354</v>
      </c>
      <c r="K638" s="85"/>
      <c r="L638" s="85" t="s">
        <v>17</v>
      </c>
      <c r="M638" s="111">
        <f>C638</f>
        <v>5000000</v>
      </c>
      <c r="N638" s="85"/>
      <c r="O638" s="85" t="s">
        <v>18</v>
      </c>
      <c r="P638" s="85"/>
      <c r="Q638" s="112">
        <f>ROUND(G638*D638*100/M638,4)</f>
        <v>2.6100000000000002E-2</v>
      </c>
      <c r="R638" s="107" t="s">
        <v>14</v>
      </c>
      <c r="S638" s="1761"/>
    </row>
    <row r="639" spans="1:19" ht="21.2" customHeight="1">
      <c r="A639" s="85"/>
      <c r="B639" s="85"/>
      <c r="C639" s="108">
        <v>10000000</v>
      </c>
      <c r="D639" s="110">
        <v>15</v>
      </c>
      <c r="E639" s="111" t="s">
        <v>64</v>
      </c>
      <c r="F639" s="85" t="s">
        <v>24</v>
      </c>
      <c r="G639" s="109">
        <f>Q633</f>
        <v>108.86399999999998</v>
      </c>
      <c r="H639" s="107" t="s">
        <v>21</v>
      </c>
      <c r="I639" s="107">
        <f>D639</f>
        <v>15</v>
      </c>
      <c r="J639" s="85" t="s">
        <v>354</v>
      </c>
      <c r="K639" s="85"/>
      <c r="L639" s="85" t="s">
        <v>17</v>
      </c>
      <c r="M639" s="111">
        <f>C639</f>
        <v>10000000</v>
      </c>
      <c r="N639" s="85"/>
      <c r="O639" s="85" t="s">
        <v>18</v>
      </c>
      <c r="P639" s="85"/>
      <c r="Q639" s="112">
        <f>ROUND(G639*D639*100/M639,4)</f>
        <v>1.6299999999999999E-2</v>
      </c>
      <c r="R639" s="107" t="s">
        <v>14</v>
      </c>
      <c r="S639" s="1761"/>
    </row>
    <row r="640" spans="1:19" ht="21.2" customHeight="1">
      <c r="A640" s="85"/>
      <c r="B640" s="85"/>
      <c r="C640" s="85"/>
      <c r="D640" s="85"/>
      <c r="E640" s="85"/>
      <c r="F640" s="85"/>
      <c r="G640" s="85"/>
      <c r="H640" s="85"/>
      <c r="I640" s="85"/>
      <c r="J640" s="85"/>
      <c r="K640" s="85"/>
      <c r="L640" s="85"/>
      <c r="M640" s="86" t="s">
        <v>66</v>
      </c>
      <c r="N640" s="85"/>
      <c r="O640" s="85" t="s">
        <v>18</v>
      </c>
      <c r="P640" s="85"/>
      <c r="Q640" s="113">
        <f>ROUND((Q635+Q636+Q637+Q638+Q639)/5,4)</f>
        <v>5.7500000000000002E-2</v>
      </c>
      <c r="R640" s="107" t="s">
        <v>14</v>
      </c>
      <c r="S640" s="1761"/>
    </row>
    <row r="641" spans="1:19" ht="21.2" customHeight="1">
      <c r="A641" s="85"/>
      <c r="B641" s="85" t="s">
        <v>355</v>
      </c>
      <c r="C641" s="87" t="s">
        <v>274</v>
      </c>
      <c r="D641" s="85"/>
      <c r="E641" s="85"/>
      <c r="F641" s="85"/>
      <c r="G641" s="85"/>
      <c r="H641" s="85"/>
      <c r="I641" s="85"/>
      <c r="J641" s="85"/>
      <c r="K641" s="85"/>
      <c r="L641" s="85"/>
      <c r="M641" s="85"/>
      <c r="N641" s="85"/>
      <c r="O641" s="85"/>
      <c r="P641" s="85"/>
      <c r="Q641" s="85"/>
      <c r="R641" s="85"/>
      <c r="S641" s="1761"/>
    </row>
    <row r="642" spans="1:19" ht="21.2" customHeight="1">
      <c r="A642" s="85"/>
      <c r="B642" s="85"/>
      <c r="C642" s="85" t="s">
        <v>317</v>
      </c>
      <c r="D642" s="85"/>
      <c r="E642" s="85"/>
      <c r="F642" s="85"/>
      <c r="G642" s="85"/>
      <c r="H642" s="85"/>
      <c r="I642" s="85"/>
      <c r="J642" s="85"/>
      <c r="K642" s="85"/>
      <c r="L642" s="85"/>
      <c r="M642" s="85"/>
      <c r="N642" s="85"/>
      <c r="O642" s="85"/>
      <c r="P642" s="85"/>
      <c r="Q642" s="85"/>
      <c r="R642" s="85"/>
      <c r="S642" s="1761"/>
    </row>
    <row r="643" spans="1:19" ht="21.2" customHeight="1">
      <c r="A643" s="85"/>
      <c r="B643" s="85"/>
      <c r="C643" s="85" t="s">
        <v>348</v>
      </c>
      <c r="D643" s="85"/>
      <c r="E643" s="114">
        <f>E629</f>
        <v>14.4</v>
      </c>
      <c r="F643" s="85"/>
      <c r="G643" s="102" t="s">
        <v>323</v>
      </c>
      <c r="H643" s="85"/>
      <c r="I643" s="85"/>
      <c r="J643" s="85"/>
      <c r="K643" s="85"/>
      <c r="L643" s="85"/>
      <c r="M643" s="85"/>
      <c r="N643" s="85"/>
      <c r="O643" s="85"/>
      <c r="P643" s="85"/>
      <c r="Q643" s="85"/>
      <c r="R643" s="85"/>
      <c r="S643" s="1761"/>
    </row>
    <row r="644" spans="1:19" ht="21.2" customHeight="1">
      <c r="A644" s="85"/>
      <c r="B644" s="85"/>
      <c r="C644" s="85" t="s">
        <v>349</v>
      </c>
      <c r="D644" s="85"/>
      <c r="E644" s="114">
        <f>120/1000*3</f>
        <v>0.36</v>
      </c>
      <c r="F644" s="85"/>
      <c r="G644" s="85" t="s">
        <v>319</v>
      </c>
      <c r="H644" s="85"/>
      <c r="I644" s="85"/>
      <c r="J644" s="85"/>
      <c r="K644" s="85"/>
      <c r="L644" s="85"/>
      <c r="M644" s="85"/>
      <c r="N644" s="85"/>
      <c r="O644" s="85"/>
      <c r="P644" s="85"/>
      <c r="Q644" s="85"/>
      <c r="R644" s="85"/>
      <c r="S644" s="1761"/>
    </row>
    <row r="645" spans="1:19" ht="21.2" customHeight="1">
      <c r="A645" s="85"/>
      <c r="B645" s="85" t="s">
        <v>14</v>
      </c>
      <c r="C645" s="85" t="s">
        <v>356</v>
      </c>
      <c r="D645" s="85"/>
      <c r="E645" s="115">
        <f>E644*30</f>
        <v>10.799999999999999</v>
      </c>
      <c r="F645" s="85"/>
      <c r="G645" s="85" t="s">
        <v>351</v>
      </c>
      <c r="H645" s="85"/>
      <c r="I645" s="85"/>
      <c r="J645" s="85"/>
      <c r="K645" s="85"/>
      <c r="L645" s="85"/>
      <c r="M645" s="85"/>
      <c r="N645" s="85"/>
      <c r="O645" s="85"/>
      <c r="P645" s="85"/>
      <c r="Q645" s="85"/>
      <c r="R645" s="85"/>
      <c r="S645" s="1761"/>
    </row>
    <row r="646" spans="1:19" ht="21.2" customHeight="1">
      <c r="A646" s="85"/>
      <c r="B646" s="85" t="s">
        <v>14</v>
      </c>
      <c r="C646" s="85" t="s">
        <v>352</v>
      </c>
      <c r="D646" s="85"/>
      <c r="E646" s="116">
        <f>E645*E643</f>
        <v>155.51999999999998</v>
      </c>
      <c r="F646" s="85" t="s">
        <v>24</v>
      </c>
      <c r="G646" s="102" t="s">
        <v>353</v>
      </c>
      <c r="H646" s="85"/>
      <c r="I646" s="85"/>
      <c r="J646" s="85"/>
      <c r="K646" s="85"/>
      <c r="L646" s="85"/>
      <c r="M646" s="85"/>
      <c r="N646" s="85"/>
      <c r="O646" s="85"/>
      <c r="P646" s="85"/>
      <c r="Q646" s="85"/>
      <c r="R646" s="85"/>
      <c r="S646" s="1761"/>
    </row>
    <row r="647" spans="1:19" ht="21.2" customHeight="1">
      <c r="A647" s="85"/>
      <c r="B647" s="105" t="s">
        <v>14</v>
      </c>
      <c r="C647" s="85" t="s">
        <v>247</v>
      </c>
      <c r="D647" s="85"/>
      <c r="E647" s="85"/>
      <c r="F647" s="85" t="s">
        <v>24</v>
      </c>
      <c r="G647" s="106">
        <f>E646</f>
        <v>155.51999999999998</v>
      </c>
      <c r="H647" s="85"/>
      <c r="I647" s="107" t="s">
        <v>21</v>
      </c>
      <c r="J647" s="85">
        <v>70</v>
      </c>
      <c r="K647" s="85"/>
      <c r="L647" s="107" t="s">
        <v>17</v>
      </c>
      <c r="M647" s="108">
        <v>100</v>
      </c>
      <c r="N647" s="85"/>
      <c r="O647" s="85" t="s">
        <v>18</v>
      </c>
      <c r="P647" s="85"/>
      <c r="Q647" s="109">
        <f>G647*J647/M647</f>
        <v>108.86399999999998</v>
      </c>
      <c r="R647" s="85"/>
      <c r="S647" s="1761"/>
    </row>
    <row r="648" spans="1:19" ht="21.2" customHeight="1">
      <c r="A648" s="1768" t="s">
        <v>357</v>
      </c>
      <c r="B648" s="1768"/>
      <c r="C648" s="1768"/>
      <c r="D648" s="1768"/>
      <c r="E648" s="1768"/>
      <c r="F648" s="1768"/>
      <c r="G648" s="1768"/>
      <c r="H648" s="1768"/>
      <c r="I648" s="1768"/>
      <c r="J648" s="1768"/>
      <c r="K648" s="1768"/>
      <c r="L648" s="1768"/>
      <c r="M648" s="1768"/>
      <c r="N648" s="1768"/>
      <c r="O648" s="1768"/>
      <c r="P648" s="1768"/>
      <c r="Q648" s="1768"/>
      <c r="R648" s="1768"/>
      <c r="S648" s="1761"/>
    </row>
    <row r="649" spans="1:19" ht="21.2" customHeight="1">
      <c r="A649" s="85"/>
      <c r="B649" s="85" t="s">
        <v>14</v>
      </c>
      <c r="C649" s="107" t="s">
        <v>340</v>
      </c>
      <c r="D649" s="107" t="s">
        <v>341</v>
      </c>
      <c r="E649" s="107"/>
      <c r="F649" s="85"/>
      <c r="G649" s="1769" t="s">
        <v>11</v>
      </c>
      <c r="H649" s="1769"/>
      <c r="I649" s="1769"/>
      <c r="J649" s="1769"/>
      <c r="K649" s="1769"/>
      <c r="L649" s="1769"/>
      <c r="M649" s="1769"/>
      <c r="N649" s="1769"/>
      <c r="O649" s="1769"/>
      <c r="P649" s="1769"/>
      <c r="Q649" s="1769"/>
      <c r="R649" s="1769"/>
      <c r="S649" s="1761" t="s">
        <v>358</v>
      </c>
    </row>
    <row r="650" spans="1:19" ht="21.2" customHeight="1">
      <c r="A650" s="85"/>
      <c r="B650" s="105" t="s">
        <v>23</v>
      </c>
      <c r="C650" s="108">
        <v>10000001</v>
      </c>
      <c r="D650" s="110">
        <v>15</v>
      </c>
      <c r="E650" s="111" t="s">
        <v>64</v>
      </c>
      <c r="F650" s="85" t="s">
        <v>24</v>
      </c>
      <c r="G650" s="109">
        <f>Q647</f>
        <v>108.86399999999998</v>
      </c>
      <c r="H650" s="107" t="s">
        <v>21</v>
      </c>
      <c r="I650" s="107">
        <f>D650</f>
        <v>15</v>
      </c>
      <c r="J650" s="85" t="s">
        <v>354</v>
      </c>
      <c r="K650" s="85"/>
      <c r="L650" s="85" t="s">
        <v>17</v>
      </c>
      <c r="M650" s="111">
        <f>C650</f>
        <v>10000001</v>
      </c>
      <c r="N650" s="85"/>
      <c r="O650" s="85" t="s">
        <v>18</v>
      </c>
      <c r="P650" s="85"/>
      <c r="Q650" s="112">
        <f>ROUND(G650*D650*100/M650,4)</f>
        <v>1.6299999999999999E-2</v>
      </c>
      <c r="R650" s="107" t="s">
        <v>14</v>
      </c>
      <c r="S650" s="1762"/>
    </row>
    <row r="651" spans="1:19" ht="21.2" customHeight="1">
      <c r="A651" s="85"/>
      <c r="B651" s="85"/>
      <c r="C651" s="108">
        <v>15000000</v>
      </c>
      <c r="D651" s="110">
        <v>15</v>
      </c>
      <c r="E651" s="111" t="s">
        <v>64</v>
      </c>
      <c r="F651" s="85" t="s">
        <v>24</v>
      </c>
      <c r="G651" s="109">
        <f>Q647</f>
        <v>108.86399999999998</v>
      </c>
      <c r="H651" s="107" t="s">
        <v>21</v>
      </c>
      <c r="I651" s="107">
        <f>D651</f>
        <v>15</v>
      </c>
      <c r="J651" s="85" t="s">
        <v>354</v>
      </c>
      <c r="K651" s="85"/>
      <c r="L651" s="85" t="s">
        <v>17</v>
      </c>
      <c r="M651" s="111">
        <f>C651</f>
        <v>15000000</v>
      </c>
      <c r="N651" s="85"/>
      <c r="O651" s="85" t="s">
        <v>18</v>
      </c>
      <c r="P651" s="85"/>
      <c r="Q651" s="112">
        <f>ROUND(G651*D651*100/M651,4)</f>
        <v>1.09E-2</v>
      </c>
      <c r="R651" s="107" t="s">
        <v>14</v>
      </c>
      <c r="S651" s="1762"/>
    </row>
    <row r="652" spans="1:19" ht="21.2" customHeight="1">
      <c r="A652" s="85"/>
      <c r="B652" s="85"/>
      <c r="C652" s="108">
        <v>20000000</v>
      </c>
      <c r="D652" s="110">
        <v>16</v>
      </c>
      <c r="E652" s="111" t="s">
        <v>64</v>
      </c>
      <c r="F652" s="85" t="s">
        <v>24</v>
      </c>
      <c r="G652" s="109">
        <f>Q647</f>
        <v>108.86399999999998</v>
      </c>
      <c r="H652" s="107" t="s">
        <v>21</v>
      </c>
      <c r="I652" s="107">
        <f>D652</f>
        <v>16</v>
      </c>
      <c r="J652" s="85" t="s">
        <v>354</v>
      </c>
      <c r="K652" s="85"/>
      <c r="L652" s="85" t="s">
        <v>17</v>
      </c>
      <c r="M652" s="111">
        <f>C652</f>
        <v>20000000</v>
      </c>
      <c r="N652" s="85"/>
      <c r="O652" s="85" t="s">
        <v>18</v>
      </c>
      <c r="P652" s="85"/>
      <c r="Q652" s="112">
        <f>ROUND(G652*D652*100/M652,4)</f>
        <v>8.6999999999999994E-3</v>
      </c>
      <c r="R652" s="107" t="s">
        <v>14</v>
      </c>
      <c r="S652" s="1762"/>
    </row>
    <row r="653" spans="1:19" ht="21.2" customHeight="1">
      <c r="A653" s="85"/>
      <c r="B653" s="85"/>
      <c r="C653" s="108">
        <v>25000000</v>
      </c>
      <c r="D653" s="110">
        <v>16</v>
      </c>
      <c r="E653" s="111" t="s">
        <v>64</v>
      </c>
      <c r="F653" s="85" t="s">
        <v>24</v>
      </c>
      <c r="G653" s="109">
        <f>Q647</f>
        <v>108.86399999999998</v>
      </c>
      <c r="H653" s="107" t="s">
        <v>21</v>
      </c>
      <c r="I653" s="107">
        <f>D653</f>
        <v>16</v>
      </c>
      <c r="J653" s="85" t="s">
        <v>354</v>
      </c>
      <c r="K653" s="85"/>
      <c r="L653" s="85" t="s">
        <v>17</v>
      </c>
      <c r="M653" s="111">
        <f>C653</f>
        <v>25000000</v>
      </c>
      <c r="N653" s="85"/>
      <c r="O653" s="85" t="s">
        <v>18</v>
      </c>
      <c r="P653" s="85"/>
      <c r="Q653" s="112">
        <f>ROUND(G653*D653*100/M653,4)</f>
        <v>7.0000000000000001E-3</v>
      </c>
      <c r="R653" s="107" t="s">
        <v>14</v>
      </c>
      <c r="S653" s="1762"/>
    </row>
    <row r="654" spans="1:19" ht="21.2" customHeight="1">
      <c r="A654" s="85"/>
      <c r="B654" s="85"/>
      <c r="C654" s="85"/>
      <c r="D654" s="85"/>
      <c r="E654" s="85"/>
      <c r="F654" s="85"/>
      <c r="G654" s="85"/>
      <c r="H654" s="85"/>
      <c r="I654" s="85"/>
      <c r="J654" s="85"/>
      <c r="K654" s="85"/>
      <c r="L654" s="85"/>
      <c r="M654" s="86" t="s">
        <v>66</v>
      </c>
      <c r="N654" s="85"/>
      <c r="O654" s="85" t="s">
        <v>18</v>
      </c>
      <c r="P654" s="85"/>
      <c r="Q654" s="113">
        <f>ROUND((Q650+Q651+Q652+Q653)/4,4)</f>
        <v>1.0699999999999999E-2</v>
      </c>
      <c r="R654" s="85"/>
      <c r="S654" s="1762"/>
    </row>
    <row r="655" spans="1:19" ht="21.2" customHeight="1">
      <c r="A655" s="85"/>
      <c r="B655" s="85" t="s">
        <v>359</v>
      </c>
      <c r="C655" s="87" t="s">
        <v>278</v>
      </c>
      <c r="D655" s="85"/>
      <c r="E655" s="85"/>
      <c r="F655" s="85"/>
      <c r="G655" s="85"/>
      <c r="H655" s="85"/>
      <c r="I655" s="85"/>
      <c r="J655" s="85"/>
      <c r="K655" s="85"/>
      <c r="L655" s="85"/>
      <c r="M655" s="85"/>
      <c r="N655" s="85"/>
      <c r="O655" s="85"/>
      <c r="P655" s="85"/>
      <c r="Q655" s="85"/>
      <c r="R655" s="85"/>
      <c r="S655" s="1762"/>
    </row>
    <row r="656" spans="1:19" ht="21.2" customHeight="1">
      <c r="A656" s="85"/>
      <c r="B656" s="85"/>
      <c r="C656" s="85" t="s">
        <v>317</v>
      </c>
      <c r="D656" s="85"/>
      <c r="E656" s="85"/>
      <c r="F656" s="85"/>
      <c r="G656" s="85"/>
      <c r="H656" s="85"/>
      <c r="I656" s="85"/>
      <c r="J656" s="85"/>
      <c r="K656" s="85"/>
      <c r="L656" s="85"/>
      <c r="M656" s="85"/>
      <c r="N656" s="85"/>
      <c r="O656" s="85"/>
      <c r="P656" s="85"/>
      <c r="Q656" s="85"/>
      <c r="R656" s="85"/>
      <c r="S656" s="1762"/>
    </row>
    <row r="657" spans="1:19" ht="21.2" customHeight="1">
      <c r="A657" s="85"/>
      <c r="B657" s="85"/>
      <c r="C657" s="85" t="s">
        <v>322</v>
      </c>
      <c r="D657" s="85"/>
      <c r="E657" s="117">
        <f>E629</f>
        <v>14.4</v>
      </c>
      <c r="F657" s="85"/>
      <c r="G657" s="102" t="s">
        <v>323</v>
      </c>
      <c r="H657" s="85"/>
      <c r="I657" s="85"/>
      <c r="J657" s="85"/>
      <c r="K657" s="85"/>
      <c r="L657" s="85"/>
      <c r="M657" s="85"/>
      <c r="N657" s="85"/>
      <c r="O657" s="85"/>
      <c r="P657" s="85"/>
      <c r="Q657" s="85"/>
      <c r="R657" s="85"/>
      <c r="S657" s="1762"/>
    </row>
    <row r="658" spans="1:19" ht="21.2" customHeight="1">
      <c r="A658" s="85"/>
      <c r="B658" s="85"/>
      <c r="C658" s="85" t="s">
        <v>360</v>
      </c>
      <c r="D658" s="85"/>
      <c r="E658" s="116">
        <f>120/1000*4</f>
        <v>0.48</v>
      </c>
      <c r="F658" s="85"/>
      <c r="G658" s="85" t="s">
        <v>319</v>
      </c>
      <c r="H658" s="85"/>
      <c r="I658" s="85"/>
      <c r="J658" s="85"/>
      <c r="K658" s="85"/>
      <c r="L658" s="85"/>
      <c r="M658" s="85"/>
      <c r="N658" s="85"/>
      <c r="O658" s="85"/>
      <c r="P658" s="85"/>
      <c r="Q658" s="85"/>
      <c r="R658" s="85"/>
      <c r="S658" s="1762"/>
    </row>
    <row r="659" spans="1:19" ht="21.2" customHeight="1">
      <c r="A659" s="85"/>
      <c r="B659" s="85"/>
      <c r="C659" s="85" t="s">
        <v>361</v>
      </c>
      <c r="D659" s="85"/>
      <c r="E659" s="115">
        <f>E658*30</f>
        <v>14.399999999999999</v>
      </c>
      <c r="F659" s="85"/>
      <c r="G659" s="85" t="s">
        <v>351</v>
      </c>
      <c r="H659" s="85"/>
      <c r="I659" s="85"/>
      <c r="J659" s="85"/>
      <c r="K659" s="85"/>
      <c r="L659" s="85"/>
      <c r="M659" s="85"/>
      <c r="N659" s="85"/>
      <c r="O659" s="85"/>
      <c r="P659" s="85"/>
      <c r="Q659" s="85"/>
      <c r="R659" s="85"/>
      <c r="S659" s="1762"/>
    </row>
    <row r="660" spans="1:19" ht="21.2" customHeight="1">
      <c r="A660" s="85"/>
      <c r="B660" s="85"/>
      <c r="C660" s="85" t="s">
        <v>362</v>
      </c>
      <c r="D660" s="85"/>
      <c r="E660" s="116">
        <f>E659*E657</f>
        <v>207.35999999999999</v>
      </c>
      <c r="F660" s="85" t="s">
        <v>24</v>
      </c>
      <c r="G660" s="102" t="s">
        <v>353</v>
      </c>
      <c r="H660" s="85"/>
      <c r="I660" s="85"/>
      <c r="J660" s="85"/>
      <c r="K660" s="85"/>
      <c r="L660" s="85"/>
      <c r="M660" s="85"/>
      <c r="N660" s="85"/>
      <c r="O660" s="85"/>
      <c r="P660" s="85"/>
      <c r="Q660" s="85"/>
      <c r="R660" s="85"/>
      <c r="S660" s="1762"/>
    </row>
    <row r="661" spans="1:19" ht="21.2" customHeight="1">
      <c r="A661" s="85"/>
      <c r="B661" s="85"/>
      <c r="C661" s="85" t="s">
        <v>247</v>
      </c>
      <c r="D661" s="85"/>
      <c r="E661" s="85"/>
      <c r="F661" s="85" t="s">
        <v>24</v>
      </c>
      <c r="G661" s="106">
        <f>E660</f>
        <v>207.35999999999999</v>
      </c>
      <c r="H661" s="85"/>
      <c r="I661" s="107" t="s">
        <v>21</v>
      </c>
      <c r="J661" s="85">
        <v>70</v>
      </c>
      <c r="K661" s="85"/>
      <c r="L661" s="107" t="s">
        <v>17</v>
      </c>
      <c r="M661" s="108">
        <v>100</v>
      </c>
      <c r="N661" s="85"/>
      <c r="O661" s="85" t="s">
        <v>18</v>
      </c>
      <c r="P661" s="85"/>
      <c r="Q661" s="109">
        <f>G661*J661/M661</f>
        <v>145.15199999999999</v>
      </c>
      <c r="R661" s="85"/>
      <c r="S661" s="1762"/>
    </row>
    <row r="662" spans="1:19" ht="21.2" customHeight="1">
      <c r="A662" s="85"/>
      <c r="B662" s="85" t="s">
        <v>14</v>
      </c>
      <c r="C662" s="107" t="s">
        <v>340</v>
      </c>
      <c r="D662" s="107" t="s">
        <v>341</v>
      </c>
      <c r="E662" s="107"/>
      <c r="F662" s="85"/>
      <c r="G662" s="1769" t="s">
        <v>11</v>
      </c>
      <c r="H662" s="1769"/>
      <c r="I662" s="1769"/>
      <c r="J662" s="1769"/>
      <c r="K662" s="1769"/>
      <c r="L662" s="1769"/>
      <c r="M662" s="1769"/>
      <c r="N662" s="1769"/>
      <c r="O662" s="1769"/>
      <c r="P662" s="1769"/>
      <c r="Q662" s="1769"/>
      <c r="R662" s="1769"/>
      <c r="S662" s="1762"/>
    </row>
    <row r="663" spans="1:19" ht="21.2" customHeight="1">
      <c r="A663" s="85"/>
      <c r="B663" s="105" t="s">
        <v>23</v>
      </c>
      <c r="C663" s="108">
        <v>25000001</v>
      </c>
      <c r="D663" s="110">
        <v>16</v>
      </c>
      <c r="E663" s="111" t="s">
        <v>64</v>
      </c>
      <c r="F663" s="85" t="s">
        <v>24</v>
      </c>
      <c r="G663" s="109">
        <f>Q661</f>
        <v>145.15199999999999</v>
      </c>
      <c r="H663" s="107" t="s">
        <v>21</v>
      </c>
      <c r="I663" s="107">
        <f>D663</f>
        <v>16</v>
      </c>
      <c r="J663" s="85" t="s">
        <v>354</v>
      </c>
      <c r="K663" s="85"/>
      <c r="L663" s="85" t="s">
        <v>17</v>
      </c>
      <c r="M663" s="111">
        <f>C663</f>
        <v>25000001</v>
      </c>
      <c r="N663" s="85"/>
      <c r="O663" s="85" t="s">
        <v>18</v>
      </c>
      <c r="P663" s="85"/>
      <c r="Q663" s="112">
        <f>ROUND(G663*D663*100/M663,4)</f>
        <v>9.2999999999999992E-3</v>
      </c>
      <c r="R663" s="107" t="s">
        <v>14</v>
      </c>
      <c r="S663" s="1762"/>
    </row>
    <row r="664" spans="1:19" ht="21.2" customHeight="1">
      <c r="A664" s="85"/>
      <c r="B664" s="85"/>
      <c r="C664" s="108">
        <v>30000000</v>
      </c>
      <c r="D664" s="110">
        <v>17</v>
      </c>
      <c r="E664" s="111" t="s">
        <v>64</v>
      </c>
      <c r="F664" s="85" t="s">
        <v>24</v>
      </c>
      <c r="G664" s="109">
        <f>Q661</f>
        <v>145.15199999999999</v>
      </c>
      <c r="H664" s="107" t="s">
        <v>21</v>
      </c>
      <c r="I664" s="107">
        <f>D664</f>
        <v>17</v>
      </c>
      <c r="J664" s="85" t="s">
        <v>354</v>
      </c>
      <c r="K664" s="85"/>
      <c r="L664" s="85" t="s">
        <v>17</v>
      </c>
      <c r="M664" s="111">
        <f>C664</f>
        <v>30000000</v>
      </c>
      <c r="N664" s="85"/>
      <c r="O664" s="85" t="s">
        <v>18</v>
      </c>
      <c r="P664" s="85"/>
      <c r="Q664" s="112">
        <f>ROUND(G664*D664*100/M664,4)</f>
        <v>8.2000000000000007E-3</v>
      </c>
      <c r="R664" s="107" t="s">
        <v>14</v>
      </c>
      <c r="S664" s="1762"/>
    </row>
    <row r="665" spans="1:19" ht="21.2" customHeight="1">
      <c r="A665" s="85"/>
      <c r="B665" s="85"/>
      <c r="C665" s="108">
        <v>40000000</v>
      </c>
      <c r="D665" s="110">
        <v>17</v>
      </c>
      <c r="E665" s="111" t="s">
        <v>64</v>
      </c>
      <c r="F665" s="85" t="s">
        <v>24</v>
      </c>
      <c r="G665" s="109">
        <f>Q661</f>
        <v>145.15199999999999</v>
      </c>
      <c r="H665" s="107" t="s">
        <v>21</v>
      </c>
      <c r="I665" s="107">
        <f>D665</f>
        <v>17</v>
      </c>
      <c r="J665" s="85" t="s">
        <v>354</v>
      </c>
      <c r="K665" s="85"/>
      <c r="L665" s="85" t="s">
        <v>17</v>
      </c>
      <c r="M665" s="111">
        <f>C665</f>
        <v>40000000</v>
      </c>
      <c r="N665" s="85"/>
      <c r="O665" s="85" t="s">
        <v>18</v>
      </c>
      <c r="P665" s="85"/>
      <c r="Q665" s="112">
        <f>ROUND(G665*D665*100/M665,4)</f>
        <v>6.1999999999999998E-3</v>
      </c>
      <c r="R665" s="107" t="s">
        <v>14</v>
      </c>
      <c r="S665" s="1762"/>
    </row>
    <row r="666" spans="1:19" ht="21.2" customHeight="1">
      <c r="A666" s="85"/>
      <c r="B666" s="85"/>
      <c r="C666" s="108">
        <v>50000000</v>
      </c>
      <c r="D666" s="110">
        <v>18</v>
      </c>
      <c r="E666" s="111" t="s">
        <v>64</v>
      </c>
      <c r="F666" s="85" t="s">
        <v>24</v>
      </c>
      <c r="G666" s="109">
        <f>Q661</f>
        <v>145.15199999999999</v>
      </c>
      <c r="H666" s="107" t="s">
        <v>21</v>
      </c>
      <c r="I666" s="107">
        <f>D666</f>
        <v>18</v>
      </c>
      <c r="J666" s="85" t="s">
        <v>354</v>
      </c>
      <c r="K666" s="85"/>
      <c r="L666" s="85" t="s">
        <v>17</v>
      </c>
      <c r="M666" s="111">
        <f>C666</f>
        <v>50000000</v>
      </c>
      <c r="N666" s="85"/>
      <c r="O666" s="85" t="s">
        <v>18</v>
      </c>
      <c r="P666" s="85"/>
      <c r="Q666" s="112">
        <f>ROUND(G666*D666*100/M666,4)</f>
        <v>5.1999999999999998E-3</v>
      </c>
      <c r="R666" s="107" t="s">
        <v>14</v>
      </c>
      <c r="S666" s="1762"/>
    </row>
    <row r="667" spans="1:19" ht="21.2" customHeight="1">
      <c r="A667" s="85"/>
      <c r="B667" s="85"/>
      <c r="C667" s="85"/>
      <c r="D667" s="85"/>
      <c r="E667" s="85"/>
      <c r="F667" s="85"/>
      <c r="G667" s="85"/>
      <c r="H667" s="85"/>
      <c r="I667" s="85"/>
      <c r="J667" s="85"/>
      <c r="K667" s="85"/>
      <c r="L667" s="85"/>
      <c r="M667" s="86" t="s">
        <v>66</v>
      </c>
      <c r="N667" s="85"/>
      <c r="O667" s="85" t="s">
        <v>18</v>
      </c>
      <c r="P667" s="85"/>
      <c r="Q667" s="113">
        <f>ROUND((Q663+Q664+Q665+Q666)/4,4)</f>
        <v>7.1999999999999998E-3</v>
      </c>
      <c r="R667" s="85"/>
      <c r="S667" s="1762"/>
    </row>
    <row r="668" spans="1:19" ht="21.2" customHeight="1">
      <c r="A668" s="85"/>
      <c r="B668" s="85" t="s">
        <v>363</v>
      </c>
      <c r="C668" s="87" t="s">
        <v>286</v>
      </c>
      <c r="D668" s="85"/>
      <c r="E668" s="85"/>
      <c r="F668" s="85"/>
      <c r="G668" s="85"/>
      <c r="H668" s="85"/>
      <c r="I668" s="85"/>
      <c r="J668" s="85"/>
      <c r="K668" s="85"/>
      <c r="L668" s="85"/>
      <c r="M668" s="85"/>
      <c r="N668" s="85"/>
      <c r="O668" s="85"/>
      <c r="P668" s="85"/>
      <c r="Q668" s="85"/>
      <c r="R668" s="85"/>
      <c r="S668" s="1762"/>
    </row>
    <row r="669" spans="1:19" ht="21.2" customHeight="1">
      <c r="A669" s="85"/>
      <c r="B669" s="85"/>
      <c r="C669" s="85" t="s">
        <v>317</v>
      </c>
      <c r="D669" s="85"/>
      <c r="E669" s="85"/>
      <c r="F669" s="85"/>
      <c r="G669" s="85"/>
      <c r="H669" s="85"/>
      <c r="I669" s="85"/>
      <c r="J669" s="85"/>
      <c r="K669" s="85"/>
      <c r="L669" s="85"/>
      <c r="M669" s="85"/>
      <c r="N669" s="85"/>
      <c r="O669" s="85"/>
      <c r="P669" s="85"/>
      <c r="Q669" s="85"/>
      <c r="R669" s="85"/>
      <c r="S669" s="1762"/>
    </row>
    <row r="670" spans="1:19" ht="21.2" customHeight="1">
      <c r="A670" s="85"/>
      <c r="B670" s="85"/>
      <c r="C670" s="85" t="s">
        <v>322</v>
      </c>
      <c r="D670" s="85"/>
      <c r="E670" s="117">
        <f>E629</f>
        <v>14.4</v>
      </c>
      <c r="F670" s="85"/>
      <c r="G670" s="102" t="s">
        <v>323</v>
      </c>
      <c r="H670" s="85"/>
      <c r="I670" s="85"/>
      <c r="J670" s="85"/>
      <c r="K670" s="85"/>
      <c r="L670" s="85"/>
      <c r="M670" s="85"/>
      <c r="N670" s="85"/>
      <c r="O670" s="85"/>
      <c r="P670" s="85"/>
      <c r="Q670" s="85"/>
      <c r="R670" s="85"/>
      <c r="S670" s="1762"/>
    </row>
    <row r="671" spans="1:19" ht="21.2" customHeight="1">
      <c r="A671" s="85"/>
      <c r="B671" s="85"/>
      <c r="C671" s="85" t="s">
        <v>364</v>
      </c>
      <c r="D671" s="85"/>
      <c r="E671" s="116">
        <v>0.48</v>
      </c>
      <c r="F671" s="85"/>
      <c r="G671" s="85" t="s">
        <v>319</v>
      </c>
      <c r="H671" s="85"/>
      <c r="I671" s="85"/>
      <c r="J671" s="85"/>
      <c r="K671" s="85"/>
      <c r="L671" s="85"/>
      <c r="M671" s="85"/>
      <c r="N671" s="85"/>
      <c r="O671" s="85"/>
      <c r="P671" s="85"/>
      <c r="Q671" s="85"/>
      <c r="R671" s="85"/>
      <c r="S671" s="1762"/>
    </row>
    <row r="672" spans="1:19" ht="21.2" customHeight="1">
      <c r="A672" s="85"/>
      <c r="B672" s="85"/>
      <c r="C672" s="85" t="s">
        <v>361</v>
      </c>
      <c r="D672" s="85"/>
      <c r="E672" s="115">
        <f>E671*30</f>
        <v>14.399999999999999</v>
      </c>
      <c r="F672" s="85"/>
      <c r="G672" s="85" t="s">
        <v>351</v>
      </c>
      <c r="H672" s="85"/>
      <c r="I672" s="85"/>
      <c r="J672" s="85"/>
      <c r="K672" s="85"/>
      <c r="L672" s="85"/>
      <c r="M672" s="85"/>
      <c r="N672" s="85"/>
      <c r="O672" s="85"/>
      <c r="P672" s="85"/>
      <c r="Q672" s="85"/>
      <c r="R672" s="85"/>
      <c r="S672" s="1762"/>
    </row>
    <row r="673" spans="1:19" ht="21.2" customHeight="1">
      <c r="A673" s="85"/>
      <c r="B673" s="85"/>
      <c r="C673" s="85" t="s">
        <v>362</v>
      </c>
      <c r="D673" s="85"/>
      <c r="E673" s="116">
        <f>E672*E670</f>
        <v>207.35999999999999</v>
      </c>
      <c r="F673" s="85" t="s">
        <v>24</v>
      </c>
      <c r="G673" s="102" t="s">
        <v>353</v>
      </c>
      <c r="H673" s="85"/>
      <c r="I673" s="85"/>
      <c r="J673" s="85"/>
      <c r="K673" s="85"/>
      <c r="L673" s="85"/>
      <c r="M673" s="85"/>
      <c r="N673" s="85"/>
      <c r="O673" s="85"/>
      <c r="P673" s="85"/>
      <c r="Q673" s="85"/>
      <c r="R673" s="85"/>
      <c r="S673" s="1762"/>
    </row>
    <row r="674" spans="1:19" ht="21.2" customHeight="1">
      <c r="A674" s="85"/>
      <c r="B674" s="85"/>
      <c r="C674" s="85" t="s">
        <v>247</v>
      </c>
      <c r="D674" s="85"/>
      <c r="E674" s="85"/>
      <c r="F674" s="85" t="s">
        <v>24</v>
      </c>
      <c r="G674" s="106">
        <f>E673</f>
        <v>207.35999999999999</v>
      </c>
      <c r="H674" s="85"/>
      <c r="I674" s="107" t="s">
        <v>21</v>
      </c>
      <c r="J674" s="85">
        <v>70</v>
      </c>
      <c r="K674" s="85"/>
      <c r="L674" s="107" t="s">
        <v>17</v>
      </c>
      <c r="M674" s="108">
        <v>100</v>
      </c>
      <c r="N674" s="85"/>
      <c r="O674" s="85" t="s">
        <v>18</v>
      </c>
      <c r="P674" s="85"/>
      <c r="Q674" s="109">
        <f>G674*J674/M674</f>
        <v>145.15199999999999</v>
      </c>
      <c r="R674" s="85"/>
      <c r="S674" s="1762"/>
    </row>
    <row r="675" spans="1:19" ht="21.2" customHeight="1">
      <c r="A675" s="1768" t="s">
        <v>365</v>
      </c>
      <c r="B675" s="1768"/>
      <c r="C675" s="1768"/>
      <c r="D675" s="1768"/>
      <c r="E675" s="1768"/>
      <c r="F675" s="1768"/>
      <c r="G675" s="1768"/>
      <c r="H675" s="1768"/>
      <c r="I675" s="1768"/>
      <c r="J675" s="1768"/>
      <c r="K675" s="1768"/>
      <c r="L675" s="1768"/>
      <c r="M675" s="1768"/>
      <c r="N675" s="1768"/>
      <c r="O675" s="1768"/>
      <c r="P675" s="1768"/>
      <c r="Q675" s="1768"/>
      <c r="R675" s="1768"/>
      <c r="S675" s="1762"/>
    </row>
    <row r="676" spans="1:19" ht="21.2" customHeight="1">
      <c r="A676" s="85"/>
      <c r="B676" s="85" t="s">
        <v>14</v>
      </c>
      <c r="C676" s="85" t="s">
        <v>14</v>
      </c>
      <c r="D676" s="85" t="s">
        <v>14</v>
      </c>
      <c r="E676" s="85" t="s">
        <v>14</v>
      </c>
      <c r="F676" s="85" t="s">
        <v>14</v>
      </c>
      <c r="G676" s="85" t="s">
        <v>14</v>
      </c>
      <c r="H676" s="85" t="s">
        <v>14</v>
      </c>
      <c r="I676" s="85" t="s">
        <v>14</v>
      </c>
      <c r="J676" s="85" t="s">
        <v>14</v>
      </c>
      <c r="K676" s="85" t="s">
        <v>14</v>
      </c>
      <c r="L676" s="85" t="s">
        <v>14</v>
      </c>
      <c r="M676" s="85" t="s">
        <v>14</v>
      </c>
      <c r="N676" s="85" t="s">
        <v>14</v>
      </c>
      <c r="O676" s="85" t="s">
        <v>14</v>
      </c>
      <c r="P676" s="85" t="s">
        <v>14</v>
      </c>
      <c r="Q676" s="85" t="s">
        <v>14</v>
      </c>
      <c r="R676" s="85" t="s">
        <v>14</v>
      </c>
      <c r="S676" s="1761" t="s">
        <v>366</v>
      </c>
    </row>
    <row r="677" spans="1:19" ht="21.2" customHeight="1">
      <c r="A677" s="85"/>
      <c r="B677" s="85" t="s">
        <v>14</v>
      </c>
      <c r="C677" s="107" t="s">
        <v>340</v>
      </c>
      <c r="D677" s="107" t="s">
        <v>341</v>
      </c>
      <c r="E677" s="107"/>
      <c r="F677" s="85"/>
      <c r="G677" s="1769" t="s">
        <v>11</v>
      </c>
      <c r="H677" s="1769"/>
      <c r="I677" s="1769"/>
      <c r="J677" s="1769"/>
      <c r="K677" s="1769"/>
      <c r="L677" s="1769"/>
      <c r="M677" s="1769"/>
      <c r="N677" s="1769"/>
      <c r="O677" s="1769"/>
      <c r="P677" s="1769"/>
      <c r="Q677" s="1769"/>
      <c r="R677" s="1769"/>
      <c r="S677" s="1762"/>
    </row>
    <row r="678" spans="1:19" ht="21.2" customHeight="1">
      <c r="A678" s="85"/>
      <c r="B678" s="105" t="s">
        <v>23</v>
      </c>
      <c r="C678" s="108">
        <v>50000001</v>
      </c>
      <c r="D678" s="116">
        <v>18</v>
      </c>
      <c r="E678" s="111" t="s">
        <v>64</v>
      </c>
      <c r="F678" s="85" t="s">
        <v>24</v>
      </c>
      <c r="G678" s="109">
        <f>Q674</f>
        <v>145.15199999999999</v>
      </c>
      <c r="H678" s="107" t="s">
        <v>21</v>
      </c>
      <c r="I678" s="107">
        <f t="shared" ref="I678:I683" si="17">D678</f>
        <v>18</v>
      </c>
      <c r="J678" s="85" t="s">
        <v>354</v>
      </c>
      <c r="K678" s="85"/>
      <c r="L678" s="85" t="s">
        <v>17</v>
      </c>
      <c r="M678" s="111">
        <f t="shared" ref="M678:M683" si="18">C678</f>
        <v>50000001</v>
      </c>
      <c r="N678" s="85"/>
      <c r="O678" s="85" t="s">
        <v>18</v>
      </c>
      <c r="P678" s="85"/>
      <c r="Q678" s="112">
        <f t="shared" ref="Q678:Q683" si="19">ROUND(G678*D678*100/M678,4)</f>
        <v>5.1999999999999998E-3</v>
      </c>
      <c r="R678" s="107" t="s">
        <v>14</v>
      </c>
      <c r="S678" s="1762"/>
    </row>
    <row r="679" spans="1:19" ht="21.2" customHeight="1">
      <c r="A679" s="85"/>
      <c r="B679" s="85"/>
      <c r="C679" s="108">
        <v>60000000</v>
      </c>
      <c r="D679" s="116">
        <v>18</v>
      </c>
      <c r="E679" s="111" t="s">
        <v>64</v>
      </c>
      <c r="F679" s="85" t="s">
        <v>24</v>
      </c>
      <c r="G679" s="109">
        <f>Q674</f>
        <v>145.15199999999999</v>
      </c>
      <c r="H679" s="107" t="s">
        <v>21</v>
      </c>
      <c r="I679" s="107">
        <f t="shared" si="17"/>
        <v>18</v>
      </c>
      <c r="J679" s="85" t="s">
        <v>354</v>
      </c>
      <c r="K679" s="85"/>
      <c r="L679" s="85" t="s">
        <v>17</v>
      </c>
      <c r="M679" s="111">
        <f t="shared" si="18"/>
        <v>60000000</v>
      </c>
      <c r="N679" s="85"/>
      <c r="O679" s="85" t="s">
        <v>18</v>
      </c>
      <c r="P679" s="85"/>
      <c r="Q679" s="112">
        <f t="shared" si="19"/>
        <v>4.4000000000000003E-3</v>
      </c>
      <c r="R679" s="107" t="s">
        <v>14</v>
      </c>
      <c r="S679" s="1762"/>
    </row>
    <row r="680" spans="1:19" ht="21.2" customHeight="1">
      <c r="A680" s="85"/>
      <c r="B680" s="85"/>
      <c r="C680" s="108">
        <v>70000000</v>
      </c>
      <c r="D680" s="116">
        <v>20</v>
      </c>
      <c r="E680" s="111" t="s">
        <v>64</v>
      </c>
      <c r="F680" s="85" t="s">
        <v>24</v>
      </c>
      <c r="G680" s="109">
        <f>Q674</f>
        <v>145.15199999999999</v>
      </c>
      <c r="H680" s="107" t="s">
        <v>21</v>
      </c>
      <c r="I680" s="107">
        <f t="shared" si="17"/>
        <v>20</v>
      </c>
      <c r="J680" s="85" t="s">
        <v>354</v>
      </c>
      <c r="K680" s="85"/>
      <c r="L680" s="85" t="s">
        <v>17</v>
      </c>
      <c r="M680" s="111">
        <f t="shared" si="18"/>
        <v>70000000</v>
      </c>
      <c r="N680" s="85"/>
      <c r="O680" s="85" t="s">
        <v>18</v>
      </c>
      <c r="P680" s="85"/>
      <c r="Q680" s="112">
        <f t="shared" si="19"/>
        <v>4.1000000000000003E-3</v>
      </c>
      <c r="R680" s="107" t="s">
        <v>14</v>
      </c>
      <c r="S680" s="1762"/>
    </row>
    <row r="681" spans="1:19" ht="21.2" customHeight="1">
      <c r="A681" s="85"/>
      <c r="B681" s="85"/>
      <c r="C681" s="108">
        <v>80000000</v>
      </c>
      <c r="D681" s="116">
        <v>20</v>
      </c>
      <c r="E681" s="111" t="s">
        <v>64</v>
      </c>
      <c r="F681" s="85" t="s">
        <v>24</v>
      </c>
      <c r="G681" s="109">
        <f>Q674</f>
        <v>145.15199999999999</v>
      </c>
      <c r="H681" s="107" t="s">
        <v>21</v>
      </c>
      <c r="I681" s="107">
        <f t="shared" si="17"/>
        <v>20</v>
      </c>
      <c r="J681" s="85" t="s">
        <v>354</v>
      </c>
      <c r="K681" s="85"/>
      <c r="L681" s="85" t="s">
        <v>17</v>
      </c>
      <c r="M681" s="111">
        <f t="shared" si="18"/>
        <v>80000000</v>
      </c>
      <c r="N681" s="85"/>
      <c r="O681" s="85" t="s">
        <v>18</v>
      </c>
      <c r="P681" s="85"/>
      <c r="Q681" s="112">
        <f t="shared" si="19"/>
        <v>3.5999999999999999E-3</v>
      </c>
      <c r="R681" s="107" t="s">
        <v>14</v>
      </c>
      <c r="S681" s="1762"/>
    </row>
    <row r="682" spans="1:19" ht="21.2" customHeight="1">
      <c r="A682" s="85"/>
      <c r="B682" s="85"/>
      <c r="C682" s="108">
        <v>90000000</v>
      </c>
      <c r="D682" s="116">
        <v>20</v>
      </c>
      <c r="E682" s="111" t="s">
        <v>64</v>
      </c>
      <c r="F682" s="85" t="s">
        <v>24</v>
      </c>
      <c r="G682" s="109">
        <f>Q674</f>
        <v>145.15199999999999</v>
      </c>
      <c r="H682" s="107" t="s">
        <v>21</v>
      </c>
      <c r="I682" s="107">
        <f t="shared" si="17"/>
        <v>20</v>
      </c>
      <c r="J682" s="85" t="s">
        <v>354</v>
      </c>
      <c r="K682" s="85"/>
      <c r="L682" s="85" t="s">
        <v>17</v>
      </c>
      <c r="M682" s="111">
        <f t="shared" si="18"/>
        <v>90000000</v>
      </c>
      <c r="N682" s="85"/>
      <c r="O682" s="85" t="s">
        <v>18</v>
      </c>
      <c r="P682" s="85"/>
      <c r="Q682" s="112">
        <f t="shared" si="19"/>
        <v>3.2000000000000002E-3</v>
      </c>
      <c r="R682" s="107" t="s">
        <v>14</v>
      </c>
      <c r="S682" s="1762"/>
    </row>
    <row r="683" spans="1:19" ht="21.2" customHeight="1">
      <c r="A683" s="85"/>
      <c r="B683" s="85"/>
      <c r="C683" s="108">
        <v>100000000</v>
      </c>
      <c r="D683" s="116">
        <v>20</v>
      </c>
      <c r="E683" s="111" t="s">
        <v>64</v>
      </c>
      <c r="F683" s="85" t="s">
        <v>24</v>
      </c>
      <c r="G683" s="109">
        <f>Q674</f>
        <v>145.15199999999999</v>
      </c>
      <c r="H683" s="107" t="s">
        <v>21</v>
      </c>
      <c r="I683" s="107">
        <f t="shared" si="17"/>
        <v>20</v>
      </c>
      <c r="J683" s="85" t="s">
        <v>354</v>
      </c>
      <c r="K683" s="85"/>
      <c r="L683" s="85" t="s">
        <v>17</v>
      </c>
      <c r="M683" s="111">
        <f t="shared" si="18"/>
        <v>100000000</v>
      </c>
      <c r="N683" s="85"/>
      <c r="O683" s="85" t="s">
        <v>18</v>
      </c>
      <c r="P683" s="85"/>
      <c r="Q683" s="112">
        <f t="shared" si="19"/>
        <v>2.8999999999999998E-3</v>
      </c>
      <c r="R683" s="107" t="s">
        <v>14</v>
      </c>
      <c r="S683" s="1762"/>
    </row>
    <row r="684" spans="1:19" ht="21.2" customHeight="1">
      <c r="A684" s="85"/>
      <c r="B684" s="85"/>
      <c r="C684" s="85"/>
      <c r="D684" s="85"/>
      <c r="E684" s="85"/>
      <c r="F684" s="85"/>
      <c r="G684" s="85"/>
      <c r="H684" s="85"/>
      <c r="I684" s="85"/>
      <c r="J684" s="85"/>
      <c r="K684" s="85"/>
      <c r="L684" s="85"/>
      <c r="M684" s="86" t="s">
        <v>66</v>
      </c>
      <c r="N684" s="85"/>
      <c r="O684" s="85" t="s">
        <v>18</v>
      </c>
      <c r="P684" s="85"/>
      <c r="Q684" s="113">
        <f>ROUND((Q678+Q679+Q680+Q681+Q682+Q683)/6,4)</f>
        <v>3.8999999999999998E-3</v>
      </c>
      <c r="R684" s="85"/>
      <c r="S684" s="1762"/>
    </row>
    <row r="685" spans="1:19" ht="21.2" customHeight="1">
      <c r="A685" s="85"/>
      <c r="B685" s="85" t="s">
        <v>367</v>
      </c>
      <c r="C685" s="87" t="s">
        <v>290</v>
      </c>
      <c r="D685" s="85"/>
      <c r="E685" s="85"/>
      <c r="F685" s="85"/>
      <c r="G685" s="85"/>
      <c r="H685" s="85"/>
      <c r="I685" s="85"/>
      <c r="J685" s="85"/>
      <c r="K685" s="85"/>
      <c r="L685" s="85"/>
      <c r="M685" s="85"/>
      <c r="N685" s="85"/>
      <c r="O685" s="85"/>
      <c r="P685" s="85"/>
      <c r="Q685" s="85"/>
      <c r="R685" s="85"/>
      <c r="S685" s="1762"/>
    </row>
    <row r="686" spans="1:19" ht="21.2" customHeight="1">
      <c r="A686" s="85"/>
      <c r="B686" s="85"/>
      <c r="C686" s="85" t="s">
        <v>317</v>
      </c>
      <c r="D686" s="85"/>
      <c r="E686" s="85"/>
      <c r="F686" s="85"/>
      <c r="G686" s="85"/>
      <c r="H686" s="85"/>
      <c r="I686" s="85"/>
      <c r="J686" s="85"/>
      <c r="K686" s="85"/>
      <c r="L686" s="85"/>
      <c r="M686" s="85"/>
      <c r="N686" s="85"/>
      <c r="O686" s="85"/>
      <c r="P686" s="85"/>
      <c r="Q686" s="85"/>
      <c r="R686" s="85"/>
      <c r="S686" s="1762"/>
    </row>
    <row r="687" spans="1:19" ht="21.2" customHeight="1">
      <c r="A687" s="85"/>
      <c r="B687" s="85"/>
      <c r="C687" s="85" t="s">
        <v>322</v>
      </c>
      <c r="D687" s="85"/>
      <c r="E687" s="117">
        <f>E629</f>
        <v>14.4</v>
      </c>
      <c r="F687" s="85"/>
      <c r="G687" s="102" t="s">
        <v>323</v>
      </c>
      <c r="H687" s="85"/>
      <c r="I687" s="85"/>
      <c r="J687" s="85"/>
      <c r="K687" s="85"/>
      <c r="L687" s="85"/>
      <c r="M687" s="85"/>
      <c r="N687" s="85"/>
      <c r="O687" s="85"/>
      <c r="P687" s="85"/>
      <c r="Q687" s="85"/>
      <c r="R687" s="85"/>
      <c r="S687" s="1762"/>
    </row>
    <row r="688" spans="1:19" ht="21.2" customHeight="1">
      <c r="A688" s="85"/>
      <c r="B688" s="85"/>
      <c r="C688" s="85" t="s">
        <v>368</v>
      </c>
      <c r="D688" s="85"/>
      <c r="E688" s="116">
        <v>0.72</v>
      </c>
      <c r="F688" s="85"/>
      <c r="G688" s="85" t="s">
        <v>319</v>
      </c>
      <c r="H688" s="85"/>
      <c r="I688" s="85"/>
      <c r="J688" s="85"/>
      <c r="K688" s="85"/>
      <c r="L688" s="85"/>
      <c r="M688" s="85"/>
      <c r="N688" s="85"/>
      <c r="O688" s="85"/>
      <c r="P688" s="85"/>
      <c r="Q688" s="85"/>
      <c r="R688" s="85"/>
      <c r="S688" s="1762"/>
    </row>
    <row r="689" spans="1:19" ht="21.2" customHeight="1">
      <c r="A689" s="85"/>
      <c r="B689" s="85"/>
      <c r="C689" s="85" t="s">
        <v>361</v>
      </c>
      <c r="D689" s="85"/>
      <c r="E689" s="115">
        <f>E688*30</f>
        <v>21.599999999999998</v>
      </c>
      <c r="F689" s="85"/>
      <c r="G689" s="85" t="s">
        <v>351</v>
      </c>
      <c r="H689" s="85"/>
      <c r="I689" s="85"/>
      <c r="J689" s="85"/>
      <c r="K689" s="85"/>
      <c r="L689" s="85"/>
      <c r="M689" s="85"/>
      <c r="N689" s="85"/>
      <c r="O689" s="85"/>
      <c r="P689" s="85"/>
      <c r="Q689" s="85"/>
      <c r="R689" s="85"/>
      <c r="S689" s="1762"/>
    </row>
    <row r="690" spans="1:19" ht="21.2" customHeight="1">
      <c r="A690" s="85"/>
      <c r="B690" s="85"/>
      <c r="C690" s="85" t="s">
        <v>362</v>
      </c>
      <c r="D690" s="85"/>
      <c r="E690" s="116">
        <f>E689*E687</f>
        <v>311.03999999999996</v>
      </c>
      <c r="F690" s="85" t="s">
        <v>24</v>
      </c>
      <c r="G690" s="102" t="s">
        <v>353</v>
      </c>
      <c r="H690" s="85"/>
      <c r="I690" s="85"/>
      <c r="J690" s="85"/>
      <c r="K690" s="85"/>
      <c r="L690" s="85"/>
      <c r="M690" s="85"/>
      <c r="N690" s="85"/>
      <c r="O690" s="85"/>
      <c r="P690" s="85"/>
      <c r="Q690" s="85"/>
      <c r="R690" s="85"/>
      <c r="S690" s="1762"/>
    </row>
    <row r="691" spans="1:19" ht="21.2" customHeight="1">
      <c r="A691" s="85"/>
      <c r="B691" s="85"/>
      <c r="C691" s="85" t="s">
        <v>247</v>
      </c>
      <c r="D691" s="85"/>
      <c r="E691" s="85"/>
      <c r="F691" s="85" t="s">
        <v>24</v>
      </c>
      <c r="G691" s="106">
        <f>E690</f>
        <v>311.03999999999996</v>
      </c>
      <c r="H691" s="85"/>
      <c r="I691" s="107" t="s">
        <v>21</v>
      </c>
      <c r="J691" s="85">
        <v>70</v>
      </c>
      <c r="K691" s="85"/>
      <c r="L691" s="107" t="s">
        <v>17</v>
      </c>
      <c r="M691" s="108">
        <v>100</v>
      </c>
      <c r="N691" s="85"/>
      <c r="O691" s="85" t="s">
        <v>18</v>
      </c>
      <c r="P691" s="85"/>
      <c r="Q691" s="109">
        <f>G691*J691/M691</f>
        <v>217.72799999999995</v>
      </c>
      <c r="R691" s="85"/>
      <c r="S691" s="1762"/>
    </row>
    <row r="692" spans="1:19" ht="21.2" customHeight="1">
      <c r="A692" s="85"/>
      <c r="B692" s="85" t="s">
        <v>14</v>
      </c>
      <c r="C692" s="107" t="s">
        <v>340</v>
      </c>
      <c r="D692" s="107" t="s">
        <v>341</v>
      </c>
      <c r="E692" s="107"/>
      <c r="F692" s="85"/>
      <c r="G692" s="1769" t="s">
        <v>11</v>
      </c>
      <c r="H692" s="1769"/>
      <c r="I692" s="1769"/>
      <c r="J692" s="1769"/>
      <c r="K692" s="1769"/>
      <c r="L692" s="1769"/>
      <c r="M692" s="1769"/>
      <c r="N692" s="1769"/>
      <c r="O692" s="1769"/>
      <c r="P692" s="1769"/>
      <c r="Q692" s="1769"/>
      <c r="R692" s="1769"/>
      <c r="S692" s="1762"/>
    </row>
    <row r="693" spans="1:19" ht="21.2" customHeight="1">
      <c r="A693" s="85"/>
      <c r="B693" s="105" t="s">
        <v>23</v>
      </c>
      <c r="C693" s="108">
        <v>100000001</v>
      </c>
      <c r="D693" s="116">
        <v>20</v>
      </c>
      <c r="E693" s="111" t="s">
        <v>64</v>
      </c>
      <c r="F693" s="85" t="s">
        <v>24</v>
      </c>
      <c r="G693" s="109">
        <f>Q691</f>
        <v>217.72799999999995</v>
      </c>
      <c r="H693" s="107" t="s">
        <v>21</v>
      </c>
      <c r="I693" s="107">
        <f>D693</f>
        <v>20</v>
      </c>
      <c r="J693" s="85" t="s">
        <v>354</v>
      </c>
      <c r="K693" s="85"/>
      <c r="L693" s="85" t="s">
        <v>17</v>
      </c>
      <c r="M693" s="111">
        <f>C693</f>
        <v>100000001</v>
      </c>
      <c r="N693" s="85"/>
      <c r="O693" s="85" t="s">
        <v>18</v>
      </c>
      <c r="P693" s="85"/>
      <c r="Q693" s="112">
        <f>ROUND(G693*D693*100/M693,4)</f>
        <v>4.4000000000000003E-3</v>
      </c>
      <c r="R693" s="107" t="s">
        <v>14</v>
      </c>
      <c r="S693" s="1762"/>
    </row>
    <row r="694" spans="1:19" ht="21.2" customHeight="1">
      <c r="A694" s="85"/>
      <c r="B694" s="85"/>
      <c r="C694" s="108">
        <v>150000000</v>
      </c>
      <c r="D694" s="116">
        <v>22</v>
      </c>
      <c r="E694" s="111" t="s">
        <v>64</v>
      </c>
      <c r="F694" s="85" t="s">
        <v>24</v>
      </c>
      <c r="G694" s="109">
        <f>Q691</f>
        <v>217.72799999999995</v>
      </c>
      <c r="H694" s="107" t="s">
        <v>21</v>
      </c>
      <c r="I694" s="107">
        <f>D694</f>
        <v>22</v>
      </c>
      <c r="J694" s="85" t="s">
        <v>354</v>
      </c>
      <c r="K694" s="85"/>
      <c r="L694" s="85" t="s">
        <v>17</v>
      </c>
      <c r="M694" s="111">
        <f>C694</f>
        <v>150000000</v>
      </c>
      <c r="N694" s="85"/>
      <c r="O694" s="85" t="s">
        <v>18</v>
      </c>
      <c r="P694" s="85"/>
      <c r="Q694" s="112">
        <f>ROUND(G694*D694*100/M694,4)</f>
        <v>3.2000000000000002E-3</v>
      </c>
      <c r="R694" s="107" t="s">
        <v>14</v>
      </c>
      <c r="S694" s="1762"/>
    </row>
    <row r="695" spans="1:19" ht="21.2" customHeight="1">
      <c r="A695" s="85"/>
      <c r="B695" s="85" t="s">
        <v>14</v>
      </c>
      <c r="C695" s="108">
        <v>200000000</v>
      </c>
      <c r="D695" s="116">
        <v>24</v>
      </c>
      <c r="E695" s="111" t="s">
        <v>64</v>
      </c>
      <c r="F695" s="85" t="s">
        <v>24</v>
      </c>
      <c r="G695" s="109">
        <f>Q691</f>
        <v>217.72799999999995</v>
      </c>
      <c r="H695" s="107" t="s">
        <v>21</v>
      </c>
      <c r="I695" s="107">
        <f>D695</f>
        <v>24</v>
      </c>
      <c r="J695" s="85" t="s">
        <v>354</v>
      </c>
      <c r="K695" s="85"/>
      <c r="L695" s="85" t="s">
        <v>17</v>
      </c>
      <c r="M695" s="111">
        <f>C695</f>
        <v>200000000</v>
      </c>
      <c r="N695" s="85"/>
      <c r="O695" s="85" t="s">
        <v>18</v>
      </c>
      <c r="P695" s="85"/>
      <c r="Q695" s="112">
        <f>ROUND(G695*D695*100/M695,4)</f>
        <v>2.5999999999999999E-3</v>
      </c>
      <c r="R695" s="107" t="s">
        <v>14</v>
      </c>
      <c r="S695" s="1762"/>
    </row>
    <row r="696" spans="1:19" ht="21.2" customHeight="1">
      <c r="A696" s="85"/>
      <c r="B696" s="85"/>
      <c r="C696" s="108">
        <v>250000000</v>
      </c>
      <c r="D696" s="116">
        <v>28</v>
      </c>
      <c r="E696" s="111" t="s">
        <v>64</v>
      </c>
      <c r="F696" s="85" t="s">
        <v>24</v>
      </c>
      <c r="G696" s="109">
        <f>Q691</f>
        <v>217.72799999999995</v>
      </c>
      <c r="H696" s="107" t="s">
        <v>21</v>
      </c>
      <c r="I696" s="107">
        <f>D696</f>
        <v>28</v>
      </c>
      <c r="J696" s="85" t="s">
        <v>354</v>
      </c>
      <c r="K696" s="85"/>
      <c r="L696" s="85" t="s">
        <v>17</v>
      </c>
      <c r="M696" s="111">
        <f>C696</f>
        <v>250000000</v>
      </c>
      <c r="N696" s="85"/>
      <c r="O696" s="85" t="s">
        <v>18</v>
      </c>
      <c r="P696" s="85"/>
      <c r="Q696" s="112">
        <f>ROUND(G696*D696*100/M696,4)</f>
        <v>2.3999999999999998E-3</v>
      </c>
      <c r="R696" s="107" t="s">
        <v>14</v>
      </c>
      <c r="S696" s="1762"/>
    </row>
    <row r="697" spans="1:19" ht="21.2" customHeight="1">
      <c r="A697" s="85"/>
      <c r="B697" s="85"/>
      <c r="C697" s="108">
        <v>300000000</v>
      </c>
      <c r="D697" s="116">
        <v>30</v>
      </c>
      <c r="E697" s="111" t="s">
        <v>64</v>
      </c>
      <c r="F697" s="85" t="s">
        <v>24</v>
      </c>
      <c r="G697" s="109">
        <f>Q691</f>
        <v>217.72799999999995</v>
      </c>
      <c r="H697" s="107" t="s">
        <v>21</v>
      </c>
      <c r="I697" s="107">
        <f>D697</f>
        <v>30</v>
      </c>
      <c r="J697" s="85" t="s">
        <v>354</v>
      </c>
      <c r="K697" s="85"/>
      <c r="L697" s="85" t="s">
        <v>17</v>
      </c>
      <c r="M697" s="111">
        <f>C697</f>
        <v>300000000</v>
      </c>
      <c r="N697" s="85"/>
      <c r="O697" s="85" t="s">
        <v>18</v>
      </c>
      <c r="P697" s="85"/>
      <c r="Q697" s="112">
        <f>ROUND(G697*D697*100/M697,4)</f>
        <v>2.2000000000000001E-3</v>
      </c>
      <c r="R697" s="107" t="s">
        <v>14</v>
      </c>
      <c r="S697" s="1762"/>
    </row>
    <row r="698" spans="1:19" ht="21.2" customHeight="1">
      <c r="A698" s="85"/>
      <c r="B698" s="85"/>
      <c r="C698" s="85"/>
      <c r="D698" s="85"/>
      <c r="E698" s="85"/>
      <c r="F698" s="85"/>
      <c r="G698" s="85"/>
      <c r="H698" s="85"/>
      <c r="I698" s="85"/>
      <c r="J698" s="85"/>
      <c r="K698" s="85"/>
      <c r="L698" s="85"/>
      <c r="M698" s="86" t="s">
        <v>66</v>
      </c>
      <c r="N698" s="85"/>
      <c r="O698" s="85" t="s">
        <v>18</v>
      </c>
      <c r="P698" s="85"/>
      <c r="Q698" s="113">
        <f>ROUND((Q693+Q694+Q695+Q696+Q697)/5,4)</f>
        <v>3.0000000000000001E-3</v>
      </c>
      <c r="R698" s="85"/>
      <c r="S698" s="1762"/>
    </row>
    <row r="699" spans="1:19" ht="21.2" customHeight="1">
      <c r="A699" s="85"/>
      <c r="B699" s="85"/>
      <c r="C699" s="85"/>
      <c r="D699" s="85"/>
      <c r="E699" s="85"/>
      <c r="F699" s="85"/>
      <c r="G699" s="85"/>
      <c r="H699" s="85"/>
      <c r="I699" s="85"/>
      <c r="J699" s="85"/>
      <c r="K699" s="85"/>
      <c r="L699" s="85"/>
      <c r="M699" s="85"/>
      <c r="N699" s="85"/>
      <c r="O699" s="85"/>
      <c r="P699" s="85"/>
      <c r="Q699" s="85"/>
      <c r="R699" s="85"/>
      <c r="S699" s="1762"/>
    </row>
    <row r="700" spans="1:19" ht="21.2" customHeight="1">
      <c r="A700" s="85"/>
      <c r="B700" s="85"/>
      <c r="C700" s="85"/>
      <c r="D700" s="85"/>
      <c r="E700" s="85"/>
      <c r="F700" s="85"/>
      <c r="G700" s="85"/>
      <c r="H700" s="85"/>
      <c r="I700" s="85"/>
      <c r="J700" s="85"/>
      <c r="K700" s="85"/>
      <c r="L700" s="85"/>
      <c r="M700" s="85"/>
      <c r="N700" s="85"/>
      <c r="O700" s="85"/>
      <c r="P700" s="85"/>
      <c r="Q700" s="85"/>
      <c r="R700" s="85"/>
      <c r="S700" s="1762"/>
    </row>
    <row r="701" spans="1:19" ht="21.2" customHeight="1">
      <c r="A701" s="85"/>
      <c r="B701" s="85"/>
      <c r="C701" s="85"/>
      <c r="D701" s="85"/>
      <c r="E701" s="85"/>
      <c r="F701" s="85"/>
      <c r="G701" s="85"/>
      <c r="H701" s="85"/>
      <c r="I701" s="85"/>
      <c r="J701" s="85"/>
      <c r="K701" s="85"/>
      <c r="L701" s="85"/>
      <c r="M701" s="85"/>
      <c r="N701" s="85"/>
      <c r="O701" s="85"/>
      <c r="P701" s="85"/>
      <c r="Q701" s="85"/>
      <c r="R701" s="85"/>
      <c r="S701" s="1762"/>
    </row>
    <row r="702" spans="1:19" ht="21.2" customHeight="1">
      <c r="A702" s="1768" t="s">
        <v>369</v>
      </c>
      <c r="B702" s="1768"/>
      <c r="C702" s="1768"/>
      <c r="D702" s="1768"/>
      <c r="E702" s="1768"/>
      <c r="F702" s="1768"/>
      <c r="G702" s="1768"/>
      <c r="H702" s="1768"/>
      <c r="I702" s="1768"/>
      <c r="J702" s="1768"/>
      <c r="K702" s="1768"/>
      <c r="L702" s="1768"/>
      <c r="M702" s="1768"/>
      <c r="N702" s="1768"/>
      <c r="O702" s="1768"/>
      <c r="P702" s="1768"/>
      <c r="Q702" s="1768"/>
      <c r="R702" s="1768"/>
      <c r="S702" s="1762"/>
    </row>
    <row r="703" spans="1:19" ht="21.2" customHeight="1">
      <c r="A703" s="85"/>
      <c r="B703" s="85"/>
      <c r="C703" s="85"/>
      <c r="D703" s="85"/>
      <c r="E703" s="85"/>
      <c r="F703" s="85"/>
      <c r="G703" s="85"/>
      <c r="H703" s="85"/>
      <c r="I703" s="85"/>
      <c r="J703" s="85"/>
      <c r="K703" s="85"/>
      <c r="L703" s="85"/>
      <c r="M703" s="85"/>
      <c r="N703" s="85"/>
      <c r="O703" s="85"/>
      <c r="P703" s="85"/>
      <c r="Q703" s="85"/>
      <c r="R703" s="85"/>
      <c r="S703" s="1761" t="s">
        <v>370</v>
      </c>
    </row>
    <row r="704" spans="1:19" ht="21.2" customHeight="1">
      <c r="A704" s="85"/>
      <c r="B704" s="85" t="s">
        <v>371</v>
      </c>
      <c r="C704" s="87" t="s">
        <v>294</v>
      </c>
      <c r="D704" s="85"/>
      <c r="E704" s="85"/>
      <c r="F704" s="85"/>
      <c r="G704" s="85"/>
      <c r="H704" s="85"/>
      <c r="I704" s="85"/>
      <c r="J704" s="85"/>
      <c r="K704" s="85"/>
      <c r="L704" s="85"/>
      <c r="M704" s="85"/>
      <c r="N704" s="85"/>
      <c r="O704" s="85"/>
      <c r="P704" s="85"/>
      <c r="Q704" s="85"/>
      <c r="R704" s="85"/>
      <c r="S704" s="1762"/>
    </row>
    <row r="705" spans="1:19" ht="21.2" customHeight="1">
      <c r="A705" s="85"/>
      <c r="B705" s="85"/>
      <c r="C705" s="85" t="s">
        <v>317</v>
      </c>
      <c r="D705" s="85"/>
      <c r="E705" s="85"/>
      <c r="F705" s="85"/>
      <c r="G705" s="85"/>
      <c r="H705" s="85"/>
      <c r="I705" s="85"/>
      <c r="J705" s="85"/>
      <c r="K705" s="85"/>
      <c r="L705" s="85"/>
      <c r="M705" s="85"/>
      <c r="N705" s="85"/>
      <c r="O705" s="85"/>
      <c r="P705" s="85"/>
      <c r="Q705" s="85"/>
      <c r="R705" s="85"/>
      <c r="S705" s="1762"/>
    </row>
    <row r="706" spans="1:19" ht="21.2" customHeight="1">
      <c r="A706" s="85"/>
      <c r="B706" s="85"/>
      <c r="C706" s="85" t="s">
        <v>322</v>
      </c>
      <c r="D706" s="85"/>
      <c r="E706" s="117">
        <f>E629</f>
        <v>14.4</v>
      </c>
      <c r="F706" s="85"/>
      <c r="G706" s="102" t="s">
        <v>323</v>
      </c>
      <c r="H706" s="85"/>
      <c r="I706" s="85"/>
      <c r="J706" s="85"/>
      <c r="K706" s="85"/>
      <c r="L706" s="85"/>
      <c r="M706" s="85"/>
      <c r="N706" s="85"/>
      <c r="O706" s="85"/>
      <c r="P706" s="85"/>
      <c r="Q706" s="85"/>
      <c r="R706" s="85"/>
      <c r="S706" s="1762"/>
    </row>
    <row r="707" spans="1:19" ht="21.2" customHeight="1">
      <c r="A707" s="85"/>
      <c r="B707" s="85"/>
      <c r="C707" s="85" t="s">
        <v>372</v>
      </c>
      <c r="D707" s="85"/>
      <c r="E707" s="115">
        <v>1.2</v>
      </c>
      <c r="F707" s="85"/>
      <c r="G707" s="85" t="s">
        <v>319</v>
      </c>
      <c r="H707" s="85"/>
      <c r="I707" s="85"/>
      <c r="J707" s="85"/>
      <c r="K707" s="85"/>
      <c r="L707" s="85"/>
      <c r="M707" s="85"/>
      <c r="N707" s="85"/>
      <c r="O707" s="85"/>
      <c r="P707" s="85"/>
      <c r="Q707" s="85"/>
      <c r="R707" s="85"/>
      <c r="S707" s="1762"/>
    </row>
    <row r="708" spans="1:19" ht="21.2" customHeight="1">
      <c r="A708" s="85"/>
      <c r="B708" s="85"/>
      <c r="C708" s="85" t="s">
        <v>361</v>
      </c>
      <c r="D708" s="85"/>
      <c r="E708" s="115">
        <f>E707*30</f>
        <v>36</v>
      </c>
      <c r="F708" s="85"/>
      <c r="G708" s="85" t="s">
        <v>351</v>
      </c>
      <c r="H708" s="85"/>
      <c r="I708" s="85"/>
      <c r="J708" s="85"/>
      <c r="K708" s="85"/>
      <c r="L708" s="85"/>
      <c r="M708" s="85"/>
      <c r="N708" s="85"/>
      <c r="O708" s="85"/>
      <c r="P708" s="85"/>
      <c r="Q708" s="85"/>
      <c r="R708" s="85"/>
      <c r="S708" s="1762"/>
    </row>
    <row r="709" spans="1:19" ht="21.2" customHeight="1">
      <c r="A709" s="85"/>
      <c r="B709" s="85"/>
      <c r="C709" s="85" t="s">
        <v>362</v>
      </c>
      <c r="D709" s="85"/>
      <c r="E709" s="115">
        <f>E708*E706</f>
        <v>518.4</v>
      </c>
      <c r="F709" s="85" t="s">
        <v>24</v>
      </c>
      <c r="G709" s="102" t="s">
        <v>353</v>
      </c>
      <c r="H709" s="85"/>
      <c r="I709" s="85"/>
      <c r="J709" s="85"/>
      <c r="K709" s="85"/>
      <c r="L709" s="85"/>
      <c r="M709" s="85"/>
      <c r="N709" s="85"/>
      <c r="O709" s="85"/>
      <c r="P709" s="85"/>
      <c r="Q709" s="85"/>
      <c r="R709" s="85"/>
      <c r="S709" s="1762"/>
    </row>
    <row r="710" spans="1:19" ht="21.2" customHeight="1">
      <c r="A710" s="85"/>
      <c r="B710" s="85"/>
      <c r="C710" s="85" t="s">
        <v>247</v>
      </c>
      <c r="D710" s="85"/>
      <c r="E710" s="85"/>
      <c r="F710" s="85" t="s">
        <v>24</v>
      </c>
      <c r="G710" s="106">
        <f>E709</f>
        <v>518.4</v>
      </c>
      <c r="H710" s="85"/>
      <c r="I710" s="107" t="s">
        <v>21</v>
      </c>
      <c r="J710" s="85">
        <v>70</v>
      </c>
      <c r="K710" s="85"/>
      <c r="L710" s="107" t="s">
        <v>17</v>
      </c>
      <c r="M710" s="108">
        <v>100</v>
      </c>
      <c r="N710" s="85"/>
      <c r="O710" s="85" t="s">
        <v>18</v>
      </c>
      <c r="P710" s="85"/>
      <c r="Q710" s="109">
        <f>G710*J710/M710</f>
        <v>362.88</v>
      </c>
      <c r="R710" s="85"/>
      <c r="S710" s="1762"/>
    </row>
    <row r="711" spans="1:19" ht="21.2" customHeight="1">
      <c r="A711" s="85"/>
      <c r="B711" s="85" t="s">
        <v>14</v>
      </c>
      <c r="C711" s="107" t="s">
        <v>340</v>
      </c>
      <c r="D711" s="107" t="s">
        <v>341</v>
      </c>
      <c r="E711" s="107"/>
      <c r="F711" s="85"/>
      <c r="G711" s="1769" t="s">
        <v>11</v>
      </c>
      <c r="H711" s="1769"/>
      <c r="I711" s="1769"/>
      <c r="J711" s="1769"/>
      <c r="K711" s="1769"/>
      <c r="L711" s="1769"/>
      <c r="M711" s="1769"/>
      <c r="N711" s="1769"/>
      <c r="O711" s="1769"/>
      <c r="P711" s="1769"/>
      <c r="Q711" s="1769"/>
      <c r="R711" s="1769"/>
      <c r="S711" s="1762"/>
    </row>
    <row r="712" spans="1:19" ht="21.2" customHeight="1">
      <c r="A712" s="85"/>
      <c r="B712" s="105" t="s">
        <v>23</v>
      </c>
      <c r="C712" s="108">
        <v>300000001</v>
      </c>
      <c r="D712" s="116">
        <v>30</v>
      </c>
      <c r="E712" s="111" t="s">
        <v>64</v>
      </c>
      <c r="F712" s="85" t="s">
        <v>24</v>
      </c>
      <c r="G712" s="109">
        <f>Q710</f>
        <v>362.88</v>
      </c>
      <c r="H712" s="107" t="s">
        <v>21</v>
      </c>
      <c r="I712" s="107">
        <f>D712</f>
        <v>30</v>
      </c>
      <c r="J712" s="85" t="s">
        <v>354</v>
      </c>
      <c r="K712" s="85"/>
      <c r="L712" s="85" t="s">
        <v>17</v>
      </c>
      <c r="M712" s="111">
        <f>C712</f>
        <v>300000001</v>
      </c>
      <c r="N712" s="85"/>
      <c r="O712" s="85" t="s">
        <v>18</v>
      </c>
      <c r="P712" s="85"/>
      <c r="Q712" s="112">
        <f>ROUND(G712*D712*100/M712,4)</f>
        <v>3.5999999999999999E-3</v>
      </c>
      <c r="R712" s="107" t="s">
        <v>14</v>
      </c>
      <c r="S712" s="1762"/>
    </row>
    <row r="713" spans="1:19" ht="21.2" customHeight="1">
      <c r="A713" s="85"/>
      <c r="B713" s="85"/>
      <c r="C713" s="108">
        <v>350000000</v>
      </c>
      <c r="D713" s="116">
        <v>32</v>
      </c>
      <c r="E713" s="111" t="s">
        <v>64</v>
      </c>
      <c r="F713" s="85" t="s">
        <v>24</v>
      </c>
      <c r="G713" s="109">
        <f>Q710</f>
        <v>362.88</v>
      </c>
      <c r="H713" s="107" t="s">
        <v>21</v>
      </c>
      <c r="I713" s="107">
        <f>D713</f>
        <v>32</v>
      </c>
      <c r="J713" s="85" t="s">
        <v>354</v>
      </c>
      <c r="K713" s="85"/>
      <c r="L713" s="85" t="s">
        <v>17</v>
      </c>
      <c r="M713" s="111">
        <f>C713</f>
        <v>350000000</v>
      </c>
      <c r="N713" s="85"/>
      <c r="O713" s="85" t="s">
        <v>18</v>
      </c>
      <c r="P713" s="85"/>
      <c r="Q713" s="112">
        <f>ROUND(G713*D713*100/M713,4)</f>
        <v>3.3E-3</v>
      </c>
      <c r="R713" s="107" t="s">
        <v>14</v>
      </c>
      <c r="S713" s="1762"/>
    </row>
    <row r="714" spans="1:19" ht="21.2" customHeight="1">
      <c r="A714" s="85"/>
      <c r="B714" s="85"/>
      <c r="C714" s="108">
        <v>400000000</v>
      </c>
      <c r="D714" s="116">
        <v>36</v>
      </c>
      <c r="E714" s="111" t="s">
        <v>64</v>
      </c>
      <c r="F714" s="85" t="s">
        <v>24</v>
      </c>
      <c r="G714" s="109">
        <f>Q710</f>
        <v>362.88</v>
      </c>
      <c r="H714" s="107" t="s">
        <v>21</v>
      </c>
      <c r="I714" s="107">
        <f>D714</f>
        <v>36</v>
      </c>
      <c r="J714" s="85" t="s">
        <v>354</v>
      </c>
      <c r="K714" s="85"/>
      <c r="L714" s="85" t="s">
        <v>17</v>
      </c>
      <c r="M714" s="111">
        <f>C714</f>
        <v>400000000</v>
      </c>
      <c r="N714" s="85"/>
      <c r="O714" s="85" t="s">
        <v>18</v>
      </c>
      <c r="P714" s="85"/>
      <c r="Q714" s="112">
        <f>ROUND(G714*D714*100/M714,4)</f>
        <v>3.3E-3</v>
      </c>
      <c r="R714" s="107" t="s">
        <v>14</v>
      </c>
      <c r="S714" s="1762"/>
    </row>
    <row r="715" spans="1:19" ht="21.2" customHeight="1">
      <c r="A715" s="85"/>
      <c r="B715" s="85"/>
      <c r="C715" s="108">
        <v>500000000</v>
      </c>
      <c r="D715" s="116">
        <v>36</v>
      </c>
      <c r="E715" s="111" t="s">
        <v>64</v>
      </c>
      <c r="F715" s="85" t="s">
        <v>24</v>
      </c>
      <c r="G715" s="109">
        <f>Q710</f>
        <v>362.88</v>
      </c>
      <c r="H715" s="107" t="s">
        <v>21</v>
      </c>
      <c r="I715" s="107">
        <f>D715</f>
        <v>36</v>
      </c>
      <c r="J715" s="85" t="s">
        <v>354</v>
      </c>
      <c r="K715" s="85"/>
      <c r="L715" s="85" t="s">
        <v>17</v>
      </c>
      <c r="M715" s="111">
        <f>C715</f>
        <v>500000000</v>
      </c>
      <c r="N715" s="85"/>
      <c r="O715" s="85" t="s">
        <v>18</v>
      </c>
      <c r="P715" s="85"/>
      <c r="Q715" s="112">
        <f>ROUND(G715*D715*100/M715,4)</f>
        <v>2.5999999999999999E-3</v>
      </c>
      <c r="R715" s="107" t="s">
        <v>14</v>
      </c>
      <c r="S715" s="1762"/>
    </row>
    <row r="716" spans="1:19" ht="21.2" customHeight="1">
      <c r="A716" s="85"/>
      <c r="B716" s="85"/>
      <c r="C716" s="85"/>
      <c r="D716" s="85"/>
      <c r="E716" s="85"/>
      <c r="F716" s="85"/>
      <c r="G716" s="85"/>
      <c r="H716" s="85"/>
      <c r="I716" s="85"/>
      <c r="J716" s="85"/>
      <c r="K716" s="85"/>
      <c r="L716" s="85"/>
      <c r="M716" s="86" t="s">
        <v>66</v>
      </c>
      <c r="N716" s="85"/>
      <c r="O716" s="85" t="s">
        <v>18</v>
      </c>
      <c r="P716" s="85"/>
      <c r="Q716" s="113">
        <f>ROUND((Q712+Q713+Q714+Q715)/4,4)</f>
        <v>3.2000000000000002E-3</v>
      </c>
      <c r="R716" s="85"/>
      <c r="S716" s="1762"/>
    </row>
    <row r="717" spans="1:19" ht="21.2" customHeight="1">
      <c r="A717" s="85"/>
      <c r="B717" s="85" t="s">
        <v>373</v>
      </c>
      <c r="C717" s="87" t="s">
        <v>374</v>
      </c>
      <c r="D717" s="85"/>
      <c r="E717" s="85"/>
      <c r="F717" s="85"/>
      <c r="G717" s="85"/>
      <c r="H717" s="85"/>
      <c r="I717" s="85"/>
      <c r="J717" s="85"/>
      <c r="K717" s="85"/>
      <c r="L717" s="85"/>
      <c r="M717" s="85"/>
      <c r="N717" s="85"/>
      <c r="O717" s="85"/>
      <c r="P717" s="85"/>
      <c r="Q717" s="85"/>
      <c r="R717" s="85"/>
      <c r="S717" s="1762"/>
    </row>
    <row r="718" spans="1:19" ht="21.2" customHeight="1">
      <c r="A718" s="85"/>
      <c r="B718" s="85"/>
      <c r="C718" s="85" t="s">
        <v>317</v>
      </c>
      <c r="D718" s="85"/>
      <c r="E718" s="85"/>
      <c r="F718" s="85"/>
      <c r="G718" s="85"/>
      <c r="H718" s="85"/>
      <c r="I718" s="85"/>
      <c r="J718" s="85"/>
      <c r="K718" s="85"/>
      <c r="L718" s="85"/>
      <c r="M718" s="85"/>
      <c r="N718" s="85"/>
      <c r="O718" s="85"/>
      <c r="P718" s="85"/>
      <c r="Q718" s="85"/>
      <c r="R718" s="85"/>
      <c r="S718" s="1762"/>
    </row>
    <row r="719" spans="1:19" ht="21.2" customHeight="1">
      <c r="A719" s="85"/>
      <c r="B719" s="85"/>
      <c r="C719" s="85" t="s">
        <v>322</v>
      </c>
      <c r="D719" s="85"/>
      <c r="E719" s="114">
        <f>E629</f>
        <v>14.4</v>
      </c>
      <c r="F719" s="85"/>
      <c r="G719" s="102" t="s">
        <v>323</v>
      </c>
      <c r="H719" s="85"/>
      <c r="I719" s="85"/>
      <c r="J719" s="85"/>
      <c r="K719" s="85"/>
      <c r="L719" s="85"/>
      <c r="M719" s="85"/>
      <c r="N719" s="85"/>
      <c r="O719" s="85"/>
      <c r="P719" s="85"/>
      <c r="Q719" s="85"/>
      <c r="R719" s="85"/>
      <c r="S719" s="1762"/>
    </row>
    <row r="720" spans="1:19" ht="21.2" customHeight="1">
      <c r="A720" s="85"/>
      <c r="B720" s="85"/>
      <c r="C720" s="85" t="s">
        <v>375</v>
      </c>
      <c r="D720" s="85"/>
      <c r="E720" s="114">
        <v>1.8</v>
      </c>
      <c r="F720" s="85"/>
      <c r="G720" s="85" t="s">
        <v>319</v>
      </c>
      <c r="H720" s="85"/>
      <c r="I720" s="85"/>
      <c r="J720" s="85"/>
      <c r="K720" s="85"/>
      <c r="L720" s="85"/>
      <c r="M720" s="85"/>
      <c r="N720" s="85"/>
      <c r="O720" s="85"/>
      <c r="P720" s="85"/>
      <c r="Q720" s="85"/>
      <c r="R720" s="85"/>
      <c r="S720" s="1762"/>
    </row>
    <row r="721" spans="1:19" ht="21.2" customHeight="1">
      <c r="A721" s="85"/>
      <c r="B721" s="85"/>
      <c r="C721" s="85" t="s">
        <v>376</v>
      </c>
      <c r="D721" s="85"/>
      <c r="E721" s="114">
        <f>E720*30</f>
        <v>54</v>
      </c>
      <c r="F721" s="85"/>
      <c r="G721" s="85" t="s">
        <v>351</v>
      </c>
      <c r="H721" s="85"/>
      <c r="I721" s="85"/>
      <c r="J721" s="85"/>
      <c r="K721" s="85"/>
      <c r="L721" s="85"/>
      <c r="M721" s="85"/>
      <c r="N721" s="85"/>
      <c r="O721" s="85"/>
      <c r="P721" s="85"/>
      <c r="Q721" s="85"/>
      <c r="R721" s="85"/>
      <c r="S721" s="1762"/>
    </row>
    <row r="722" spans="1:19" ht="21.2" customHeight="1">
      <c r="A722" s="85"/>
      <c r="B722" s="85"/>
      <c r="C722" s="85" t="s">
        <v>362</v>
      </c>
      <c r="D722" s="85"/>
      <c r="E722" s="114">
        <f>E721*E719</f>
        <v>777.6</v>
      </c>
      <c r="F722" s="85" t="s">
        <v>24</v>
      </c>
      <c r="G722" s="102" t="s">
        <v>353</v>
      </c>
      <c r="H722" s="85"/>
      <c r="I722" s="85"/>
      <c r="J722" s="85"/>
      <c r="K722" s="85"/>
      <c r="L722" s="85"/>
      <c r="M722" s="85"/>
      <c r="N722" s="85"/>
      <c r="O722" s="85"/>
      <c r="P722" s="85"/>
      <c r="Q722" s="85"/>
      <c r="R722" s="85"/>
      <c r="S722" s="1762"/>
    </row>
    <row r="723" spans="1:19" ht="21.2" customHeight="1">
      <c r="A723" s="85"/>
      <c r="B723" s="85"/>
      <c r="C723" s="85" t="s">
        <v>247</v>
      </c>
      <c r="D723" s="85"/>
      <c r="E723" s="85"/>
      <c r="F723" s="85" t="s">
        <v>24</v>
      </c>
      <c r="G723" s="106">
        <f>E722</f>
        <v>777.6</v>
      </c>
      <c r="H723" s="85"/>
      <c r="I723" s="107" t="s">
        <v>21</v>
      </c>
      <c r="J723" s="85">
        <v>70</v>
      </c>
      <c r="K723" s="85"/>
      <c r="L723" s="107" t="s">
        <v>17</v>
      </c>
      <c r="M723" s="108">
        <v>100</v>
      </c>
      <c r="N723" s="85"/>
      <c r="O723" s="85" t="s">
        <v>18</v>
      </c>
      <c r="P723" s="85"/>
      <c r="Q723" s="109">
        <f>G723*J723/M723</f>
        <v>544.32000000000005</v>
      </c>
      <c r="R723" s="85"/>
      <c r="S723" s="1762"/>
    </row>
    <row r="724" spans="1:19" ht="21.2" customHeight="1">
      <c r="A724" s="85"/>
      <c r="B724" s="85" t="s">
        <v>14</v>
      </c>
      <c r="C724" s="107" t="s">
        <v>340</v>
      </c>
      <c r="D724" s="107" t="s">
        <v>341</v>
      </c>
      <c r="E724" s="107"/>
      <c r="F724" s="85"/>
      <c r="G724" s="1769" t="s">
        <v>11</v>
      </c>
      <c r="H724" s="1769"/>
      <c r="I724" s="1769"/>
      <c r="J724" s="1769"/>
      <c r="K724" s="1769"/>
      <c r="L724" s="1769"/>
      <c r="M724" s="1769"/>
      <c r="N724" s="1769"/>
      <c r="O724" s="1769"/>
      <c r="P724" s="1769"/>
      <c r="Q724" s="1769"/>
      <c r="R724" s="1769"/>
      <c r="S724" s="1762"/>
    </row>
    <row r="725" spans="1:19" ht="21.2" customHeight="1">
      <c r="A725" s="85"/>
      <c r="B725" s="105" t="s">
        <v>23</v>
      </c>
      <c r="C725" s="108">
        <v>500000001</v>
      </c>
      <c r="D725" s="110">
        <v>36</v>
      </c>
      <c r="E725" s="111" t="s">
        <v>64</v>
      </c>
      <c r="F725" s="85" t="s">
        <v>24</v>
      </c>
      <c r="G725" s="109">
        <f>Q723</f>
        <v>544.32000000000005</v>
      </c>
      <c r="H725" s="107" t="s">
        <v>21</v>
      </c>
      <c r="I725" s="107">
        <f>D725</f>
        <v>36</v>
      </c>
      <c r="J725" s="85" t="s">
        <v>354</v>
      </c>
      <c r="K725" s="85"/>
      <c r="L725" s="85" t="s">
        <v>17</v>
      </c>
      <c r="M725" s="111">
        <f>C725</f>
        <v>500000001</v>
      </c>
      <c r="N725" s="85"/>
      <c r="O725" s="85" t="s">
        <v>18</v>
      </c>
      <c r="P725" s="85"/>
      <c r="Q725" s="112">
        <f>ROUND(G725*D725*100/M725,4)</f>
        <v>3.8999999999999998E-3</v>
      </c>
      <c r="R725" s="107" t="s">
        <v>14</v>
      </c>
      <c r="S725" s="1762"/>
    </row>
    <row r="726" spans="1:19" ht="21.2" customHeight="1">
      <c r="A726" s="85"/>
      <c r="B726" s="85"/>
      <c r="C726" s="108">
        <v>1000000000</v>
      </c>
      <c r="D726" s="110">
        <v>40</v>
      </c>
      <c r="E726" s="111" t="s">
        <v>64</v>
      </c>
      <c r="F726" s="85" t="s">
        <v>24</v>
      </c>
      <c r="G726" s="109">
        <f>Q723</f>
        <v>544.32000000000005</v>
      </c>
      <c r="H726" s="107" t="s">
        <v>21</v>
      </c>
      <c r="I726" s="107">
        <f>D726</f>
        <v>40</v>
      </c>
      <c r="J726" s="85" t="s">
        <v>354</v>
      </c>
      <c r="K726" s="85"/>
      <c r="L726" s="85" t="s">
        <v>17</v>
      </c>
      <c r="M726" s="111">
        <f>C726</f>
        <v>1000000000</v>
      </c>
      <c r="N726" s="85"/>
      <c r="O726" s="85" t="s">
        <v>18</v>
      </c>
      <c r="P726" s="85"/>
      <c r="Q726" s="112">
        <f>ROUND(G726*D726*100/M726,4)</f>
        <v>2.2000000000000001E-3</v>
      </c>
      <c r="R726" s="107" t="s">
        <v>14</v>
      </c>
      <c r="S726" s="1762"/>
    </row>
    <row r="727" spans="1:19" ht="21.2" customHeight="1">
      <c r="A727" s="85"/>
      <c r="B727" s="85"/>
      <c r="C727" s="85"/>
      <c r="D727" s="85"/>
      <c r="E727" s="85"/>
      <c r="F727" s="85"/>
      <c r="G727" s="85"/>
      <c r="H727" s="85"/>
      <c r="I727" s="85"/>
      <c r="J727" s="85"/>
      <c r="K727" s="85"/>
      <c r="L727" s="85"/>
      <c r="M727" s="86" t="s">
        <v>66</v>
      </c>
      <c r="N727" s="85"/>
      <c r="O727" s="85" t="s">
        <v>18</v>
      </c>
      <c r="P727" s="85"/>
      <c r="Q727" s="113">
        <f>ROUND((Q725+Q726)/2,4)</f>
        <v>3.0999999999999999E-3</v>
      </c>
      <c r="R727" s="85"/>
      <c r="S727" s="1762"/>
    </row>
    <row r="728" spans="1:19" ht="21.2" customHeight="1">
      <c r="A728" s="85"/>
      <c r="B728" s="85"/>
      <c r="C728" s="85"/>
      <c r="D728" s="85"/>
      <c r="E728" s="85"/>
      <c r="F728" s="85"/>
      <c r="G728" s="85"/>
      <c r="H728" s="85"/>
      <c r="I728" s="85"/>
      <c r="J728" s="85"/>
      <c r="K728" s="85"/>
      <c r="L728" s="85"/>
      <c r="M728" s="85"/>
      <c r="N728" s="85"/>
      <c r="O728" s="85"/>
      <c r="P728" s="85"/>
      <c r="Q728" s="85"/>
      <c r="R728" s="85"/>
      <c r="S728" s="1762"/>
    </row>
    <row r="729" spans="1:19" ht="21.2" customHeight="1">
      <c r="A729" s="1768" t="s">
        <v>377</v>
      </c>
      <c r="B729" s="1768"/>
      <c r="C729" s="1768"/>
      <c r="D729" s="1768"/>
      <c r="E729" s="1768"/>
      <c r="F729" s="1768"/>
      <c r="G729" s="1768"/>
      <c r="H729" s="1768"/>
      <c r="I729" s="1768"/>
      <c r="J729" s="1768"/>
      <c r="K729" s="1768"/>
      <c r="L729" s="1768"/>
      <c r="M729" s="1768"/>
      <c r="N729" s="1768"/>
      <c r="O729" s="1768"/>
      <c r="P729" s="1768"/>
      <c r="Q729" s="1768"/>
      <c r="R729" s="1768"/>
      <c r="S729" s="1762"/>
    </row>
    <row r="730" spans="1:19" ht="21.2" customHeight="1">
      <c r="A730" s="85"/>
      <c r="B730" s="85" t="s">
        <v>378</v>
      </c>
      <c r="C730" s="87" t="s">
        <v>379</v>
      </c>
      <c r="D730" s="85"/>
      <c r="E730" s="85"/>
      <c r="F730" s="85"/>
      <c r="G730" s="85"/>
      <c r="H730" s="85"/>
      <c r="I730" s="85"/>
      <c r="J730" s="85"/>
      <c r="K730" s="85"/>
      <c r="L730" s="85"/>
      <c r="M730" s="85"/>
      <c r="N730" s="85"/>
      <c r="O730" s="85"/>
      <c r="P730" s="85"/>
      <c r="Q730" s="85"/>
      <c r="R730" s="85"/>
      <c r="S730" s="1761" t="s">
        <v>380</v>
      </c>
    </row>
    <row r="731" spans="1:19" ht="21.2" customHeight="1">
      <c r="A731" s="85"/>
      <c r="B731" s="85"/>
      <c r="C731" s="85" t="s">
        <v>381</v>
      </c>
      <c r="D731" s="85"/>
      <c r="E731" s="114">
        <v>2.7</v>
      </c>
      <c r="F731" s="85"/>
      <c r="G731" s="102" t="s">
        <v>382</v>
      </c>
      <c r="H731" s="85"/>
      <c r="I731" s="85"/>
      <c r="J731" s="85"/>
      <c r="K731" s="85"/>
      <c r="L731" s="85"/>
      <c r="M731" s="85"/>
      <c r="N731" s="85"/>
      <c r="O731" s="85"/>
      <c r="P731" s="85"/>
      <c r="Q731" s="85"/>
      <c r="R731" s="85"/>
      <c r="S731" s="1762"/>
    </row>
    <row r="732" spans="1:19" ht="21.2" customHeight="1">
      <c r="A732" s="85"/>
      <c r="B732" s="85"/>
      <c r="C732" s="85" t="s">
        <v>383</v>
      </c>
      <c r="D732" s="85"/>
      <c r="E732" s="110">
        <v>24</v>
      </c>
      <c r="F732" s="85"/>
      <c r="G732" s="85" t="s">
        <v>258</v>
      </c>
      <c r="H732" s="85"/>
      <c r="I732" s="85"/>
      <c r="J732" s="85"/>
      <c r="K732" s="85"/>
      <c r="L732" s="85"/>
      <c r="M732" s="85"/>
      <c r="N732" s="85"/>
      <c r="O732" s="85"/>
      <c r="P732" s="85"/>
      <c r="Q732" s="85"/>
      <c r="R732" s="85"/>
      <c r="S732" s="1762"/>
    </row>
    <row r="733" spans="1:19" ht="21.2" customHeight="1">
      <c r="A733" s="85"/>
      <c r="B733" s="85"/>
      <c r="C733" s="85" t="s">
        <v>384</v>
      </c>
      <c r="D733" s="85"/>
      <c r="E733" s="110">
        <f>E732*20</f>
        <v>480</v>
      </c>
      <c r="F733" s="85"/>
      <c r="G733" s="85" t="s">
        <v>385</v>
      </c>
      <c r="H733" s="85"/>
      <c r="I733" s="85"/>
      <c r="J733" s="85"/>
      <c r="K733" s="85"/>
      <c r="L733" s="85"/>
      <c r="M733" s="85"/>
      <c r="N733" s="85"/>
      <c r="O733" s="85"/>
      <c r="P733" s="85"/>
      <c r="Q733" s="85"/>
      <c r="R733" s="85"/>
      <c r="S733" s="1762"/>
    </row>
    <row r="734" spans="1:19" ht="21.2" customHeight="1">
      <c r="A734" s="85"/>
      <c r="B734" s="85"/>
      <c r="C734" s="85" t="s">
        <v>386</v>
      </c>
      <c r="D734" s="85"/>
      <c r="E734" s="110">
        <f>E732*70</f>
        <v>1680</v>
      </c>
      <c r="F734" s="85"/>
      <c r="G734" s="85" t="s">
        <v>385</v>
      </c>
      <c r="H734" s="85" t="s">
        <v>387</v>
      </c>
      <c r="I734" s="85"/>
      <c r="J734" s="85"/>
      <c r="K734" s="85"/>
      <c r="L734" s="85" t="s">
        <v>24</v>
      </c>
      <c r="M734" s="109">
        <f>E733+E734</f>
        <v>2160</v>
      </c>
      <c r="N734" s="85" t="s">
        <v>385</v>
      </c>
      <c r="O734" s="85"/>
      <c r="P734" s="85"/>
      <c r="Q734" s="85"/>
      <c r="R734" s="85"/>
      <c r="S734" s="1762"/>
    </row>
    <row r="735" spans="1:19" ht="21.2" customHeight="1">
      <c r="A735" s="85"/>
      <c r="B735" s="85"/>
      <c r="C735" s="85" t="s">
        <v>388</v>
      </c>
      <c r="D735" s="85"/>
      <c r="E735" s="85"/>
      <c r="F735" s="85" t="s">
        <v>24</v>
      </c>
      <c r="G735" s="109">
        <f>M734</f>
        <v>2160</v>
      </c>
      <c r="H735" s="85"/>
      <c r="I735" s="107" t="s">
        <v>21</v>
      </c>
      <c r="J735" s="85">
        <v>12</v>
      </c>
      <c r="K735" s="85"/>
      <c r="L735" s="107" t="s">
        <v>17</v>
      </c>
      <c r="M735" s="111">
        <v>1000</v>
      </c>
      <c r="N735" s="85"/>
      <c r="O735" s="85" t="s">
        <v>18</v>
      </c>
      <c r="P735" s="85"/>
      <c r="Q735" s="118">
        <f>G735*J735/1000</f>
        <v>25.92</v>
      </c>
      <c r="R735" s="107" t="s">
        <v>389</v>
      </c>
      <c r="S735" s="1762"/>
    </row>
    <row r="736" spans="1:19" ht="21.2" customHeight="1">
      <c r="A736" s="85"/>
      <c r="B736" s="85"/>
      <c r="C736" s="85" t="s">
        <v>390</v>
      </c>
      <c r="D736" s="85"/>
      <c r="E736" s="85"/>
      <c r="F736" s="85" t="s">
        <v>24</v>
      </c>
      <c r="G736" s="118">
        <f>Q735</f>
        <v>25.92</v>
      </c>
      <c r="H736" s="85"/>
      <c r="I736" s="107" t="s">
        <v>21</v>
      </c>
      <c r="J736" s="111">
        <f>E731</f>
        <v>2.7</v>
      </c>
      <c r="K736" s="85"/>
      <c r="L736" s="107" t="s">
        <v>21</v>
      </c>
      <c r="M736" s="85">
        <v>30</v>
      </c>
      <c r="N736" s="85"/>
      <c r="O736" s="85" t="s">
        <v>18</v>
      </c>
      <c r="P736" s="85"/>
      <c r="Q736" s="109">
        <f>G736*J736*30</f>
        <v>2099.5200000000004</v>
      </c>
      <c r="R736" s="107" t="s">
        <v>262</v>
      </c>
      <c r="S736" s="1762"/>
    </row>
    <row r="737" spans="1:19" ht="21.2" customHeight="1">
      <c r="A737" s="85"/>
      <c r="B737" s="85"/>
      <c r="C737" s="85" t="s">
        <v>247</v>
      </c>
      <c r="D737" s="85"/>
      <c r="E737" s="85"/>
      <c r="F737" s="85" t="s">
        <v>24</v>
      </c>
      <c r="G737" s="106">
        <f>Q736</f>
        <v>2099.5200000000004</v>
      </c>
      <c r="H737" s="85"/>
      <c r="I737" s="107" t="s">
        <v>21</v>
      </c>
      <c r="J737" s="85">
        <v>70</v>
      </c>
      <c r="K737" s="85"/>
      <c r="L737" s="107" t="s">
        <v>17</v>
      </c>
      <c r="M737" s="108">
        <v>100</v>
      </c>
      <c r="N737" s="85"/>
      <c r="O737" s="85" t="s">
        <v>18</v>
      </c>
      <c r="P737" s="85"/>
      <c r="Q737" s="119">
        <f>G737*J737/M737</f>
        <v>1469.6640000000002</v>
      </c>
      <c r="R737" s="107" t="s">
        <v>262</v>
      </c>
      <c r="S737" s="1762"/>
    </row>
    <row r="738" spans="1:19" ht="21.2" customHeight="1">
      <c r="A738" s="85"/>
      <c r="B738" s="85" t="s">
        <v>14</v>
      </c>
      <c r="C738" s="107" t="s">
        <v>340</v>
      </c>
      <c r="D738" s="107" t="s">
        <v>341</v>
      </c>
      <c r="E738" s="107"/>
      <c r="F738" s="85"/>
      <c r="G738" s="1769" t="s">
        <v>11</v>
      </c>
      <c r="H738" s="1769"/>
      <c r="I738" s="1769"/>
      <c r="J738" s="1769"/>
      <c r="K738" s="1769"/>
      <c r="L738" s="1769"/>
      <c r="M738" s="1769"/>
      <c r="N738" s="1769"/>
      <c r="O738" s="1769"/>
      <c r="P738" s="1769"/>
      <c r="Q738" s="1769"/>
      <c r="R738" s="1769"/>
      <c r="S738" s="1762"/>
    </row>
    <row r="739" spans="1:19" ht="21.2" customHeight="1">
      <c r="A739" s="85"/>
      <c r="B739" s="105" t="s">
        <v>23</v>
      </c>
      <c r="C739" s="108">
        <v>500000</v>
      </c>
      <c r="D739" s="110">
        <v>6</v>
      </c>
      <c r="E739" s="111" t="s">
        <v>64</v>
      </c>
      <c r="F739" s="85" t="s">
        <v>24</v>
      </c>
      <c r="G739" s="109">
        <f>Q737</f>
        <v>1469.6640000000002</v>
      </c>
      <c r="H739" s="107" t="s">
        <v>21</v>
      </c>
      <c r="I739" s="107">
        <f t="shared" ref="I739:I746" si="20">D739</f>
        <v>6</v>
      </c>
      <c r="J739" s="85" t="s">
        <v>354</v>
      </c>
      <c r="K739" s="85"/>
      <c r="L739" s="85" t="s">
        <v>17</v>
      </c>
      <c r="M739" s="111">
        <f t="shared" ref="M739:M746" si="21">C739</f>
        <v>500000</v>
      </c>
      <c r="N739" s="85"/>
      <c r="O739" s="85" t="s">
        <v>18</v>
      </c>
      <c r="P739" s="85"/>
      <c r="Q739" s="112">
        <f t="shared" ref="Q739:Q746" si="22">ROUND(G739*D739*100/M739,4)</f>
        <v>1.7636000000000001</v>
      </c>
      <c r="R739" s="107" t="s">
        <v>14</v>
      </c>
      <c r="S739" s="1762"/>
    </row>
    <row r="740" spans="1:19" ht="21.2" customHeight="1">
      <c r="A740" s="85"/>
      <c r="B740" s="85"/>
      <c r="C740" s="108">
        <v>1000000</v>
      </c>
      <c r="D740" s="110">
        <v>6</v>
      </c>
      <c r="E740" s="111" t="s">
        <v>64</v>
      </c>
      <c r="F740" s="85" t="s">
        <v>24</v>
      </c>
      <c r="G740" s="109">
        <f>Q737</f>
        <v>1469.6640000000002</v>
      </c>
      <c r="H740" s="107" t="s">
        <v>21</v>
      </c>
      <c r="I740" s="107">
        <f t="shared" si="20"/>
        <v>6</v>
      </c>
      <c r="J740" s="85" t="s">
        <v>354</v>
      </c>
      <c r="K740" s="85"/>
      <c r="L740" s="85" t="s">
        <v>17</v>
      </c>
      <c r="M740" s="111">
        <f t="shared" si="21"/>
        <v>1000000</v>
      </c>
      <c r="N740" s="85"/>
      <c r="O740" s="85" t="s">
        <v>18</v>
      </c>
      <c r="P740" s="85"/>
      <c r="Q740" s="112">
        <f t="shared" si="22"/>
        <v>0.88180000000000003</v>
      </c>
      <c r="R740" s="107" t="s">
        <v>14</v>
      </c>
      <c r="S740" s="1762"/>
    </row>
    <row r="741" spans="1:19" ht="21.2" customHeight="1">
      <c r="A741" s="85"/>
      <c r="B741" s="85"/>
      <c r="C741" s="108">
        <v>2000000</v>
      </c>
      <c r="D741" s="110">
        <v>9</v>
      </c>
      <c r="E741" s="111" t="s">
        <v>64</v>
      </c>
      <c r="F741" s="85" t="s">
        <v>24</v>
      </c>
      <c r="G741" s="109">
        <f>Q737</f>
        <v>1469.6640000000002</v>
      </c>
      <c r="H741" s="107" t="s">
        <v>21</v>
      </c>
      <c r="I741" s="107">
        <f t="shared" si="20"/>
        <v>9</v>
      </c>
      <c r="J741" s="85" t="s">
        <v>354</v>
      </c>
      <c r="K741" s="85"/>
      <c r="L741" s="85" t="s">
        <v>17</v>
      </c>
      <c r="M741" s="111">
        <f t="shared" si="21"/>
        <v>2000000</v>
      </c>
      <c r="N741" s="85"/>
      <c r="O741" s="85" t="s">
        <v>18</v>
      </c>
      <c r="P741" s="85"/>
      <c r="Q741" s="112">
        <f t="shared" si="22"/>
        <v>0.6613</v>
      </c>
      <c r="R741" s="107"/>
      <c r="S741" s="1762"/>
    </row>
    <row r="742" spans="1:19" ht="21.2" customHeight="1">
      <c r="A742" s="85"/>
      <c r="B742" s="85"/>
      <c r="C742" s="108">
        <v>5000000</v>
      </c>
      <c r="D742" s="110">
        <v>12</v>
      </c>
      <c r="E742" s="111" t="s">
        <v>64</v>
      </c>
      <c r="F742" s="85" t="s">
        <v>24</v>
      </c>
      <c r="G742" s="109">
        <f>Q737</f>
        <v>1469.6640000000002</v>
      </c>
      <c r="H742" s="107" t="s">
        <v>21</v>
      </c>
      <c r="I742" s="107">
        <f t="shared" si="20"/>
        <v>12</v>
      </c>
      <c r="J742" s="85" t="s">
        <v>354</v>
      </c>
      <c r="K742" s="85"/>
      <c r="L742" s="85" t="s">
        <v>17</v>
      </c>
      <c r="M742" s="111">
        <f t="shared" si="21"/>
        <v>5000000</v>
      </c>
      <c r="N742" s="85"/>
      <c r="O742" s="85" t="s">
        <v>18</v>
      </c>
      <c r="P742" s="85"/>
      <c r="Q742" s="112">
        <f t="shared" si="22"/>
        <v>0.35270000000000001</v>
      </c>
      <c r="R742" s="107" t="s">
        <v>14</v>
      </c>
      <c r="S742" s="1762"/>
    </row>
    <row r="743" spans="1:19" ht="21.2" customHeight="1">
      <c r="A743" s="85"/>
      <c r="B743" s="85"/>
      <c r="C743" s="108">
        <v>10000000</v>
      </c>
      <c r="D743" s="110">
        <v>15</v>
      </c>
      <c r="E743" s="111" t="s">
        <v>64</v>
      </c>
      <c r="F743" s="85" t="s">
        <v>24</v>
      </c>
      <c r="G743" s="109">
        <f>Q737</f>
        <v>1469.6640000000002</v>
      </c>
      <c r="H743" s="107" t="s">
        <v>21</v>
      </c>
      <c r="I743" s="107">
        <f t="shared" si="20"/>
        <v>15</v>
      </c>
      <c r="J743" s="85" t="s">
        <v>354</v>
      </c>
      <c r="K743" s="85"/>
      <c r="L743" s="85" t="s">
        <v>17</v>
      </c>
      <c r="M743" s="111">
        <f t="shared" si="21"/>
        <v>10000000</v>
      </c>
      <c r="N743" s="85"/>
      <c r="O743" s="85" t="s">
        <v>18</v>
      </c>
      <c r="P743" s="85"/>
      <c r="Q743" s="112">
        <f t="shared" si="22"/>
        <v>0.22040000000000001</v>
      </c>
      <c r="R743" s="107" t="s">
        <v>14</v>
      </c>
      <c r="S743" s="1762"/>
    </row>
    <row r="744" spans="1:19" ht="21.2" customHeight="1">
      <c r="A744" s="85"/>
      <c r="B744" s="85"/>
      <c r="C744" s="108">
        <v>15000000</v>
      </c>
      <c r="D744" s="110">
        <v>15</v>
      </c>
      <c r="E744" s="111" t="s">
        <v>64</v>
      </c>
      <c r="F744" s="85" t="s">
        <v>24</v>
      </c>
      <c r="G744" s="109">
        <f>Q737</f>
        <v>1469.6640000000002</v>
      </c>
      <c r="H744" s="107" t="s">
        <v>21</v>
      </c>
      <c r="I744" s="107">
        <f t="shared" si="20"/>
        <v>15</v>
      </c>
      <c r="J744" s="85" t="s">
        <v>354</v>
      </c>
      <c r="K744" s="85"/>
      <c r="L744" s="85" t="s">
        <v>17</v>
      </c>
      <c r="M744" s="111">
        <f t="shared" si="21"/>
        <v>15000000</v>
      </c>
      <c r="N744" s="85"/>
      <c r="O744" s="85" t="s">
        <v>18</v>
      </c>
      <c r="P744" s="85"/>
      <c r="Q744" s="112">
        <f t="shared" si="22"/>
        <v>0.14699999999999999</v>
      </c>
      <c r="R744" s="107" t="s">
        <v>14</v>
      </c>
      <c r="S744" s="1762"/>
    </row>
    <row r="745" spans="1:19" ht="21.2" customHeight="1">
      <c r="A745" s="85"/>
      <c r="B745" s="85"/>
      <c r="C745" s="108">
        <v>20000000</v>
      </c>
      <c r="D745" s="110">
        <v>16</v>
      </c>
      <c r="E745" s="111" t="s">
        <v>64</v>
      </c>
      <c r="F745" s="85" t="s">
        <v>24</v>
      </c>
      <c r="G745" s="109">
        <f>Q737</f>
        <v>1469.6640000000002</v>
      </c>
      <c r="H745" s="107" t="s">
        <v>21</v>
      </c>
      <c r="I745" s="107">
        <f t="shared" si="20"/>
        <v>16</v>
      </c>
      <c r="J745" s="85" t="s">
        <v>354</v>
      </c>
      <c r="K745" s="85"/>
      <c r="L745" s="85" t="s">
        <v>17</v>
      </c>
      <c r="M745" s="111">
        <f t="shared" si="21"/>
        <v>20000000</v>
      </c>
      <c r="N745" s="85"/>
      <c r="O745" s="85" t="s">
        <v>18</v>
      </c>
      <c r="P745" s="85"/>
      <c r="Q745" s="112">
        <f t="shared" si="22"/>
        <v>0.1176</v>
      </c>
      <c r="R745" s="107" t="s">
        <v>14</v>
      </c>
      <c r="S745" s="1762"/>
    </row>
    <row r="746" spans="1:19" ht="21.2" customHeight="1">
      <c r="A746" s="85"/>
      <c r="B746" s="85"/>
      <c r="C746" s="108">
        <v>25000000</v>
      </c>
      <c r="D746" s="110">
        <v>16</v>
      </c>
      <c r="E746" s="111" t="s">
        <v>64</v>
      </c>
      <c r="F746" s="85" t="s">
        <v>24</v>
      </c>
      <c r="G746" s="109">
        <f>Q737</f>
        <v>1469.6640000000002</v>
      </c>
      <c r="H746" s="107" t="s">
        <v>21</v>
      </c>
      <c r="I746" s="107">
        <f t="shared" si="20"/>
        <v>16</v>
      </c>
      <c r="J746" s="85" t="s">
        <v>354</v>
      </c>
      <c r="K746" s="85"/>
      <c r="L746" s="85" t="s">
        <v>17</v>
      </c>
      <c r="M746" s="111">
        <f t="shared" si="21"/>
        <v>25000000</v>
      </c>
      <c r="N746" s="85"/>
      <c r="O746" s="85" t="s">
        <v>18</v>
      </c>
      <c r="P746" s="85"/>
      <c r="Q746" s="112">
        <f t="shared" si="22"/>
        <v>9.4100000000000003E-2</v>
      </c>
      <c r="R746" s="107" t="s">
        <v>14</v>
      </c>
      <c r="S746" s="1762"/>
    </row>
    <row r="747" spans="1:19" ht="21.2" customHeight="1">
      <c r="A747" s="85"/>
      <c r="B747" s="85"/>
      <c r="C747" s="85"/>
      <c r="D747" s="85"/>
      <c r="E747" s="85"/>
      <c r="F747" s="85"/>
      <c r="G747" s="85"/>
      <c r="H747" s="85"/>
      <c r="I747" s="85"/>
      <c r="J747" s="85"/>
      <c r="K747" s="85"/>
      <c r="L747" s="85"/>
      <c r="M747" s="86" t="s">
        <v>66</v>
      </c>
      <c r="N747" s="85"/>
      <c r="O747" s="85" t="s">
        <v>18</v>
      </c>
      <c r="P747" s="85"/>
      <c r="Q747" s="113">
        <f>ROUND((Q739+Q740+Q741+Q742+Q743+Q744+Q745+Q746)/8,4)</f>
        <v>0.52980000000000005</v>
      </c>
      <c r="R747" s="85"/>
      <c r="S747" s="1762"/>
    </row>
    <row r="748" spans="1:19" ht="21.2" customHeight="1">
      <c r="A748" s="85"/>
      <c r="B748" s="85" t="s">
        <v>391</v>
      </c>
      <c r="C748" s="87" t="s">
        <v>278</v>
      </c>
      <c r="D748" s="85"/>
      <c r="E748" s="85"/>
      <c r="F748" s="85"/>
      <c r="G748" s="85"/>
      <c r="H748" s="85"/>
      <c r="I748" s="85"/>
      <c r="J748" s="85"/>
      <c r="K748" s="85"/>
      <c r="L748" s="85"/>
      <c r="M748" s="85"/>
      <c r="N748" s="85"/>
      <c r="O748" s="85"/>
      <c r="P748" s="85"/>
      <c r="Q748" s="85"/>
      <c r="R748" s="85"/>
      <c r="S748" s="1762"/>
    </row>
    <row r="749" spans="1:19" ht="21.2" customHeight="1">
      <c r="A749" s="85"/>
      <c r="B749" s="85"/>
      <c r="C749" s="85" t="s">
        <v>381</v>
      </c>
      <c r="D749" s="85"/>
      <c r="E749" s="114">
        <f>E731</f>
        <v>2.7</v>
      </c>
      <c r="F749" s="85"/>
      <c r="G749" s="102" t="s">
        <v>382</v>
      </c>
      <c r="H749" s="85"/>
      <c r="I749" s="85"/>
      <c r="J749" s="85"/>
      <c r="K749" s="85"/>
      <c r="L749" s="85"/>
      <c r="M749" s="85"/>
      <c r="N749" s="85"/>
      <c r="O749" s="85"/>
      <c r="P749" s="85"/>
      <c r="Q749" s="85"/>
      <c r="R749" s="85"/>
      <c r="S749" s="1762"/>
    </row>
    <row r="750" spans="1:19" ht="21.2" customHeight="1">
      <c r="A750" s="85"/>
      <c r="B750" s="85"/>
      <c r="C750" s="85" t="s">
        <v>392</v>
      </c>
      <c r="D750" s="85"/>
      <c r="E750" s="110">
        <v>32</v>
      </c>
      <c r="F750" s="85"/>
      <c r="G750" s="85" t="s">
        <v>258</v>
      </c>
      <c r="H750" s="85"/>
      <c r="I750" s="85"/>
      <c r="J750" s="85"/>
      <c r="K750" s="85"/>
      <c r="L750" s="85"/>
      <c r="M750" s="85"/>
      <c r="N750" s="85"/>
      <c r="O750" s="85"/>
      <c r="P750" s="85"/>
      <c r="Q750" s="85"/>
      <c r="R750" s="85"/>
      <c r="S750" s="1762"/>
    </row>
    <row r="751" spans="1:19" ht="21.2" customHeight="1">
      <c r="A751" s="85"/>
      <c r="B751" s="85"/>
      <c r="C751" s="85" t="s">
        <v>384</v>
      </c>
      <c r="D751" s="85"/>
      <c r="E751" s="110">
        <f>E750*20</f>
        <v>640</v>
      </c>
      <c r="F751" s="85"/>
      <c r="G751" s="85" t="s">
        <v>385</v>
      </c>
      <c r="H751" s="85"/>
      <c r="I751" s="85"/>
      <c r="J751" s="85"/>
      <c r="K751" s="85"/>
      <c r="L751" s="85"/>
      <c r="M751" s="85"/>
      <c r="N751" s="85"/>
      <c r="O751" s="85"/>
      <c r="P751" s="85"/>
      <c r="Q751" s="85"/>
      <c r="R751" s="85"/>
      <c r="S751" s="1762"/>
    </row>
    <row r="752" spans="1:19" ht="21.2" customHeight="1">
      <c r="A752" s="85"/>
      <c r="B752" s="85"/>
      <c r="C752" s="85" t="s">
        <v>386</v>
      </c>
      <c r="D752" s="85"/>
      <c r="E752" s="110">
        <f>E750*70</f>
        <v>2240</v>
      </c>
      <c r="F752" s="85"/>
      <c r="G752" s="85" t="s">
        <v>385</v>
      </c>
      <c r="H752" s="85" t="s">
        <v>387</v>
      </c>
      <c r="I752" s="85"/>
      <c r="J752" s="85"/>
      <c r="K752" s="85"/>
      <c r="L752" s="85" t="s">
        <v>24</v>
      </c>
      <c r="M752" s="111">
        <f>E751+E752</f>
        <v>2880</v>
      </c>
      <c r="N752" s="85" t="s">
        <v>385</v>
      </c>
      <c r="O752" s="85"/>
      <c r="P752" s="85"/>
      <c r="Q752" s="85"/>
      <c r="R752" s="85"/>
      <c r="S752" s="1762"/>
    </row>
    <row r="753" spans="1:19" ht="21.2" customHeight="1">
      <c r="A753" s="85"/>
      <c r="B753" s="85"/>
      <c r="C753" s="85" t="s">
        <v>388</v>
      </c>
      <c r="D753" s="85"/>
      <c r="E753" s="85"/>
      <c r="F753" s="85" t="s">
        <v>24</v>
      </c>
      <c r="G753" s="109">
        <f>M752</f>
        <v>2880</v>
      </c>
      <c r="H753" s="85"/>
      <c r="I753" s="107" t="s">
        <v>21</v>
      </c>
      <c r="J753" s="85">
        <v>12</v>
      </c>
      <c r="K753" s="85"/>
      <c r="L753" s="107" t="s">
        <v>17</v>
      </c>
      <c r="M753" s="111">
        <v>1000</v>
      </c>
      <c r="N753" s="85"/>
      <c r="O753" s="85" t="s">
        <v>18</v>
      </c>
      <c r="P753" s="85"/>
      <c r="Q753" s="118">
        <f>G753*J753/1000</f>
        <v>34.56</v>
      </c>
      <c r="R753" s="107" t="s">
        <v>389</v>
      </c>
      <c r="S753" s="1762"/>
    </row>
    <row r="754" spans="1:19" ht="21.2" customHeight="1">
      <c r="A754" s="85"/>
      <c r="B754" s="85"/>
      <c r="C754" s="85" t="s">
        <v>390</v>
      </c>
      <c r="D754" s="85"/>
      <c r="E754" s="85"/>
      <c r="F754" s="85" t="s">
        <v>24</v>
      </c>
      <c r="G754" s="118">
        <f>Q753</f>
        <v>34.56</v>
      </c>
      <c r="H754" s="85"/>
      <c r="I754" s="107" t="s">
        <v>21</v>
      </c>
      <c r="J754" s="111">
        <f>E749</f>
        <v>2.7</v>
      </c>
      <c r="K754" s="85"/>
      <c r="L754" s="107" t="s">
        <v>21</v>
      </c>
      <c r="M754" s="85">
        <v>30</v>
      </c>
      <c r="N754" s="85"/>
      <c r="O754" s="85" t="s">
        <v>18</v>
      </c>
      <c r="P754" s="85"/>
      <c r="Q754" s="109">
        <f>G754*J754*30</f>
        <v>2799.3600000000006</v>
      </c>
      <c r="R754" s="107" t="s">
        <v>262</v>
      </c>
      <c r="S754" s="1762"/>
    </row>
    <row r="755" spans="1:19" ht="21.2" customHeight="1">
      <c r="A755" s="85"/>
      <c r="B755" s="85"/>
      <c r="C755" s="85" t="s">
        <v>247</v>
      </c>
      <c r="D755" s="85"/>
      <c r="E755" s="85"/>
      <c r="F755" s="85" t="s">
        <v>24</v>
      </c>
      <c r="G755" s="106">
        <f>Q754</f>
        <v>2799.3600000000006</v>
      </c>
      <c r="H755" s="85"/>
      <c r="I755" s="107" t="s">
        <v>21</v>
      </c>
      <c r="J755" s="85">
        <v>70</v>
      </c>
      <c r="K755" s="85"/>
      <c r="L755" s="107" t="s">
        <v>17</v>
      </c>
      <c r="M755" s="108">
        <v>100</v>
      </c>
      <c r="N755" s="85"/>
      <c r="O755" s="85" t="s">
        <v>18</v>
      </c>
      <c r="P755" s="85"/>
      <c r="Q755" s="119">
        <f>G755*J755/M755</f>
        <v>1959.5520000000004</v>
      </c>
      <c r="R755" s="107" t="s">
        <v>262</v>
      </c>
      <c r="S755" s="1762"/>
    </row>
    <row r="756" spans="1:19" ht="21.2" customHeight="1">
      <c r="A756" s="1768" t="s">
        <v>393</v>
      </c>
      <c r="B756" s="1768"/>
      <c r="C756" s="1768"/>
      <c r="D756" s="1768"/>
      <c r="E756" s="1768"/>
      <c r="F756" s="1768"/>
      <c r="G756" s="1768"/>
      <c r="H756" s="1768"/>
      <c r="I756" s="1768"/>
      <c r="J756" s="1768"/>
      <c r="K756" s="1768"/>
      <c r="L756" s="1768"/>
      <c r="M756" s="1768"/>
      <c r="N756" s="1768"/>
      <c r="O756" s="1768"/>
      <c r="P756" s="1768"/>
      <c r="Q756" s="1768"/>
      <c r="R756" s="1768"/>
      <c r="S756" s="1762"/>
    </row>
    <row r="757" spans="1:19" ht="21.2" customHeight="1">
      <c r="A757" s="85"/>
      <c r="B757" s="85"/>
      <c r="C757" s="85"/>
      <c r="D757" s="85"/>
      <c r="E757" s="85"/>
      <c r="F757" s="85"/>
      <c r="G757" s="85"/>
      <c r="H757" s="85"/>
      <c r="I757" s="85"/>
      <c r="J757" s="85"/>
      <c r="K757" s="85"/>
      <c r="L757" s="85"/>
      <c r="M757" s="85"/>
      <c r="N757" s="85"/>
      <c r="O757" s="85"/>
      <c r="P757" s="85"/>
      <c r="Q757" s="85"/>
      <c r="R757" s="85"/>
      <c r="S757" s="1761" t="s">
        <v>394</v>
      </c>
    </row>
    <row r="758" spans="1:19" ht="21.2" customHeight="1">
      <c r="A758" s="85"/>
      <c r="B758" s="85" t="s">
        <v>14</v>
      </c>
      <c r="C758" s="107" t="s">
        <v>340</v>
      </c>
      <c r="D758" s="107" t="s">
        <v>341</v>
      </c>
      <c r="E758" s="107"/>
      <c r="F758" s="85"/>
      <c r="G758" s="1769" t="s">
        <v>11</v>
      </c>
      <c r="H758" s="1769"/>
      <c r="I758" s="1769"/>
      <c r="J758" s="1769"/>
      <c r="K758" s="1769"/>
      <c r="L758" s="1769"/>
      <c r="M758" s="1769"/>
      <c r="N758" s="1769"/>
      <c r="O758" s="1769"/>
      <c r="P758" s="1769"/>
      <c r="Q758" s="1769"/>
      <c r="R758" s="1769"/>
      <c r="S758" s="1762"/>
    </row>
    <row r="759" spans="1:19" ht="21.2" customHeight="1">
      <c r="A759" s="85"/>
      <c r="B759" s="105" t="s">
        <v>23</v>
      </c>
      <c r="C759" s="108">
        <v>25000001</v>
      </c>
      <c r="D759" s="110">
        <v>16</v>
      </c>
      <c r="E759" s="111" t="s">
        <v>64</v>
      </c>
      <c r="F759" s="85" t="s">
        <v>24</v>
      </c>
      <c r="G759" s="109">
        <f>Q755</f>
        <v>1959.5520000000004</v>
      </c>
      <c r="H759" s="107" t="s">
        <v>21</v>
      </c>
      <c r="I759" s="107">
        <f>D759</f>
        <v>16</v>
      </c>
      <c r="J759" s="85" t="s">
        <v>354</v>
      </c>
      <c r="K759" s="85"/>
      <c r="L759" s="85" t="s">
        <v>17</v>
      </c>
      <c r="M759" s="111">
        <f>C759</f>
        <v>25000001</v>
      </c>
      <c r="N759" s="85"/>
      <c r="O759" s="85" t="s">
        <v>18</v>
      </c>
      <c r="P759" s="85"/>
      <c r="Q759" s="112">
        <f>ROUND(G759*D759*100/M759,4)</f>
        <v>0.12540000000000001</v>
      </c>
      <c r="R759" s="107" t="s">
        <v>14</v>
      </c>
      <c r="S759" s="1762"/>
    </row>
    <row r="760" spans="1:19" ht="21.2" customHeight="1">
      <c r="A760" s="85"/>
      <c r="B760" s="85"/>
      <c r="C760" s="108">
        <v>30000000</v>
      </c>
      <c r="D760" s="110">
        <v>17</v>
      </c>
      <c r="E760" s="111" t="s">
        <v>64</v>
      </c>
      <c r="F760" s="85" t="s">
        <v>24</v>
      </c>
      <c r="G760" s="109">
        <f>Q755</f>
        <v>1959.5520000000004</v>
      </c>
      <c r="H760" s="107" t="s">
        <v>21</v>
      </c>
      <c r="I760" s="107">
        <f>D760</f>
        <v>17</v>
      </c>
      <c r="J760" s="85" t="s">
        <v>354</v>
      </c>
      <c r="K760" s="85"/>
      <c r="L760" s="85" t="s">
        <v>17</v>
      </c>
      <c r="M760" s="111">
        <f>C760</f>
        <v>30000000</v>
      </c>
      <c r="N760" s="85"/>
      <c r="O760" s="85" t="s">
        <v>18</v>
      </c>
      <c r="P760" s="85"/>
      <c r="Q760" s="112">
        <f>ROUND(G760*D760*100/M760,4)</f>
        <v>0.111</v>
      </c>
      <c r="R760" s="107" t="s">
        <v>14</v>
      </c>
      <c r="S760" s="1762"/>
    </row>
    <row r="761" spans="1:19" ht="21.2" customHeight="1">
      <c r="A761" s="85"/>
      <c r="B761" s="85"/>
      <c r="C761" s="108">
        <v>40000000</v>
      </c>
      <c r="D761" s="110">
        <v>17</v>
      </c>
      <c r="E761" s="111" t="s">
        <v>64</v>
      </c>
      <c r="F761" s="85" t="s">
        <v>24</v>
      </c>
      <c r="G761" s="109">
        <f>Q755</f>
        <v>1959.5520000000004</v>
      </c>
      <c r="H761" s="107" t="s">
        <v>21</v>
      </c>
      <c r="I761" s="107">
        <f>D761</f>
        <v>17</v>
      </c>
      <c r="J761" s="85" t="s">
        <v>354</v>
      </c>
      <c r="K761" s="85"/>
      <c r="L761" s="85" t="s">
        <v>17</v>
      </c>
      <c r="M761" s="111">
        <f>C761</f>
        <v>40000000</v>
      </c>
      <c r="N761" s="85"/>
      <c r="O761" s="85" t="s">
        <v>18</v>
      </c>
      <c r="P761" s="85"/>
      <c r="Q761" s="112">
        <f>ROUND(G761*D761*100/M761,4)</f>
        <v>8.3299999999999999E-2</v>
      </c>
      <c r="R761" s="107" t="s">
        <v>14</v>
      </c>
      <c r="S761" s="1762"/>
    </row>
    <row r="762" spans="1:19" ht="21.2" customHeight="1">
      <c r="A762" s="85"/>
      <c r="B762" s="85"/>
      <c r="C762" s="108">
        <v>50000000</v>
      </c>
      <c r="D762" s="110">
        <v>18</v>
      </c>
      <c r="E762" s="111" t="s">
        <v>64</v>
      </c>
      <c r="F762" s="85" t="s">
        <v>24</v>
      </c>
      <c r="G762" s="109">
        <f>Q755</f>
        <v>1959.5520000000004</v>
      </c>
      <c r="H762" s="107" t="s">
        <v>21</v>
      </c>
      <c r="I762" s="107">
        <f>D762</f>
        <v>18</v>
      </c>
      <c r="J762" s="85" t="s">
        <v>354</v>
      </c>
      <c r="K762" s="85"/>
      <c r="L762" s="85" t="s">
        <v>17</v>
      </c>
      <c r="M762" s="111">
        <f>C762</f>
        <v>50000000</v>
      </c>
      <c r="N762" s="85"/>
      <c r="O762" s="85" t="s">
        <v>18</v>
      </c>
      <c r="P762" s="85"/>
      <c r="Q762" s="112">
        <f>ROUND(G762*D762*100/M762,4)</f>
        <v>7.0499999999999993E-2</v>
      </c>
      <c r="R762" s="107" t="s">
        <v>14</v>
      </c>
      <c r="S762" s="1762"/>
    </row>
    <row r="763" spans="1:19" ht="21.2" customHeight="1">
      <c r="A763" s="85"/>
      <c r="B763" s="85"/>
      <c r="C763" s="85"/>
      <c r="D763" s="85"/>
      <c r="E763" s="85"/>
      <c r="F763" s="85"/>
      <c r="G763" s="85"/>
      <c r="H763" s="85"/>
      <c r="I763" s="85"/>
      <c r="J763" s="85"/>
      <c r="K763" s="85"/>
      <c r="L763" s="85"/>
      <c r="M763" s="86" t="s">
        <v>66</v>
      </c>
      <c r="N763" s="85"/>
      <c r="O763" s="85" t="s">
        <v>18</v>
      </c>
      <c r="P763" s="85"/>
      <c r="Q763" s="113">
        <f>ROUND((Q759+Q760+Q761+Q762)/4,4)</f>
        <v>9.7600000000000006E-2</v>
      </c>
      <c r="R763" s="85"/>
      <c r="S763" s="1762"/>
    </row>
    <row r="764" spans="1:19" ht="21.2" customHeight="1">
      <c r="A764" s="85"/>
      <c r="B764" s="107" t="s">
        <v>395</v>
      </c>
      <c r="C764" s="87" t="s">
        <v>286</v>
      </c>
      <c r="D764" s="85"/>
      <c r="E764" s="85"/>
      <c r="F764" s="85"/>
      <c r="G764" s="85"/>
      <c r="H764" s="85"/>
      <c r="I764" s="85"/>
      <c r="J764" s="85"/>
      <c r="K764" s="85"/>
      <c r="L764" s="85"/>
      <c r="M764" s="85"/>
      <c r="N764" s="85"/>
      <c r="O764" s="85"/>
      <c r="P764" s="85"/>
      <c r="Q764" s="85"/>
      <c r="R764" s="85"/>
      <c r="S764" s="1762"/>
    </row>
    <row r="765" spans="1:19" ht="21.2" customHeight="1">
      <c r="A765" s="85"/>
      <c r="B765" s="85"/>
      <c r="C765" s="85" t="s">
        <v>381</v>
      </c>
      <c r="D765" s="85"/>
      <c r="E765" s="114">
        <f>E731</f>
        <v>2.7</v>
      </c>
      <c r="F765" s="85"/>
      <c r="G765" s="102" t="s">
        <v>382</v>
      </c>
      <c r="H765" s="85"/>
      <c r="I765" s="85"/>
      <c r="J765" s="85"/>
      <c r="K765" s="85"/>
      <c r="L765" s="85"/>
      <c r="M765" s="85"/>
      <c r="N765" s="85"/>
      <c r="O765" s="85"/>
      <c r="P765" s="85"/>
      <c r="Q765" s="85"/>
      <c r="R765" s="85"/>
      <c r="S765" s="1762"/>
    </row>
    <row r="766" spans="1:19" ht="21.2" customHeight="1">
      <c r="A766" s="85"/>
      <c r="B766" s="85"/>
      <c r="C766" s="85" t="s">
        <v>392</v>
      </c>
      <c r="D766" s="85"/>
      <c r="E766" s="110">
        <v>32</v>
      </c>
      <c r="F766" s="85"/>
      <c r="G766" s="85" t="s">
        <v>258</v>
      </c>
      <c r="H766" s="85"/>
      <c r="I766" s="85"/>
      <c r="J766" s="85"/>
      <c r="K766" s="85"/>
      <c r="L766" s="85"/>
      <c r="M766" s="85"/>
      <c r="N766" s="85"/>
      <c r="O766" s="85"/>
      <c r="P766" s="85"/>
      <c r="Q766" s="85"/>
      <c r="R766" s="85"/>
      <c r="S766" s="1762"/>
    </row>
    <row r="767" spans="1:19" ht="21.2" customHeight="1">
      <c r="A767" s="85"/>
      <c r="B767" s="85"/>
      <c r="C767" s="85" t="s">
        <v>384</v>
      </c>
      <c r="D767" s="85"/>
      <c r="E767" s="110">
        <f>E766*20</f>
        <v>640</v>
      </c>
      <c r="F767" s="85"/>
      <c r="G767" s="85" t="s">
        <v>385</v>
      </c>
      <c r="H767" s="85"/>
      <c r="I767" s="85"/>
      <c r="J767" s="85"/>
      <c r="K767" s="85"/>
      <c r="L767" s="85"/>
      <c r="M767" s="85"/>
      <c r="N767" s="85"/>
      <c r="O767" s="85"/>
      <c r="P767" s="85"/>
      <c r="Q767" s="85"/>
      <c r="R767" s="85"/>
      <c r="S767" s="1762"/>
    </row>
    <row r="768" spans="1:19" ht="21.2" customHeight="1">
      <c r="A768" s="85"/>
      <c r="B768" s="85"/>
      <c r="C768" s="85" t="s">
        <v>386</v>
      </c>
      <c r="D768" s="85"/>
      <c r="E768" s="110">
        <f>E766*70</f>
        <v>2240</v>
      </c>
      <c r="F768" s="85"/>
      <c r="G768" s="85" t="s">
        <v>385</v>
      </c>
      <c r="H768" s="85" t="s">
        <v>387</v>
      </c>
      <c r="I768" s="85"/>
      <c r="J768" s="85"/>
      <c r="K768" s="85"/>
      <c r="L768" s="85" t="s">
        <v>24</v>
      </c>
      <c r="M768" s="111">
        <f>E767+E768</f>
        <v>2880</v>
      </c>
      <c r="N768" s="85" t="s">
        <v>385</v>
      </c>
      <c r="O768" s="85"/>
      <c r="P768" s="85"/>
      <c r="Q768" s="85"/>
      <c r="R768" s="85"/>
      <c r="S768" s="1762"/>
    </row>
    <row r="769" spans="1:19" ht="21.2" customHeight="1">
      <c r="A769" s="85"/>
      <c r="B769" s="85"/>
      <c r="C769" s="85" t="s">
        <v>388</v>
      </c>
      <c r="D769" s="85"/>
      <c r="E769" s="85"/>
      <c r="F769" s="85" t="s">
        <v>24</v>
      </c>
      <c r="G769" s="111">
        <f>M768</f>
        <v>2880</v>
      </c>
      <c r="H769" s="85"/>
      <c r="I769" s="107" t="s">
        <v>21</v>
      </c>
      <c r="J769" s="85">
        <v>12</v>
      </c>
      <c r="K769" s="85"/>
      <c r="L769" s="107" t="s">
        <v>17</v>
      </c>
      <c r="M769" s="111">
        <v>1000</v>
      </c>
      <c r="N769" s="85"/>
      <c r="O769" s="85" t="s">
        <v>18</v>
      </c>
      <c r="P769" s="85"/>
      <c r="Q769" s="118">
        <f>G769*J769/1000</f>
        <v>34.56</v>
      </c>
      <c r="R769" s="107" t="s">
        <v>389</v>
      </c>
      <c r="S769" s="1762"/>
    </row>
    <row r="770" spans="1:19" ht="21.2" customHeight="1">
      <c r="A770" s="85"/>
      <c r="B770" s="85"/>
      <c r="C770" s="85" t="s">
        <v>390</v>
      </c>
      <c r="D770" s="85"/>
      <c r="E770" s="85"/>
      <c r="F770" s="85" t="s">
        <v>24</v>
      </c>
      <c r="G770" s="118">
        <f>Q769</f>
        <v>34.56</v>
      </c>
      <c r="H770" s="85"/>
      <c r="I770" s="85"/>
      <c r="J770" s="111">
        <f>E765</f>
        <v>2.7</v>
      </c>
      <c r="K770" s="85"/>
      <c r="L770" s="107" t="s">
        <v>21</v>
      </c>
      <c r="M770" s="85">
        <v>30</v>
      </c>
      <c r="N770" s="85"/>
      <c r="O770" s="85" t="s">
        <v>18</v>
      </c>
      <c r="P770" s="85"/>
      <c r="Q770" s="109">
        <f>G770*J770*30</f>
        <v>2799.3600000000006</v>
      </c>
      <c r="R770" s="107" t="s">
        <v>262</v>
      </c>
      <c r="S770" s="1762"/>
    </row>
    <row r="771" spans="1:19" ht="21.2" customHeight="1">
      <c r="A771" s="85"/>
      <c r="B771" s="85"/>
      <c r="C771" s="85" t="s">
        <v>247</v>
      </c>
      <c r="D771" s="85"/>
      <c r="E771" s="85"/>
      <c r="F771" s="85" t="s">
        <v>24</v>
      </c>
      <c r="G771" s="106">
        <f>Q770</f>
        <v>2799.3600000000006</v>
      </c>
      <c r="H771" s="85"/>
      <c r="I771" s="107" t="s">
        <v>21</v>
      </c>
      <c r="J771" s="85">
        <v>70</v>
      </c>
      <c r="K771" s="85"/>
      <c r="L771" s="107" t="s">
        <v>17</v>
      </c>
      <c r="M771" s="108">
        <v>100</v>
      </c>
      <c r="N771" s="85"/>
      <c r="O771" s="85" t="s">
        <v>18</v>
      </c>
      <c r="P771" s="85"/>
      <c r="Q771" s="119">
        <f>G771*J771/M771</f>
        <v>1959.5520000000004</v>
      </c>
      <c r="R771" s="107" t="s">
        <v>262</v>
      </c>
      <c r="S771" s="1762"/>
    </row>
    <row r="772" spans="1:19" ht="21.2" customHeight="1">
      <c r="A772" s="85"/>
      <c r="B772" s="85" t="s">
        <v>14</v>
      </c>
      <c r="C772" s="107" t="s">
        <v>340</v>
      </c>
      <c r="D772" s="107" t="s">
        <v>341</v>
      </c>
      <c r="E772" s="107"/>
      <c r="F772" s="85"/>
      <c r="G772" s="1769" t="s">
        <v>11</v>
      </c>
      <c r="H772" s="1769"/>
      <c r="I772" s="1769"/>
      <c r="J772" s="1769"/>
      <c r="K772" s="1769"/>
      <c r="L772" s="1769"/>
      <c r="M772" s="1769"/>
      <c r="N772" s="1769"/>
      <c r="O772" s="1769"/>
      <c r="P772" s="1769"/>
      <c r="Q772" s="1769"/>
      <c r="R772" s="1769"/>
      <c r="S772" s="1762"/>
    </row>
    <row r="773" spans="1:19" ht="21.2" customHeight="1">
      <c r="A773" s="85"/>
      <c r="B773" s="105" t="s">
        <v>23</v>
      </c>
      <c r="C773" s="108">
        <v>50000001</v>
      </c>
      <c r="D773" s="110">
        <v>18</v>
      </c>
      <c r="E773" s="111" t="s">
        <v>64</v>
      </c>
      <c r="F773" s="85" t="s">
        <v>24</v>
      </c>
      <c r="G773" s="109">
        <f>Q771</f>
        <v>1959.5520000000004</v>
      </c>
      <c r="H773" s="107" t="s">
        <v>21</v>
      </c>
      <c r="I773" s="107">
        <f t="shared" ref="I773:I778" si="23">D773</f>
        <v>18</v>
      </c>
      <c r="J773" s="85" t="s">
        <v>354</v>
      </c>
      <c r="K773" s="85"/>
      <c r="L773" s="85" t="s">
        <v>17</v>
      </c>
      <c r="M773" s="111">
        <f t="shared" ref="M773:M778" si="24">C773</f>
        <v>50000001</v>
      </c>
      <c r="N773" s="85"/>
      <c r="O773" s="85" t="s">
        <v>18</v>
      </c>
      <c r="P773" s="85"/>
      <c r="Q773" s="112">
        <f t="shared" ref="Q773:Q778" si="25">ROUND(G773*D773*100/M773,4)</f>
        <v>7.0499999999999993E-2</v>
      </c>
      <c r="R773" s="107" t="s">
        <v>14</v>
      </c>
      <c r="S773" s="1762"/>
    </row>
    <row r="774" spans="1:19" ht="21.2" customHeight="1">
      <c r="A774" s="85"/>
      <c r="B774" s="85"/>
      <c r="C774" s="108">
        <v>60000000</v>
      </c>
      <c r="D774" s="110">
        <v>18</v>
      </c>
      <c r="E774" s="111" t="s">
        <v>64</v>
      </c>
      <c r="F774" s="85" t="s">
        <v>24</v>
      </c>
      <c r="G774" s="109">
        <f>Q771</f>
        <v>1959.5520000000004</v>
      </c>
      <c r="H774" s="107" t="s">
        <v>21</v>
      </c>
      <c r="I774" s="107">
        <f t="shared" si="23"/>
        <v>18</v>
      </c>
      <c r="J774" s="85" t="s">
        <v>354</v>
      </c>
      <c r="K774" s="85"/>
      <c r="L774" s="85" t="s">
        <v>17</v>
      </c>
      <c r="M774" s="111">
        <f t="shared" si="24"/>
        <v>60000000</v>
      </c>
      <c r="N774" s="85"/>
      <c r="O774" s="85" t="s">
        <v>18</v>
      </c>
      <c r="P774" s="85"/>
      <c r="Q774" s="112">
        <f t="shared" si="25"/>
        <v>5.8799999999999998E-2</v>
      </c>
      <c r="R774" s="107" t="s">
        <v>14</v>
      </c>
      <c r="S774" s="1762"/>
    </row>
    <row r="775" spans="1:19" ht="21.2" customHeight="1">
      <c r="A775" s="85"/>
      <c r="B775" s="85"/>
      <c r="C775" s="108">
        <v>70000000</v>
      </c>
      <c r="D775" s="110">
        <v>20</v>
      </c>
      <c r="E775" s="111" t="s">
        <v>64</v>
      </c>
      <c r="F775" s="85" t="s">
        <v>24</v>
      </c>
      <c r="G775" s="109">
        <f>Q771</f>
        <v>1959.5520000000004</v>
      </c>
      <c r="H775" s="107" t="s">
        <v>21</v>
      </c>
      <c r="I775" s="107">
        <f t="shared" si="23"/>
        <v>20</v>
      </c>
      <c r="J775" s="85" t="s">
        <v>354</v>
      </c>
      <c r="K775" s="85"/>
      <c r="L775" s="85" t="s">
        <v>17</v>
      </c>
      <c r="M775" s="111">
        <f t="shared" si="24"/>
        <v>70000000</v>
      </c>
      <c r="N775" s="85"/>
      <c r="O775" s="85" t="s">
        <v>18</v>
      </c>
      <c r="P775" s="85"/>
      <c r="Q775" s="112">
        <f t="shared" si="25"/>
        <v>5.6000000000000001E-2</v>
      </c>
      <c r="R775" s="107" t="s">
        <v>14</v>
      </c>
      <c r="S775" s="1762"/>
    </row>
    <row r="776" spans="1:19" ht="21.2" customHeight="1">
      <c r="A776" s="85"/>
      <c r="B776" s="85"/>
      <c r="C776" s="108">
        <v>80000000</v>
      </c>
      <c r="D776" s="110">
        <v>20</v>
      </c>
      <c r="E776" s="111" t="s">
        <v>64</v>
      </c>
      <c r="F776" s="85" t="s">
        <v>24</v>
      </c>
      <c r="G776" s="109">
        <f>Q771</f>
        <v>1959.5520000000004</v>
      </c>
      <c r="H776" s="107" t="s">
        <v>21</v>
      </c>
      <c r="I776" s="107">
        <f t="shared" si="23"/>
        <v>20</v>
      </c>
      <c r="J776" s="85" t="s">
        <v>354</v>
      </c>
      <c r="K776" s="85"/>
      <c r="L776" s="85" t="s">
        <v>17</v>
      </c>
      <c r="M776" s="111">
        <f t="shared" si="24"/>
        <v>80000000</v>
      </c>
      <c r="N776" s="85"/>
      <c r="O776" s="85" t="s">
        <v>18</v>
      </c>
      <c r="P776" s="85"/>
      <c r="Q776" s="112">
        <f t="shared" si="25"/>
        <v>4.9000000000000002E-2</v>
      </c>
      <c r="R776" s="107" t="s">
        <v>14</v>
      </c>
      <c r="S776" s="1762"/>
    </row>
    <row r="777" spans="1:19" ht="21.2" customHeight="1">
      <c r="A777" s="85"/>
      <c r="B777" s="85"/>
      <c r="C777" s="108">
        <v>90000000</v>
      </c>
      <c r="D777" s="110">
        <v>20</v>
      </c>
      <c r="E777" s="111" t="s">
        <v>64</v>
      </c>
      <c r="F777" s="85" t="s">
        <v>24</v>
      </c>
      <c r="G777" s="109">
        <f>Q771</f>
        <v>1959.5520000000004</v>
      </c>
      <c r="H777" s="107" t="s">
        <v>21</v>
      </c>
      <c r="I777" s="107">
        <f t="shared" si="23"/>
        <v>20</v>
      </c>
      <c r="J777" s="85" t="s">
        <v>354</v>
      </c>
      <c r="K777" s="85"/>
      <c r="L777" s="85" t="s">
        <v>17</v>
      </c>
      <c r="M777" s="111">
        <f t="shared" si="24"/>
        <v>90000000</v>
      </c>
      <c r="N777" s="85"/>
      <c r="O777" s="85" t="s">
        <v>18</v>
      </c>
      <c r="P777" s="85"/>
      <c r="Q777" s="112">
        <f t="shared" si="25"/>
        <v>4.3499999999999997E-2</v>
      </c>
      <c r="R777" s="107" t="s">
        <v>14</v>
      </c>
      <c r="S777" s="1762"/>
    </row>
    <row r="778" spans="1:19" ht="21.2" customHeight="1">
      <c r="A778" s="85"/>
      <c r="B778" s="85"/>
      <c r="C778" s="108">
        <v>100000000</v>
      </c>
      <c r="D778" s="110">
        <v>20</v>
      </c>
      <c r="E778" s="111" t="s">
        <v>64</v>
      </c>
      <c r="F778" s="85" t="s">
        <v>24</v>
      </c>
      <c r="G778" s="109">
        <f>Q771</f>
        <v>1959.5520000000004</v>
      </c>
      <c r="H778" s="107" t="s">
        <v>21</v>
      </c>
      <c r="I778" s="107">
        <f t="shared" si="23"/>
        <v>20</v>
      </c>
      <c r="J778" s="85" t="s">
        <v>354</v>
      </c>
      <c r="K778" s="85"/>
      <c r="L778" s="85" t="s">
        <v>17</v>
      </c>
      <c r="M778" s="111">
        <f t="shared" si="24"/>
        <v>100000000</v>
      </c>
      <c r="N778" s="85"/>
      <c r="O778" s="85" t="s">
        <v>18</v>
      </c>
      <c r="P778" s="85"/>
      <c r="Q778" s="112">
        <f t="shared" si="25"/>
        <v>3.9199999999999999E-2</v>
      </c>
      <c r="R778" s="107" t="s">
        <v>14</v>
      </c>
      <c r="S778" s="1762"/>
    </row>
    <row r="779" spans="1:19" ht="21.2" customHeight="1">
      <c r="A779" s="85"/>
      <c r="B779" s="85"/>
      <c r="C779" s="85"/>
      <c r="D779" s="85"/>
      <c r="E779" s="85"/>
      <c r="F779" s="85"/>
      <c r="G779" s="85"/>
      <c r="H779" s="85"/>
      <c r="I779" s="85"/>
      <c r="J779" s="85"/>
      <c r="K779" s="85"/>
      <c r="L779" s="85"/>
      <c r="M779" s="86" t="s">
        <v>66</v>
      </c>
      <c r="N779" s="85"/>
      <c r="O779" s="85" t="s">
        <v>18</v>
      </c>
      <c r="P779" s="85"/>
      <c r="Q779" s="113">
        <f>ROUND((Q773+Q774+Q775+Q776+Q777+Q778)/6,4)</f>
        <v>5.28E-2</v>
      </c>
      <c r="R779" s="85"/>
      <c r="S779" s="1762"/>
    </row>
    <row r="780" spans="1:19" ht="21.2" customHeight="1">
      <c r="A780" s="85"/>
      <c r="B780" s="85"/>
      <c r="C780" s="108" t="s">
        <v>14</v>
      </c>
      <c r="D780" s="108" t="s">
        <v>14</v>
      </c>
      <c r="E780" s="111" t="s">
        <v>14</v>
      </c>
      <c r="F780" s="85" t="s">
        <v>14</v>
      </c>
      <c r="G780" s="111" t="s">
        <v>14</v>
      </c>
      <c r="H780" s="107" t="s">
        <v>14</v>
      </c>
      <c r="I780" s="107" t="s">
        <v>14</v>
      </c>
      <c r="J780" s="85" t="s">
        <v>14</v>
      </c>
      <c r="K780" s="85" t="s">
        <v>14</v>
      </c>
      <c r="L780" s="85" t="s">
        <v>14</v>
      </c>
      <c r="M780" s="111" t="s">
        <v>14</v>
      </c>
      <c r="N780" s="85" t="s">
        <v>14</v>
      </c>
      <c r="O780" s="85" t="s">
        <v>14</v>
      </c>
      <c r="P780" s="85" t="s">
        <v>14</v>
      </c>
      <c r="Q780" s="112" t="s">
        <v>14</v>
      </c>
      <c r="R780" s="107" t="s">
        <v>14</v>
      </c>
      <c r="S780" s="1762"/>
    </row>
    <row r="781" spans="1:19" ht="21.2" customHeight="1">
      <c r="A781" s="85"/>
      <c r="B781" s="85"/>
      <c r="C781" s="85"/>
      <c r="D781" s="85"/>
      <c r="E781" s="85"/>
      <c r="F781" s="85"/>
      <c r="G781" s="85"/>
      <c r="H781" s="85"/>
      <c r="I781" s="85"/>
      <c r="J781" s="85"/>
      <c r="K781" s="85"/>
      <c r="L781" s="85"/>
      <c r="M781" s="86" t="s">
        <v>14</v>
      </c>
      <c r="N781" s="85" t="s">
        <v>14</v>
      </c>
      <c r="O781" s="85" t="s">
        <v>14</v>
      </c>
      <c r="P781" s="85" t="s">
        <v>14</v>
      </c>
      <c r="Q781" s="86" t="s">
        <v>14</v>
      </c>
      <c r="R781" s="85"/>
      <c r="S781" s="1762"/>
    </row>
    <row r="782" spans="1:19" ht="21.2" customHeight="1">
      <c r="A782" s="85"/>
      <c r="B782" s="85"/>
      <c r="C782" s="85"/>
      <c r="D782" s="85"/>
      <c r="E782" s="85"/>
      <c r="F782" s="85"/>
      <c r="G782" s="85"/>
      <c r="H782" s="85"/>
      <c r="I782" s="85"/>
      <c r="J782" s="85"/>
      <c r="K782" s="85"/>
      <c r="L782" s="85"/>
      <c r="M782" s="85"/>
      <c r="N782" s="85"/>
      <c r="O782" s="85"/>
      <c r="P782" s="85"/>
      <c r="Q782" s="85"/>
      <c r="R782" s="85"/>
      <c r="S782" s="1762"/>
    </row>
    <row r="783" spans="1:19" ht="21.2" customHeight="1">
      <c r="A783" s="1768" t="s">
        <v>396</v>
      </c>
      <c r="B783" s="1768"/>
      <c r="C783" s="1768"/>
      <c r="D783" s="1768"/>
      <c r="E783" s="1768"/>
      <c r="F783" s="1768"/>
      <c r="G783" s="1768"/>
      <c r="H783" s="1768"/>
      <c r="I783" s="1768"/>
      <c r="J783" s="1768"/>
      <c r="K783" s="1768"/>
      <c r="L783" s="1768"/>
      <c r="M783" s="1768"/>
      <c r="N783" s="1768"/>
      <c r="O783" s="1768"/>
      <c r="P783" s="1768"/>
      <c r="Q783" s="1768"/>
      <c r="R783" s="1768"/>
      <c r="S783" s="1762"/>
    </row>
    <row r="784" spans="1:19" ht="21.2" customHeight="1">
      <c r="A784" s="85"/>
      <c r="B784" s="85"/>
      <c r="C784" s="85"/>
      <c r="D784" s="85"/>
      <c r="E784" s="85"/>
      <c r="F784" s="85"/>
      <c r="G784" s="85"/>
      <c r="H784" s="85"/>
      <c r="I784" s="85"/>
      <c r="J784" s="85"/>
      <c r="K784" s="85"/>
      <c r="L784" s="85"/>
      <c r="M784" s="85"/>
      <c r="N784" s="85"/>
      <c r="O784" s="85"/>
      <c r="P784" s="85"/>
      <c r="Q784" s="85"/>
      <c r="R784" s="85"/>
      <c r="S784" s="1761" t="s">
        <v>397</v>
      </c>
    </row>
    <row r="785" spans="1:19" ht="21.2" customHeight="1">
      <c r="A785" s="85"/>
      <c r="B785" s="107" t="s">
        <v>398</v>
      </c>
      <c r="C785" s="87" t="s">
        <v>290</v>
      </c>
      <c r="D785" s="85"/>
      <c r="E785" s="85"/>
      <c r="F785" s="85"/>
      <c r="G785" s="85"/>
      <c r="H785" s="85"/>
      <c r="I785" s="85"/>
      <c r="J785" s="85"/>
      <c r="K785" s="85"/>
      <c r="L785" s="85"/>
      <c r="M785" s="85"/>
      <c r="N785" s="85"/>
      <c r="O785" s="85"/>
      <c r="P785" s="85"/>
      <c r="Q785" s="85"/>
      <c r="R785" s="85"/>
      <c r="S785" s="1762"/>
    </row>
    <row r="786" spans="1:19" ht="21.2" customHeight="1">
      <c r="A786" s="85"/>
      <c r="B786" s="85"/>
      <c r="C786" s="85" t="s">
        <v>381</v>
      </c>
      <c r="D786" s="85"/>
      <c r="E786" s="114">
        <f>E731</f>
        <v>2.7</v>
      </c>
      <c r="F786" s="85"/>
      <c r="G786" s="102" t="s">
        <v>382</v>
      </c>
      <c r="H786" s="85"/>
      <c r="I786" s="85"/>
      <c r="J786" s="85"/>
      <c r="K786" s="85"/>
      <c r="L786" s="85"/>
      <c r="M786" s="85"/>
      <c r="N786" s="85"/>
      <c r="O786" s="85"/>
      <c r="P786" s="85"/>
      <c r="Q786" s="85"/>
      <c r="R786" s="85"/>
      <c r="S786" s="1762"/>
    </row>
    <row r="787" spans="1:19" ht="21.2" customHeight="1">
      <c r="A787" s="85"/>
      <c r="B787" s="85"/>
      <c r="C787" s="85" t="s">
        <v>399</v>
      </c>
      <c r="D787" s="85"/>
      <c r="E787" s="110">
        <v>48</v>
      </c>
      <c r="F787" s="85"/>
      <c r="G787" s="85" t="s">
        <v>258</v>
      </c>
      <c r="H787" s="85"/>
      <c r="I787" s="85"/>
      <c r="J787" s="85"/>
      <c r="K787" s="85"/>
      <c r="L787" s="85"/>
      <c r="M787" s="85"/>
      <c r="N787" s="85"/>
      <c r="O787" s="85"/>
      <c r="P787" s="85"/>
      <c r="Q787" s="85"/>
      <c r="R787" s="85"/>
      <c r="S787" s="1762"/>
    </row>
    <row r="788" spans="1:19" ht="21.2" customHeight="1">
      <c r="A788" s="85"/>
      <c r="B788" s="85"/>
      <c r="C788" s="85" t="s">
        <v>384</v>
      </c>
      <c r="D788" s="85"/>
      <c r="E788" s="110">
        <f>E787*20</f>
        <v>960</v>
      </c>
      <c r="F788" s="85"/>
      <c r="G788" s="85" t="s">
        <v>385</v>
      </c>
      <c r="H788" s="85"/>
      <c r="I788" s="85"/>
      <c r="J788" s="85"/>
      <c r="K788" s="85"/>
      <c r="L788" s="85"/>
      <c r="M788" s="85"/>
      <c r="N788" s="85"/>
      <c r="O788" s="85"/>
      <c r="P788" s="85"/>
      <c r="Q788" s="85"/>
      <c r="R788" s="85"/>
      <c r="S788" s="1762"/>
    </row>
    <row r="789" spans="1:19" ht="21.2" customHeight="1">
      <c r="A789" s="85"/>
      <c r="B789" s="85"/>
      <c r="C789" s="85" t="s">
        <v>386</v>
      </c>
      <c r="D789" s="85"/>
      <c r="E789" s="110">
        <f>E787*70</f>
        <v>3360</v>
      </c>
      <c r="F789" s="85"/>
      <c r="G789" s="85" t="s">
        <v>385</v>
      </c>
      <c r="H789" s="85" t="s">
        <v>387</v>
      </c>
      <c r="I789" s="85"/>
      <c r="J789" s="85"/>
      <c r="K789" s="85"/>
      <c r="L789" s="85" t="s">
        <v>24</v>
      </c>
      <c r="M789" s="111">
        <f>E788+E789</f>
        <v>4320</v>
      </c>
      <c r="N789" s="85" t="s">
        <v>385</v>
      </c>
      <c r="O789" s="85"/>
      <c r="P789" s="85"/>
      <c r="Q789" s="85"/>
      <c r="R789" s="85"/>
      <c r="S789" s="1762"/>
    </row>
    <row r="790" spans="1:19" ht="21.2" customHeight="1">
      <c r="A790" s="85"/>
      <c r="B790" s="85"/>
      <c r="C790" s="85" t="s">
        <v>388</v>
      </c>
      <c r="D790" s="85"/>
      <c r="E790" s="85"/>
      <c r="F790" s="85" t="s">
        <v>24</v>
      </c>
      <c r="G790" s="109">
        <f>M789</f>
        <v>4320</v>
      </c>
      <c r="H790" s="85"/>
      <c r="I790" s="107" t="s">
        <v>21</v>
      </c>
      <c r="J790" s="85">
        <v>12</v>
      </c>
      <c r="K790" s="85"/>
      <c r="L790" s="107" t="s">
        <v>17</v>
      </c>
      <c r="M790" s="111">
        <v>1000</v>
      </c>
      <c r="N790" s="85"/>
      <c r="O790" s="85" t="s">
        <v>18</v>
      </c>
      <c r="P790" s="85"/>
      <c r="Q790" s="118">
        <f>G790*J790/1000</f>
        <v>51.84</v>
      </c>
      <c r="R790" s="107" t="s">
        <v>389</v>
      </c>
      <c r="S790" s="1762"/>
    </row>
    <row r="791" spans="1:19" ht="21.2" customHeight="1">
      <c r="A791" s="85"/>
      <c r="B791" s="85"/>
      <c r="C791" s="85" t="s">
        <v>390</v>
      </c>
      <c r="D791" s="85"/>
      <c r="E791" s="85"/>
      <c r="F791" s="85" t="s">
        <v>24</v>
      </c>
      <c r="G791" s="118">
        <f>Q790</f>
        <v>51.84</v>
      </c>
      <c r="H791" s="85"/>
      <c r="I791" s="107" t="s">
        <v>21</v>
      </c>
      <c r="J791" s="111">
        <f>E786</f>
        <v>2.7</v>
      </c>
      <c r="K791" s="85"/>
      <c r="L791" s="107" t="s">
        <v>21</v>
      </c>
      <c r="M791" s="85">
        <v>30</v>
      </c>
      <c r="N791" s="85"/>
      <c r="O791" s="85" t="s">
        <v>18</v>
      </c>
      <c r="P791" s="85"/>
      <c r="Q791" s="109">
        <f>G791*J791*30</f>
        <v>4199.0400000000009</v>
      </c>
      <c r="R791" s="107" t="s">
        <v>262</v>
      </c>
      <c r="S791" s="1762"/>
    </row>
    <row r="792" spans="1:19" ht="21.2" customHeight="1">
      <c r="A792" s="85"/>
      <c r="B792" s="85"/>
      <c r="C792" s="85" t="s">
        <v>247</v>
      </c>
      <c r="D792" s="85"/>
      <c r="E792" s="85"/>
      <c r="F792" s="85" t="s">
        <v>24</v>
      </c>
      <c r="G792" s="106">
        <f>Q791</f>
        <v>4199.0400000000009</v>
      </c>
      <c r="H792" s="85"/>
      <c r="I792" s="107" t="s">
        <v>21</v>
      </c>
      <c r="J792" s="85">
        <v>70</v>
      </c>
      <c r="K792" s="85"/>
      <c r="L792" s="107" t="s">
        <v>17</v>
      </c>
      <c r="M792" s="108">
        <v>100</v>
      </c>
      <c r="N792" s="85"/>
      <c r="O792" s="85" t="s">
        <v>18</v>
      </c>
      <c r="P792" s="85"/>
      <c r="Q792" s="119">
        <f>G792*J792/M792</f>
        <v>2939.3280000000004</v>
      </c>
      <c r="R792" s="107" t="s">
        <v>262</v>
      </c>
      <c r="S792" s="1762"/>
    </row>
    <row r="793" spans="1:19" ht="21.2" customHeight="1">
      <c r="A793" s="85"/>
      <c r="B793" s="85" t="s">
        <v>14</v>
      </c>
      <c r="C793" s="107" t="s">
        <v>340</v>
      </c>
      <c r="D793" s="107" t="s">
        <v>341</v>
      </c>
      <c r="E793" s="107"/>
      <c r="F793" s="85"/>
      <c r="G793" s="1769" t="s">
        <v>11</v>
      </c>
      <c r="H793" s="1769"/>
      <c r="I793" s="1769"/>
      <c r="J793" s="1769"/>
      <c r="K793" s="1769"/>
      <c r="L793" s="1769"/>
      <c r="M793" s="1769"/>
      <c r="N793" s="1769"/>
      <c r="O793" s="1769"/>
      <c r="P793" s="1769"/>
      <c r="Q793" s="1769"/>
      <c r="R793" s="1769"/>
      <c r="S793" s="1762"/>
    </row>
    <row r="794" spans="1:19" ht="21.2" customHeight="1">
      <c r="A794" s="85"/>
      <c r="B794" s="105" t="s">
        <v>23</v>
      </c>
      <c r="C794" s="108">
        <v>100000001</v>
      </c>
      <c r="D794" s="110">
        <v>20</v>
      </c>
      <c r="E794" s="111" t="s">
        <v>64</v>
      </c>
      <c r="F794" s="85" t="s">
        <v>24</v>
      </c>
      <c r="G794" s="109">
        <f>Q792</f>
        <v>2939.3280000000004</v>
      </c>
      <c r="H794" s="107" t="s">
        <v>21</v>
      </c>
      <c r="I794" s="107">
        <f>D794</f>
        <v>20</v>
      </c>
      <c r="J794" s="85" t="s">
        <v>354</v>
      </c>
      <c r="K794" s="85"/>
      <c r="L794" s="85" t="s">
        <v>17</v>
      </c>
      <c r="M794" s="111">
        <f>C794</f>
        <v>100000001</v>
      </c>
      <c r="N794" s="85"/>
      <c r="O794" s="85" t="s">
        <v>18</v>
      </c>
      <c r="P794" s="85"/>
      <c r="Q794" s="112">
        <f>ROUND(G794*D794*100/M794,4)</f>
        <v>5.8799999999999998E-2</v>
      </c>
      <c r="R794" s="107" t="s">
        <v>14</v>
      </c>
      <c r="S794" s="1762"/>
    </row>
    <row r="795" spans="1:19" ht="21.2" customHeight="1">
      <c r="A795" s="85"/>
      <c r="B795" s="85"/>
      <c r="C795" s="108">
        <v>150000000</v>
      </c>
      <c r="D795" s="110">
        <v>22</v>
      </c>
      <c r="E795" s="111" t="s">
        <v>64</v>
      </c>
      <c r="F795" s="85" t="s">
        <v>24</v>
      </c>
      <c r="G795" s="109">
        <f>Q792</f>
        <v>2939.3280000000004</v>
      </c>
      <c r="H795" s="107" t="s">
        <v>21</v>
      </c>
      <c r="I795" s="107">
        <f>D795</f>
        <v>22</v>
      </c>
      <c r="J795" s="85" t="s">
        <v>354</v>
      </c>
      <c r="K795" s="85"/>
      <c r="L795" s="85" t="s">
        <v>17</v>
      </c>
      <c r="M795" s="111">
        <f>C795</f>
        <v>150000000</v>
      </c>
      <c r="N795" s="85"/>
      <c r="O795" s="85" t="s">
        <v>18</v>
      </c>
      <c r="P795" s="85"/>
      <c r="Q795" s="112">
        <f>ROUND(G795*D795*100/M795,4)</f>
        <v>4.3099999999999999E-2</v>
      </c>
      <c r="R795" s="107" t="s">
        <v>14</v>
      </c>
      <c r="S795" s="1762"/>
    </row>
    <row r="796" spans="1:19" ht="21.2" customHeight="1">
      <c r="A796" s="85"/>
      <c r="B796" s="85"/>
      <c r="C796" s="108">
        <v>200000000</v>
      </c>
      <c r="D796" s="110">
        <v>24</v>
      </c>
      <c r="E796" s="111" t="s">
        <v>64</v>
      </c>
      <c r="F796" s="85" t="s">
        <v>24</v>
      </c>
      <c r="G796" s="109">
        <f>Q792</f>
        <v>2939.3280000000004</v>
      </c>
      <c r="H796" s="107" t="s">
        <v>21</v>
      </c>
      <c r="I796" s="107">
        <f>D796</f>
        <v>24</v>
      </c>
      <c r="J796" s="85" t="s">
        <v>354</v>
      </c>
      <c r="K796" s="85"/>
      <c r="L796" s="85" t="s">
        <v>17</v>
      </c>
      <c r="M796" s="111">
        <f>C796</f>
        <v>200000000</v>
      </c>
      <c r="N796" s="85"/>
      <c r="O796" s="85" t="s">
        <v>18</v>
      </c>
      <c r="P796" s="85"/>
      <c r="Q796" s="112">
        <f>ROUND(G796*D796*100/M796,4)</f>
        <v>3.5299999999999998E-2</v>
      </c>
      <c r="R796" s="107" t="s">
        <v>14</v>
      </c>
      <c r="S796" s="1762"/>
    </row>
    <row r="797" spans="1:19" ht="21.2" customHeight="1">
      <c r="A797" s="85"/>
      <c r="B797" s="85"/>
      <c r="C797" s="108">
        <v>250000000</v>
      </c>
      <c r="D797" s="110">
        <v>28</v>
      </c>
      <c r="E797" s="111" t="s">
        <v>64</v>
      </c>
      <c r="F797" s="85" t="s">
        <v>24</v>
      </c>
      <c r="G797" s="109">
        <f>Q792</f>
        <v>2939.3280000000004</v>
      </c>
      <c r="H797" s="107" t="s">
        <v>21</v>
      </c>
      <c r="I797" s="107">
        <f>D797</f>
        <v>28</v>
      </c>
      <c r="J797" s="85" t="s">
        <v>354</v>
      </c>
      <c r="K797" s="85"/>
      <c r="L797" s="85" t="s">
        <v>17</v>
      </c>
      <c r="M797" s="111">
        <f>C797</f>
        <v>250000000</v>
      </c>
      <c r="N797" s="85"/>
      <c r="O797" s="85" t="s">
        <v>18</v>
      </c>
      <c r="P797" s="85"/>
      <c r="Q797" s="112">
        <f>ROUND(G797*D797*100/M797,4)</f>
        <v>3.2899999999999999E-2</v>
      </c>
      <c r="R797" s="107" t="s">
        <v>14</v>
      </c>
      <c r="S797" s="1762"/>
    </row>
    <row r="798" spans="1:19" ht="21.2" customHeight="1">
      <c r="A798" s="85"/>
      <c r="B798" s="85"/>
      <c r="C798" s="108">
        <v>300000000</v>
      </c>
      <c r="D798" s="110">
        <v>30</v>
      </c>
      <c r="E798" s="111" t="s">
        <v>64</v>
      </c>
      <c r="F798" s="85" t="s">
        <v>24</v>
      </c>
      <c r="G798" s="109">
        <f>Q792</f>
        <v>2939.3280000000004</v>
      </c>
      <c r="H798" s="107" t="s">
        <v>21</v>
      </c>
      <c r="I798" s="107">
        <f>D798</f>
        <v>30</v>
      </c>
      <c r="J798" s="85" t="s">
        <v>354</v>
      </c>
      <c r="K798" s="85"/>
      <c r="L798" s="85" t="s">
        <v>17</v>
      </c>
      <c r="M798" s="111">
        <f>C798</f>
        <v>300000000</v>
      </c>
      <c r="N798" s="85"/>
      <c r="O798" s="85" t="s">
        <v>18</v>
      </c>
      <c r="P798" s="85"/>
      <c r="Q798" s="112">
        <f>ROUND(G798*D798*100/M798,4)</f>
        <v>2.9399999999999999E-2</v>
      </c>
      <c r="R798" s="85"/>
      <c r="S798" s="1762"/>
    </row>
    <row r="799" spans="1:19" ht="21.2" customHeight="1">
      <c r="A799" s="85"/>
      <c r="B799" s="85"/>
      <c r="C799" s="85"/>
      <c r="D799" s="85"/>
      <c r="E799" s="85"/>
      <c r="F799" s="85"/>
      <c r="G799" s="85"/>
      <c r="H799" s="85"/>
      <c r="I799" s="85"/>
      <c r="J799" s="85"/>
      <c r="K799" s="85"/>
      <c r="L799" s="85"/>
      <c r="M799" s="86" t="s">
        <v>66</v>
      </c>
      <c r="N799" s="85"/>
      <c r="O799" s="85" t="s">
        <v>18</v>
      </c>
      <c r="P799" s="85"/>
      <c r="Q799" s="113">
        <f>ROUND((Q794+Q795+Q796+Q797+Q798)/5,4)</f>
        <v>3.9899999999999998E-2</v>
      </c>
      <c r="R799" s="85"/>
      <c r="S799" s="1762"/>
    </row>
    <row r="800" spans="1:19" ht="21.2" customHeight="1">
      <c r="A800" s="85"/>
      <c r="B800" s="107" t="s">
        <v>400</v>
      </c>
      <c r="C800" s="87" t="s">
        <v>294</v>
      </c>
      <c r="D800" s="85"/>
      <c r="E800" s="85"/>
      <c r="F800" s="85"/>
      <c r="G800" s="85"/>
      <c r="H800" s="85"/>
      <c r="I800" s="85"/>
      <c r="J800" s="85"/>
      <c r="K800" s="85"/>
      <c r="L800" s="85"/>
      <c r="M800" s="85"/>
      <c r="N800" s="85"/>
      <c r="O800" s="85"/>
      <c r="P800" s="85"/>
      <c r="Q800" s="85"/>
      <c r="R800" s="85"/>
      <c r="S800" s="1762"/>
    </row>
    <row r="801" spans="1:19" ht="21.2" customHeight="1">
      <c r="A801" s="85"/>
      <c r="B801" s="85"/>
      <c r="C801" s="85" t="s">
        <v>381</v>
      </c>
      <c r="D801" s="85"/>
      <c r="E801" s="114">
        <f>E731</f>
        <v>2.7</v>
      </c>
      <c r="F801" s="85"/>
      <c r="G801" s="102" t="s">
        <v>382</v>
      </c>
      <c r="H801" s="85"/>
      <c r="I801" s="85"/>
      <c r="J801" s="85"/>
      <c r="K801" s="85"/>
      <c r="L801" s="85"/>
      <c r="M801" s="85"/>
      <c r="N801" s="85"/>
      <c r="O801" s="85"/>
      <c r="P801" s="85"/>
      <c r="Q801" s="85"/>
      <c r="R801" s="85"/>
      <c r="S801" s="1762"/>
    </row>
    <row r="802" spans="1:19" ht="21.2" customHeight="1">
      <c r="A802" s="85"/>
      <c r="B802" s="85"/>
      <c r="C802" s="85" t="s">
        <v>401</v>
      </c>
      <c r="D802" s="85"/>
      <c r="E802" s="110">
        <v>80</v>
      </c>
      <c r="F802" s="85"/>
      <c r="G802" s="85" t="s">
        <v>258</v>
      </c>
      <c r="H802" s="85"/>
      <c r="I802" s="85"/>
      <c r="J802" s="85"/>
      <c r="K802" s="85"/>
      <c r="L802" s="85"/>
      <c r="M802" s="85"/>
      <c r="N802" s="85"/>
      <c r="O802" s="85"/>
      <c r="P802" s="85"/>
      <c r="Q802" s="85"/>
      <c r="R802" s="85"/>
      <c r="S802" s="1762"/>
    </row>
    <row r="803" spans="1:19" ht="21.2" customHeight="1">
      <c r="A803" s="85"/>
      <c r="B803" s="85"/>
      <c r="C803" s="85" t="s">
        <v>384</v>
      </c>
      <c r="D803" s="85"/>
      <c r="E803" s="110">
        <f>E802*20</f>
        <v>1600</v>
      </c>
      <c r="F803" s="85"/>
      <c r="G803" s="85" t="s">
        <v>385</v>
      </c>
      <c r="H803" s="85"/>
      <c r="I803" s="85"/>
      <c r="J803" s="85"/>
      <c r="K803" s="85"/>
      <c r="L803" s="85"/>
      <c r="M803" s="85"/>
      <c r="N803" s="85"/>
      <c r="O803" s="85"/>
      <c r="P803" s="85"/>
      <c r="Q803" s="85"/>
      <c r="R803" s="85"/>
      <c r="S803" s="1762"/>
    </row>
    <row r="804" spans="1:19" ht="21.2" customHeight="1">
      <c r="A804" s="85"/>
      <c r="B804" s="85"/>
      <c r="C804" s="85" t="s">
        <v>386</v>
      </c>
      <c r="D804" s="85"/>
      <c r="E804" s="110">
        <f>E802*70</f>
        <v>5600</v>
      </c>
      <c r="F804" s="85"/>
      <c r="G804" s="85" t="s">
        <v>385</v>
      </c>
      <c r="H804" s="85" t="s">
        <v>387</v>
      </c>
      <c r="I804" s="85"/>
      <c r="J804" s="85"/>
      <c r="K804" s="85"/>
      <c r="L804" s="85" t="s">
        <v>24</v>
      </c>
      <c r="M804" s="111">
        <f>E803+E804</f>
        <v>7200</v>
      </c>
      <c r="N804" s="85" t="s">
        <v>385</v>
      </c>
      <c r="O804" s="85"/>
      <c r="P804" s="85"/>
      <c r="Q804" s="85"/>
      <c r="R804" s="85"/>
      <c r="S804" s="1762"/>
    </row>
    <row r="805" spans="1:19" ht="21.2" customHeight="1">
      <c r="A805" s="85"/>
      <c r="B805" s="85"/>
      <c r="C805" s="85" t="s">
        <v>388</v>
      </c>
      <c r="D805" s="85"/>
      <c r="E805" s="85"/>
      <c r="F805" s="85" t="s">
        <v>24</v>
      </c>
      <c r="G805" s="109">
        <f>M804</f>
        <v>7200</v>
      </c>
      <c r="H805" s="85"/>
      <c r="I805" s="107" t="s">
        <v>21</v>
      </c>
      <c r="J805" s="85">
        <v>12</v>
      </c>
      <c r="K805" s="85"/>
      <c r="L805" s="107" t="s">
        <v>17</v>
      </c>
      <c r="M805" s="111">
        <v>1000</v>
      </c>
      <c r="N805" s="85"/>
      <c r="O805" s="85" t="s">
        <v>18</v>
      </c>
      <c r="P805" s="85"/>
      <c r="Q805" s="118">
        <f>G805*J805/1000</f>
        <v>86.4</v>
      </c>
      <c r="R805" s="107" t="s">
        <v>389</v>
      </c>
      <c r="S805" s="1762"/>
    </row>
    <row r="806" spans="1:19" ht="21.2" customHeight="1">
      <c r="A806" s="85"/>
      <c r="B806" s="85"/>
      <c r="C806" s="85" t="s">
        <v>390</v>
      </c>
      <c r="D806" s="85"/>
      <c r="E806" s="85"/>
      <c r="F806" s="85" t="s">
        <v>24</v>
      </c>
      <c r="G806" s="118">
        <f>Q805</f>
        <v>86.4</v>
      </c>
      <c r="H806" s="85"/>
      <c r="I806" s="107" t="s">
        <v>21</v>
      </c>
      <c r="J806" s="111">
        <f>E801</f>
        <v>2.7</v>
      </c>
      <c r="K806" s="85"/>
      <c r="L806" s="107" t="s">
        <v>21</v>
      </c>
      <c r="M806" s="85">
        <v>30</v>
      </c>
      <c r="N806" s="85"/>
      <c r="O806" s="85" t="s">
        <v>18</v>
      </c>
      <c r="P806" s="85"/>
      <c r="Q806" s="109">
        <f>G806*J806*30</f>
        <v>6998.4000000000005</v>
      </c>
      <c r="R806" s="107" t="s">
        <v>262</v>
      </c>
      <c r="S806" s="1762"/>
    </row>
    <row r="807" spans="1:19" ht="21.2" customHeight="1">
      <c r="A807" s="85"/>
      <c r="B807" s="85"/>
      <c r="C807" s="85" t="s">
        <v>247</v>
      </c>
      <c r="D807" s="85"/>
      <c r="E807" s="85"/>
      <c r="F807" s="85" t="s">
        <v>24</v>
      </c>
      <c r="G807" s="106">
        <f>Q806</f>
        <v>6998.4000000000005</v>
      </c>
      <c r="H807" s="85"/>
      <c r="I807" s="107" t="s">
        <v>21</v>
      </c>
      <c r="J807" s="85">
        <v>70</v>
      </c>
      <c r="K807" s="85"/>
      <c r="L807" s="107" t="s">
        <v>17</v>
      </c>
      <c r="M807" s="108">
        <v>100</v>
      </c>
      <c r="N807" s="85"/>
      <c r="O807" s="85" t="s">
        <v>18</v>
      </c>
      <c r="P807" s="85"/>
      <c r="Q807" s="119">
        <f>G807*J807/M807</f>
        <v>4898.880000000001</v>
      </c>
      <c r="R807" s="107" t="s">
        <v>262</v>
      </c>
      <c r="S807" s="1762"/>
    </row>
    <row r="808" spans="1:19" ht="21.2" customHeight="1">
      <c r="A808" s="85"/>
      <c r="B808" s="85"/>
      <c r="C808" s="85"/>
      <c r="D808" s="85"/>
      <c r="E808" s="85"/>
      <c r="F808" s="85"/>
      <c r="G808" s="85"/>
      <c r="H808" s="85"/>
      <c r="I808" s="85"/>
      <c r="J808" s="85"/>
      <c r="K808" s="85"/>
      <c r="L808" s="85"/>
      <c r="M808" s="85"/>
      <c r="N808" s="85"/>
      <c r="O808" s="85"/>
      <c r="P808" s="85"/>
      <c r="Q808" s="85"/>
      <c r="R808" s="85"/>
      <c r="S808" s="1762"/>
    </row>
    <row r="809" spans="1:19" ht="21" customHeight="1">
      <c r="A809" s="85"/>
      <c r="B809" s="85"/>
      <c r="C809" s="85"/>
      <c r="D809" s="85"/>
      <c r="E809" s="85"/>
      <c r="F809" s="85"/>
      <c r="G809" s="85"/>
      <c r="H809" s="85"/>
      <c r="I809" s="85"/>
      <c r="J809" s="85"/>
      <c r="K809" s="85"/>
      <c r="L809" s="85"/>
      <c r="M809" s="85"/>
      <c r="N809" s="120"/>
      <c r="O809" s="120"/>
      <c r="P809" s="120"/>
      <c r="Q809" s="120"/>
      <c r="R809" s="120"/>
      <c r="S809" s="1762"/>
    </row>
    <row r="810" spans="1:19" ht="21" customHeight="1">
      <c r="A810" s="1768" t="s">
        <v>402</v>
      </c>
      <c r="B810" s="1768"/>
      <c r="C810" s="1768"/>
      <c r="D810" s="1768"/>
      <c r="E810" s="1768"/>
      <c r="F810" s="1768"/>
      <c r="G810" s="1768"/>
      <c r="H810" s="1768"/>
      <c r="I810" s="1768"/>
      <c r="J810" s="1768"/>
      <c r="K810" s="1768"/>
      <c r="L810" s="1768"/>
      <c r="M810" s="1768"/>
      <c r="N810" s="1768"/>
      <c r="O810" s="1768"/>
      <c r="P810" s="1768"/>
      <c r="Q810" s="1768"/>
      <c r="R810" s="1768"/>
      <c r="S810" s="1762"/>
    </row>
    <row r="811" spans="1:19" ht="21.2" customHeight="1">
      <c r="A811" s="85"/>
      <c r="B811" s="85" t="s">
        <v>14</v>
      </c>
      <c r="C811" s="107" t="s">
        <v>340</v>
      </c>
      <c r="D811" s="107" t="s">
        <v>341</v>
      </c>
      <c r="E811" s="107"/>
      <c r="F811" s="85"/>
      <c r="G811" s="1769" t="s">
        <v>11</v>
      </c>
      <c r="H811" s="1769"/>
      <c r="I811" s="1769"/>
      <c r="J811" s="1769"/>
      <c r="K811" s="1769"/>
      <c r="L811" s="1769"/>
      <c r="M811" s="1769"/>
      <c r="N811" s="1769"/>
      <c r="O811" s="1769"/>
      <c r="P811" s="1769"/>
      <c r="Q811" s="1769"/>
      <c r="R811" s="1769"/>
      <c r="S811" s="1761" t="s">
        <v>403</v>
      </c>
    </row>
    <row r="812" spans="1:19" ht="21.2" customHeight="1">
      <c r="A812" s="85"/>
      <c r="B812" s="105" t="s">
        <v>23</v>
      </c>
      <c r="C812" s="108">
        <v>300000001</v>
      </c>
      <c r="D812" s="110">
        <v>30</v>
      </c>
      <c r="E812" s="111" t="s">
        <v>64</v>
      </c>
      <c r="F812" s="85" t="s">
        <v>24</v>
      </c>
      <c r="G812" s="109">
        <f>Q807</f>
        <v>4898.880000000001</v>
      </c>
      <c r="H812" s="107" t="s">
        <v>21</v>
      </c>
      <c r="I812" s="107">
        <f>D812</f>
        <v>30</v>
      </c>
      <c r="J812" s="85" t="s">
        <v>354</v>
      </c>
      <c r="K812" s="85"/>
      <c r="L812" s="85" t="s">
        <v>17</v>
      </c>
      <c r="M812" s="111">
        <f>C812</f>
        <v>300000001</v>
      </c>
      <c r="N812" s="85"/>
      <c r="O812" s="85" t="s">
        <v>18</v>
      </c>
      <c r="P812" s="85"/>
      <c r="Q812" s="112">
        <f>ROUND(G812*D812*100/M812,4)</f>
        <v>4.9000000000000002E-2</v>
      </c>
      <c r="R812" s="107" t="s">
        <v>14</v>
      </c>
      <c r="S812" s="1762"/>
    </row>
    <row r="813" spans="1:19" ht="21.2" customHeight="1">
      <c r="A813" s="85"/>
      <c r="B813" s="85"/>
      <c r="C813" s="108">
        <v>350000000</v>
      </c>
      <c r="D813" s="110">
        <v>32</v>
      </c>
      <c r="E813" s="111" t="s">
        <v>64</v>
      </c>
      <c r="F813" s="85" t="s">
        <v>24</v>
      </c>
      <c r="G813" s="109">
        <f>Q807</f>
        <v>4898.880000000001</v>
      </c>
      <c r="H813" s="107" t="s">
        <v>21</v>
      </c>
      <c r="I813" s="107">
        <f>D813</f>
        <v>32</v>
      </c>
      <c r="J813" s="85" t="s">
        <v>354</v>
      </c>
      <c r="K813" s="85"/>
      <c r="L813" s="85" t="s">
        <v>17</v>
      </c>
      <c r="M813" s="111">
        <f>C813</f>
        <v>350000000</v>
      </c>
      <c r="N813" s="85"/>
      <c r="O813" s="85" t="s">
        <v>18</v>
      </c>
      <c r="P813" s="85"/>
      <c r="Q813" s="112">
        <f>ROUND(G813*D813*100/M813,4)</f>
        <v>4.48E-2</v>
      </c>
      <c r="R813" s="107" t="s">
        <v>14</v>
      </c>
      <c r="S813" s="1762"/>
    </row>
    <row r="814" spans="1:19" ht="21.2" customHeight="1">
      <c r="A814" s="85"/>
      <c r="B814" s="85"/>
      <c r="C814" s="108">
        <v>400000000</v>
      </c>
      <c r="D814" s="110">
        <v>36</v>
      </c>
      <c r="E814" s="111" t="s">
        <v>64</v>
      </c>
      <c r="F814" s="85" t="s">
        <v>24</v>
      </c>
      <c r="G814" s="109">
        <f>Q807</f>
        <v>4898.880000000001</v>
      </c>
      <c r="H814" s="107" t="s">
        <v>21</v>
      </c>
      <c r="I814" s="107">
        <f>D814</f>
        <v>36</v>
      </c>
      <c r="J814" s="85" t="s">
        <v>354</v>
      </c>
      <c r="K814" s="85"/>
      <c r="L814" s="85" t="s">
        <v>17</v>
      </c>
      <c r="M814" s="111">
        <f>C814</f>
        <v>400000000</v>
      </c>
      <c r="N814" s="85"/>
      <c r="O814" s="85" t="s">
        <v>18</v>
      </c>
      <c r="P814" s="85"/>
      <c r="Q814" s="112">
        <f>ROUND(G814*D814*100/M814,4)</f>
        <v>4.41E-2</v>
      </c>
      <c r="R814" s="107" t="s">
        <v>14</v>
      </c>
      <c r="S814" s="1762"/>
    </row>
    <row r="815" spans="1:19" ht="21.2" customHeight="1">
      <c r="A815" s="85"/>
      <c r="B815" s="85"/>
      <c r="C815" s="108">
        <v>500000000</v>
      </c>
      <c r="D815" s="110">
        <v>36</v>
      </c>
      <c r="E815" s="111" t="s">
        <v>64</v>
      </c>
      <c r="F815" s="85" t="s">
        <v>24</v>
      </c>
      <c r="G815" s="109">
        <f>Q807</f>
        <v>4898.880000000001</v>
      </c>
      <c r="H815" s="107" t="s">
        <v>21</v>
      </c>
      <c r="I815" s="107">
        <f>D815</f>
        <v>36</v>
      </c>
      <c r="J815" s="85" t="s">
        <v>354</v>
      </c>
      <c r="K815" s="85"/>
      <c r="L815" s="85" t="s">
        <v>17</v>
      </c>
      <c r="M815" s="111">
        <f>C815</f>
        <v>500000000</v>
      </c>
      <c r="N815" s="85"/>
      <c r="O815" s="85" t="s">
        <v>18</v>
      </c>
      <c r="P815" s="85"/>
      <c r="Q815" s="112">
        <f>ROUND(G815*D815*100/M815,4)</f>
        <v>3.5299999999999998E-2</v>
      </c>
      <c r="R815" s="107" t="s">
        <v>14</v>
      </c>
      <c r="S815" s="1762"/>
    </row>
    <row r="816" spans="1:19" ht="21.2" customHeight="1">
      <c r="A816" s="85"/>
      <c r="B816" s="85"/>
      <c r="C816" s="85"/>
      <c r="D816" s="85"/>
      <c r="E816" s="85"/>
      <c r="F816" s="85"/>
      <c r="G816" s="85"/>
      <c r="H816" s="85"/>
      <c r="I816" s="85"/>
      <c r="J816" s="85"/>
      <c r="K816" s="85"/>
      <c r="L816" s="85"/>
      <c r="M816" s="86" t="s">
        <v>66</v>
      </c>
      <c r="N816" s="85"/>
      <c r="O816" s="85" t="s">
        <v>18</v>
      </c>
      <c r="P816" s="85"/>
      <c r="Q816" s="113">
        <f>ROUND((Q812+Q813+Q814+Q815)/4,4)</f>
        <v>4.3299999999999998E-2</v>
      </c>
      <c r="R816" s="85"/>
      <c r="S816" s="1762"/>
    </row>
    <row r="817" spans="1:19" ht="21.2" customHeight="1">
      <c r="A817" s="85"/>
      <c r="B817" s="107" t="s">
        <v>404</v>
      </c>
      <c r="C817" s="87" t="s">
        <v>374</v>
      </c>
      <c r="D817" s="85"/>
      <c r="E817" s="85"/>
      <c r="F817" s="85"/>
      <c r="G817" s="85"/>
      <c r="H817" s="85"/>
      <c r="I817" s="85"/>
      <c r="J817" s="85"/>
      <c r="K817" s="85"/>
      <c r="L817" s="85"/>
      <c r="M817" s="85"/>
      <c r="N817" s="85"/>
      <c r="O817" s="85"/>
      <c r="P817" s="85"/>
      <c r="Q817" s="85"/>
      <c r="R817" s="85"/>
      <c r="S817" s="1762"/>
    </row>
    <row r="818" spans="1:19" ht="21.2" customHeight="1">
      <c r="A818" s="85"/>
      <c r="B818" s="85"/>
      <c r="C818" s="85" t="s">
        <v>405</v>
      </c>
      <c r="D818" s="85"/>
      <c r="E818" s="114">
        <f>E731</f>
        <v>2.7</v>
      </c>
      <c r="F818" s="85"/>
      <c r="G818" s="102" t="s">
        <v>382</v>
      </c>
      <c r="H818" s="85"/>
      <c r="I818" s="85"/>
      <c r="J818" s="85"/>
      <c r="K818" s="85"/>
      <c r="L818" s="85"/>
      <c r="M818" s="85"/>
      <c r="N818" s="85"/>
      <c r="O818" s="85"/>
      <c r="P818" s="85"/>
      <c r="Q818" s="85"/>
      <c r="R818" s="85"/>
      <c r="S818" s="1762"/>
    </row>
    <row r="819" spans="1:19" ht="21.2" customHeight="1">
      <c r="A819" s="85"/>
      <c r="B819" s="85"/>
      <c r="C819" s="85" t="s">
        <v>406</v>
      </c>
      <c r="D819" s="85"/>
      <c r="E819" s="110">
        <v>120</v>
      </c>
      <c r="F819" s="85"/>
      <c r="G819" s="85" t="s">
        <v>258</v>
      </c>
      <c r="H819" s="85"/>
      <c r="I819" s="85"/>
      <c r="J819" s="85"/>
      <c r="K819" s="85"/>
      <c r="L819" s="85"/>
      <c r="M819" s="85"/>
      <c r="N819" s="85"/>
      <c r="O819" s="85"/>
      <c r="P819" s="85"/>
      <c r="Q819" s="85"/>
      <c r="R819" s="85"/>
      <c r="S819" s="1762"/>
    </row>
    <row r="820" spans="1:19" ht="21.2" customHeight="1">
      <c r="A820" s="85"/>
      <c r="B820" s="85"/>
      <c r="C820" s="85" t="s">
        <v>384</v>
      </c>
      <c r="D820" s="85"/>
      <c r="E820" s="110">
        <f>E819*20</f>
        <v>2400</v>
      </c>
      <c r="F820" s="85"/>
      <c r="G820" s="85" t="s">
        <v>385</v>
      </c>
      <c r="H820" s="85"/>
      <c r="I820" s="85"/>
      <c r="J820" s="85"/>
      <c r="K820" s="85"/>
      <c r="L820" s="85"/>
      <c r="M820" s="85"/>
      <c r="N820" s="85"/>
      <c r="O820" s="85"/>
      <c r="P820" s="85"/>
      <c r="Q820" s="85"/>
      <c r="R820" s="85"/>
      <c r="S820" s="1762"/>
    </row>
    <row r="821" spans="1:19" ht="21.2" customHeight="1">
      <c r="A821" s="85"/>
      <c r="B821" s="85"/>
      <c r="C821" s="85" t="s">
        <v>386</v>
      </c>
      <c r="D821" s="85"/>
      <c r="E821" s="110">
        <f>E819*70</f>
        <v>8400</v>
      </c>
      <c r="F821" s="85"/>
      <c r="G821" s="85" t="s">
        <v>385</v>
      </c>
      <c r="H821" s="85" t="s">
        <v>387</v>
      </c>
      <c r="I821" s="85"/>
      <c r="J821" s="85"/>
      <c r="K821" s="85"/>
      <c r="L821" s="85" t="s">
        <v>24</v>
      </c>
      <c r="M821" s="111">
        <f>E820+E821</f>
        <v>10800</v>
      </c>
      <c r="N821" s="85" t="s">
        <v>385</v>
      </c>
      <c r="O821" s="85"/>
      <c r="P821" s="85"/>
      <c r="Q821" s="85"/>
      <c r="R821" s="85"/>
      <c r="S821" s="1762"/>
    </row>
    <row r="822" spans="1:19" ht="21.2" customHeight="1">
      <c r="A822" s="85"/>
      <c r="B822" s="85"/>
      <c r="C822" s="85" t="s">
        <v>388</v>
      </c>
      <c r="D822" s="85"/>
      <c r="E822" s="85"/>
      <c r="F822" s="85" t="s">
        <v>24</v>
      </c>
      <c r="G822" s="109">
        <f>E821</f>
        <v>8400</v>
      </c>
      <c r="H822" s="85"/>
      <c r="I822" s="107" t="s">
        <v>21</v>
      </c>
      <c r="J822" s="85">
        <v>12</v>
      </c>
      <c r="K822" s="85"/>
      <c r="L822" s="107" t="s">
        <v>17</v>
      </c>
      <c r="M822" s="111">
        <v>1000</v>
      </c>
      <c r="N822" s="85"/>
      <c r="O822" s="85" t="s">
        <v>18</v>
      </c>
      <c r="P822" s="85"/>
      <c r="Q822" s="118">
        <f>G822*J822/1000</f>
        <v>100.8</v>
      </c>
      <c r="R822" s="107" t="s">
        <v>389</v>
      </c>
      <c r="S822" s="1762"/>
    </row>
    <row r="823" spans="1:19" ht="21.2" customHeight="1">
      <c r="A823" s="85"/>
      <c r="B823" s="85"/>
      <c r="C823" s="85" t="s">
        <v>390</v>
      </c>
      <c r="D823" s="85"/>
      <c r="E823" s="85"/>
      <c r="F823" s="85" t="s">
        <v>24</v>
      </c>
      <c r="G823" s="118">
        <f>Q822</f>
        <v>100.8</v>
      </c>
      <c r="H823" s="85"/>
      <c r="I823" s="107" t="s">
        <v>21</v>
      </c>
      <c r="J823" s="111">
        <f>E818</f>
        <v>2.7</v>
      </c>
      <c r="K823" s="85"/>
      <c r="L823" s="107" t="s">
        <v>21</v>
      </c>
      <c r="M823" s="85">
        <v>30</v>
      </c>
      <c r="N823" s="85"/>
      <c r="O823" s="85" t="s">
        <v>18</v>
      </c>
      <c r="P823" s="85"/>
      <c r="Q823" s="109">
        <f>G823*J823*30</f>
        <v>8164.8000000000011</v>
      </c>
      <c r="R823" s="107" t="s">
        <v>262</v>
      </c>
      <c r="S823" s="1762"/>
    </row>
    <row r="824" spans="1:19" ht="21.2" customHeight="1">
      <c r="A824" s="85"/>
      <c r="B824" s="85"/>
      <c r="C824" s="85" t="s">
        <v>247</v>
      </c>
      <c r="D824" s="85"/>
      <c r="E824" s="85"/>
      <c r="F824" s="85" t="s">
        <v>24</v>
      </c>
      <c r="G824" s="106">
        <f>Q823</f>
        <v>8164.8000000000011</v>
      </c>
      <c r="H824" s="85"/>
      <c r="I824" s="107" t="s">
        <v>21</v>
      </c>
      <c r="J824" s="85">
        <v>70</v>
      </c>
      <c r="K824" s="85"/>
      <c r="L824" s="107" t="s">
        <v>17</v>
      </c>
      <c r="M824" s="108">
        <v>100</v>
      </c>
      <c r="N824" s="85"/>
      <c r="O824" s="85" t="s">
        <v>18</v>
      </c>
      <c r="P824" s="85"/>
      <c r="Q824" s="119">
        <f>G824*J824/M824</f>
        <v>5715.3600000000015</v>
      </c>
      <c r="R824" s="107" t="s">
        <v>262</v>
      </c>
      <c r="S824" s="1762"/>
    </row>
    <row r="825" spans="1:19" ht="21.2" customHeight="1">
      <c r="A825" s="85"/>
      <c r="B825" s="85" t="s">
        <v>14</v>
      </c>
      <c r="C825" s="107" t="s">
        <v>340</v>
      </c>
      <c r="D825" s="107" t="s">
        <v>341</v>
      </c>
      <c r="E825" s="107"/>
      <c r="F825" s="85"/>
      <c r="G825" s="1769" t="s">
        <v>11</v>
      </c>
      <c r="H825" s="1769"/>
      <c r="I825" s="1769"/>
      <c r="J825" s="1769"/>
      <c r="K825" s="1769"/>
      <c r="L825" s="1769"/>
      <c r="M825" s="1769"/>
      <c r="N825" s="1769"/>
      <c r="O825" s="1769"/>
      <c r="P825" s="1769"/>
      <c r="Q825" s="1769"/>
      <c r="R825" s="1769"/>
      <c r="S825" s="1762"/>
    </row>
    <row r="826" spans="1:19" ht="21.2" customHeight="1">
      <c r="A826" s="85"/>
      <c r="B826" s="105" t="s">
        <v>23</v>
      </c>
      <c r="C826" s="108">
        <v>500000001</v>
      </c>
      <c r="D826" s="110">
        <v>36</v>
      </c>
      <c r="E826" s="111" t="s">
        <v>64</v>
      </c>
      <c r="F826" s="85" t="s">
        <v>24</v>
      </c>
      <c r="G826" s="109">
        <f>Q824</f>
        <v>5715.3600000000015</v>
      </c>
      <c r="H826" s="107" t="s">
        <v>21</v>
      </c>
      <c r="I826" s="107">
        <f>D826</f>
        <v>36</v>
      </c>
      <c r="J826" s="85" t="s">
        <v>354</v>
      </c>
      <c r="K826" s="85"/>
      <c r="L826" s="85" t="s">
        <v>17</v>
      </c>
      <c r="M826" s="111">
        <f>C826</f>
        <v>500000001</v>
      </c>
      <c r="N826" s="85"/>
      <c r="O826" s="85" t="s">
        <v>18</v>
      </c>
      <c r="P826" s="85"/>
      <c r="Q826" s="112">
        <f>ROUND(G826*D826*100/M826,4)</f>
        <v>4.1200000000000001E-2</v>
      </c>
      <c r="R826" s="107" t="s">
        <v>14</v>
      </c>
      <c r="S826" s="1762"/>
    </row>
    <row r="827" spans="1:19" ht="21.2" customHeight="1">
      <c r="A827" s="85"/>
      <c r="B827" s="85"/>
      <c r="C827" s="108">
        <v>1000000000</v>
      </c>
      <c r="D827" s="110">
        <v>40</v>
      </c>
      <c r="E827" s="111" t="s">
        <v>64</v>
      </c>
      <c r="F827" s="85" t="s">
        <v>24</v>
      </c>
      <c r="G827" s="109">
        <f>Q824</f>
        <v>5715.3600000000015</v>
      </c>
      <c r="H827" s="107" t="s">
        <v>21</v>
      </c>
      <c r="I827" s="107">
        <f>D827</f>
        <v>40</v>
      </c>
      <c r="J827" s="85" t="s">
        <v>354</v>
      </c>
      <c r="K827" s="85"/>
      <c r="L827" s="85" t="s">
        <v>17</v>
      </c>
      <c r="M827" s="111">
        <f>C827</f>
        <v>1000000000</v>
      </c>
      <c r="N827" s="85"/>
      <c r="O827" s="85" t="s">
        <v>18</v>
      </c>
      <c r="P827" s="85"/>
      <c r="Q827" s="112">
        <f>ROUND(G827*D827*100/M827,4)</f>
        <v>2.29E-2</v>
      </c>
      <c r="R827" s="107" t="s">
        <v>14</v>
      </c>
      <c r="S827" s="1762"/>
    </row>
    <row r="828" spans="1:19" ht="21.2" customHeight="1">
      <c r="A828" s="85"/>
      <c r="B828" s="85"/>
      <c r="C828" s="85"/>
      <c r="D828" s="85"/>
      <c r="E828" s="85"/>
      <c r="F828" s="85"/>
      <c r="G828" s="85"/>
      <c r="H828" s="85"/>
      <c r="I828" s="85"/>
      <c r="J828" s="85"/>
      <c r="K828" s="85"/>
      <c r="L828" s="85"/>
      <c r="M828" s="86" t="s">
        <v>66</v>
      </c>
      <c r="N828" s="85"/>
      <c r="O828" s="85" t="s">
        <v>18</v>
      </c>
      <c r="P828" s="85"/>
      <c r="Q828" s="113">
        <f>ROUND((Q826+Q827)/2,4)</f>
        <v>3.2099999999999997E-2</v>
      </c>
      <c r="R828" s="85"/>
      <c r="S828" s="1762"/>
    </row>
    <row r="829" spans="1:19" ht="21.2" customHeight="1">
      <c r="A829" s="85"/>
      <c r="B829" s="85" t="s">
        <v>14</v>
      </c>
      <c r="C829" s="87" t="s">
        <v>407</v>
      </c>
      <c r="D829" s="85"/>
      <c r="E829" s="85"/>
      <c r="F829" s="85"/>
      <c r="G829" s="85"/>
      <c r="H829" s="85"/>
      <c r="I829" s="85"/>
      <c r="J829" s="85"/>
      <c r="K829" s="85"/>
      <c r="L829" s="85"/>
      <c r="M829" s="85"/>
      <c r="N829" s="85"/>
      <c r="O829" s="85"/>
      <c r="P829" s="85"/>
      <c r="Q829" s="85"/>
      <c r="R829" s="85"/>
      <c r="S829" s="1762"/>
    </row>
    <row r="830" spans="1:19" ht="21.2" customHeight="1">
      <c r="A830" s="121"/>
      <c r="B830" s="121" t="s">
        <v>14</v>
      </c>
      <c r="C830" s="122" t="s">
        <v>95</v>
      </c>
      <c r="D830" s="1770" t="s">
        <v>3</v>
      </c>
      <c r="E830" s="1770"/>
      <c r="F830" s="121"/>
      <c r="G830" s="121" t="s">
        <v>408</v>
      </c>
      <c r="H830" s="123"/>
      <c r="I830" s="123"/>
      <c r="J830" s="123" t="s">
        <v>409</v>
      </c>
      <c r="K830" s="123"/>
      <c r="L830" s="123"/>
      <c r="M830" s="123"/>
      <c r="N830" s="123"/>
      <c r="O830" s="123"/>
      <c r="P830" s="123"/>
      <c r="Q830" s="122" t="s">
        <v>48</v>
      </c>
      <c r="R830" s="123"/>
      <c r="S830" s="1762"/>
    </row>
    <row r="831" spans="1:19" ht="21.2" customHeight="1">
      <c r="A831" s="121"/>
      <c r="B831" s="124" t="s">
        <v>23</v>
      </c>
      <c r="C831" s="125">
        <v>500000</v>
      </c>
      <c r="D831" s="121">
        <v>6</v>
      </c>
      <c r="E831" s="126" t="s">
        <v>4</v>
      </c>
      <c r="F831" s="121" t="s">
        <v>24</v>
      </c>
      <c r="G831" s="127">
        <f>Q640</f>
        <v>5.7500000000000002E-2</v>
      </c>
      <c r="H831" s="123"/>
      <c r="I831" s="123" t="s">
        <v>337</v>
      </c>
      <c r="J831" s="128">
        <f>Q747</f>
        <v>0.52980000000000005</v>
      </c>
      <c r="K831" s="121"/>
      <c r="L831" s="123"/>
      <c r="M831" s="123"/>
      <c r="N831" s="121"/>
      <c r="O831" s="121" t="s">
        <v>18</v>
      </c>
      <c r="P831" s="121"/>
      <c r="Q831" s="129">
        <f t="shared" ref="Q831:Q836" si="26">G831+J831</f>
        <v>0.58730000000000004</v>
      </c>
      <c r="R831" s="121"/>
      <c r="S831" s="1762"/>
    </row>
    <row r="832" spans="1:19" ht="21.2" customHeight="1">
      <c r="A832" s="121"/>
      <c r="B832" s="121"/>
      <c r="C832" s="125">
        <v>1000000</v>
      </c>
      <c r="D832" s="121">
        <v>6</v>
      </c>
      <c r="E832" s="126" t="s">
        <v>4</v>
      </c>
      <c r="F832" s="121" t="s">
        <v>24</v>
      </c>
      <c r="G832" s="127">
        <f>Q640</f>
        <v>5.7500000000000002E-2</v>
      </c>
      <c r="H832" s="123"/>
      <c r="I832" s="123" t="s">
        <v>337</v>
      </c>
      <c r="J832" s="128">
        <f>Q747</f>
        <v>0.52980000000000005</v>
      </c>
      <c r="K832" s="121"/>
      <c r="L832" s="123"/>
      <c r="M832" s="123"/>
      <c r="N832" s="121"/>
      <c r="O832" s="121" t="s">
        <v>18</v>
      </c>
      <c r="P832" s="121"/>
      <c r="Q832" s="129">
        <f t="shared" si="26"/>
        <v>0.58730000000000004</v>
      </c>
      <c r="R832" s="121"/>
      <c r="S832" s="1762"/>
    </row>
    <row r="833" spans="1:19" ht="21.2" customHeight="1">
      <c r="A833" s="121"/>
      <c r="B833" s="121"/>
      <c r="C833" s="125">
        <v>2000000</v>
      </c>
      <c r="D833" s="121">
        <v>9</v>
      </c>
      <c r="E833" s="126" t="s">
        <v>4</v>
      </c>
      <c r="F833" s="121" t="s">
        <v>24</v>
      </c>
      <c r="G833" s="127">
        <f>Q640</f>
        <v>5.7500000000000002E-2</v>
      </c>
      <c r="H833" s="123"/>
      <c r="I833" s="123" t="s">
        <v>337</v>
      </c>
      <c r="J833" s="128">
        <f>Q747</f>
        <v>0.52980000000000005</v>
      </c>
      <c r="K833" s="121"/>
      <c r="L833" s="123"/>
      <c r="M833" s="123"/>
      <c r="N833" s="121"/>
      <c r="O833" s="121" t="s">
        <v>18</v>
      </c>
      <c r="P833" s="121"/>
      <c r="Q833" s="129">
        <f t="shared" si="26"/>
        <v>0.58730000000000004</v>
      </c>
      <c r="R833" s="121"/>
      <c r="S833" s="1762"/>
    </row>
    <row r="834" spans="1:19" ht="21.2" customHeight="1">
      <c r="A834" s="121"/>
      <c r="B834" s="121"/>
      <c r="C834" s="125">
        <v>5000000</v>
      </c>
      <c r="D834" s="121">
        <v>12</v>
      </c>
      <c r="E834" s="126" t="s">
        <v>4</v>
      </c>
      <c r="F834" s="121" t="s">
        <v>24</v>
      </c>
      <c r="G834" s="127">
        <f>Q640</f>
        <v>5.7500000000000002E-2</v>
      </c>
      <c r="H834" s="123"/>
      <c r="I834" s="123" t="s">
        <v>337</v>
      </c>
      <c r="J834" s="128">
        <f>Q747</f>
        <v>0.52980000000000005</v>
      </c>
      <c r="K834" s="121"/>
      <c r="L834" s="123"/>
      <c r="M834" s="123"/>
      <c r="N834" s="121"/>
      <c r="O834" s="121" t="s">
        <v>18</v>
      </c>
      <c r="P834" s="121"/>
      <c r="Q834" s="129">
        <f t="shared" si="26"/>
        <v>0.58730000000000004</v>
      </c>
      <c r="R834" s="121"/>
      <c r="S834" s="1762"/>
    </row>
    <row r="835" spans="1:19" ht="21.2" customHeight="1">
      <c r="A835" s="121"/>
      <c r="B835" s="121"/>
      <c r="C835" s="125">
        <v>10000000</v>
      </c>
      <c r="D835" s="121">
        <v>15</v>
      </c>
      <c r="E835" s="126" t="s">
        <v>4</v>
      </c>
      <c r="F835" s="121" t="s">
        <v>24</v>
      </c>
      <c r="G835" s="127">
        <f>Q640</f>
        <v>5.7500000000000002E-2</v>
      </c>
      <c r="H835" s="123"/>
      <c r="I835" s="123" t="s">
        <v>337</v>
      </c>
      <c r="J835" s="128">
        <f>Q747</f>
        <v>0.52980000000000005</v>
      </c>
      <c r="K835" s="121"/>
      <c r="L835" s="123"/>
      <c r="M835" s="123"/>
      <c r="N835" s="121"/>
      <c r="O835" s="121" t="s">
        <v>18</v>
      </c>
      <c r="P835" s="121"/>
      <c r="Q835" s="129">
        <f t="shared" si="26"/>
        <v>0.58730000000000004</v>
      </c>
      <c r="R835" s="121"/>
      <c r="S835" s="1762"/>
    </row>
    <row r="836" spans="1:19" ht="21.2" customHeight="1">
      <c r="A836" s="121"/>
      <c r="B836" s="121"/>
      <c r="C836" s="125">
        <v>15000000</v>
      </c>
      <c r="D836" s="121">
        <v>15</v>
      </c>
      <c r="E836" s="126" t="s">
        <v>4</v>
      </c>
      <c r="F836" s="121" t="s">
        <v>24</v>
      </c>
      <c r="G836" s="127">
        <f>Q654</f>
        <v>1.0699999999999999E-2</v>
      </c>
      <c r="H836" s="123"/>
      <c r="I836" s="123" t="s">
        <v>337</v>
      </c>
      <c r="J836" s="128">
        <f>Q747</f>
        <v>0.52980000000000005</v>
      </c>
      <c r="K836" s="121"/>
      <c r="L836" s="123"/>
      <c r="M836" s="123"/>
      <c r="N836" s="121"/>
      <c r="O836" s="121" t="s">
        <v>18</v>
      </c>
      <c r="P836" s="121"/>
      <c r="Q836" s="129">
        <f t="shared" si="26"/>
        <v>0.54050000000000009</v>
      </c>
      <c r="R836" s="121"/>
      <c r="S836" s="1762"/>
    </row>
    <row r="837" spans="1:19" ht="21.2" customHeight="1">
      <c r="A837" s="1768" t="s">
        <v>410</v>
      </c>
      <c r="B837" s="1768"/>
      <c r="C837" s="1768"/>
      <c r="D837" s="1768"/>
      <c r="E837" s="1768"/>
      <c r="F837" s="1768"/>
      <c r="G837" s="1768"/>
      <c r="H837" s="1768"/>
      <c r="I837" s="1768"/>
      <c r="J837" s="1768"/>
      <c r="K837" s="1768"/>
      <c r="L837" s="1768"/>
      <c r="M837" s="1768"/>
      <c r="N837" s="1768"/>
      <c r="O837" s="1768"/>
      <c r="P837" s="1768"/>
      <c r="Q837" s="1768"/>
      <c r="R837" s="1768"/>
      <c r="S837" s="1762"/>
    </row>
    <row r="838" spans="1:19" ht="21.2" customHeight="1">
      <c r="A838" s="121"/>
      <c r="B838" s="121"/>
      <c r="C838" s="121"/>
      <c r="D838" s="121"/>
      <c r="E838" s="121"/>
      <c r="F838" s="121"/>
      <c r="G838" s="121"/>
      <c r="H838" s="121"/>
      <c r="I838" s="121"/>
      <c r="J838" s="121"/>
      <c r="K838" s="121"/>
      <c r="L838" s="121"/>
      <c r="M838" s="121"/>
      <c r="N838" s="122"/>
      <c r="O838" s="122"/>
      <c r="P838" s="122"/>
      <c r="Q838" s="122"/>
      <c r="R838" s="122"/>
      <c r="S838" s="1761" t="s">
        <v>411</v>
      </c>
    </row>
    <row r="839" spans="1:19" ht="21.2" customHeight="1">
      <c r="A839" s="121"/>
      <c r="B839" s="121" t="s">
        <v>14</v>
      </c>
      <c r="C839" s="122" t="s">
        <v>95</v>
      </c>
      <c r="D839" s="1770" t="s">
        <v>3</v>
      </c>
      <c r="E839" s="1770"/>
      <c r="F839" s="121"/>
      <c r="G839" s="121" t="s">
        <v>408</v>
      </c>
      <c r="H839" s="123"/>
      <c r="I839" s="123"/>
      <c r="J839" s="123" t="s">
        <v>409</v>
      </c>
      <c r="K839" s="123"/>
      <c r="L839" s="123"/>
      <c r="M839" s="123"/>
      <c r="N839" s="123"/>
      <c r="O839" s="123"/>
      <c r="P839" s="123"/>
      <c r="Q839" s="122" t="s">
        <v>48</v>
      </c>
      <c r="R839" s="123"/>
      <c r="S839" s="1762"/>
    </row>
    <row r="840" spans="1:19" ht="21.2" customHeight="1">
      <c r="A840" s="121"/>
      <c r="B840" s="124" t="s">
        <v>23</v>
      </c>
      <c r="C840" s="125">
        <v>20000000</v>
      </c>
      <c r="D840" s="121">
        <v>16</v>
      </c>
      <c r="E840" s="126" t="s">
        <v>4</v>
      </c>
      <c r="F840" s="121" t="s">
        <v>24</v>
      </c>
      <c r="G840" s="127">
        <f>Q654</f>
        <v>1.0699999999999999E-2</v>
      </c>
      <c r="H840" s="123"/>
      <c r="I840" s="123" t="s">
        <v>337</v>
      </c>
      <c r="J840" s="128">
        <f>Q747</f>
        <v>0.52980000000000005</v>
      </c>
      <c r="K840" s="121"/>
      <c r="L840" s="123"/>
      <c r="M840" s="123"/>
      <c r="N840" s="121"/>
      <c r="O840" s="121" t="s">
        <v>18</v>
      </c>
      <c r="P840" s="121"/>
      <c r="Q840" s="129">
        <f t="shared" ref="Q840:Q857" si="27">G840+J840</f>
        <v>0.54050000000000009</v>
      </c>
      <c r="R840" s="121"/>
      <c r="S840" s="1762"/>
    </row>
    <row r="841" spans="1:19" ht="21.2" customHeight="1">
      <c r="A841" s="121"/>
      <c r="B841" s="121"/>
      <c r="C841" s="125">
        <v>25000000</v>
      </c>
      <c r="D841" s="121">
        <v>16</v>
      </c>
      <c r="E841" s="126" t="s">
        <v>4</v>
      </c>
      <c r="F841" s="121" t="s">
        <v>24</v>
      </c>
      <c r="G841" s="127">
        <f>Q654</f>
        <v>1.0699999999999999E-2</v>
      </c>
      <c r="H841" s="123"/>
      <c r="I841" s="123" t="s">
        <v>337</v>
      </c>
      <c r="J841" s="128">
        <f>Q747</f>
        <v>0.52980000000000005</v>
      </c>
      <c r="K841" s="121"/>
      <c r="L841" s="123"/>
      <c r="M841" s="123"/>
      <c r="N841" s="121"/>
      <c r="O841" s="121" t="s">
        <v>18</v>
      </c>
      <c r="P841" s="121"/>
      <c r="Q841" s="129">
        <f t="shared" si="27"/>
        <v>0.54050000000000009</v>
      </c>
      <c r="R841" s="121"/>
      <c r="S841" s="1762"/>
    </row>
    <row r="842" spans="1:19" ht="21.2" customHeight="1">
      <c r="A842" s="121"/>
      <c r="B842" s="121"/>
      <c r="C842" s="125">
        <v>30000000</v>
      </c>
      <c r="D842" s="121">
        <v>17</v>
      </c>
      <c r="E842" s="126" t="s">
        <v>4</v>
      </c>
      <c r="F842" s="121" t="s">
        <v>24</v>
      </c>
      <c r="G842" s="127">
        <f>Q667</f>
        <v>7.1999999999999998E-3</v>
      </c>
      <c r="H842" s="123"/>
      <c r="I842" s="123" t="s">
        <v>337</v>
      </c>
      <c r="J842" s="128">
        <f>Q763</f>
        <v>9.7600000000000006E-2</v>
      </c>
      <c r="K842" s="121"/>
      <c r="L842" s="123"/>
      <c r="M842" s="123"/>
      <c r="N842" s="121"/>
      <c r="O842" s="121" t="s">
        <v>18</v>
      </c>
      <c r="P842" s="121"/>
      <c r="Q842" s="129">
        <f t="shared" si="27"/>
        <v>0.1048</v>
      </c>
      <c r="R842" s="121"/>
      <c r="S842" s="1762"/>
    </row>
    <row r="843" spans="1:19" ht="21.2" customHeight="1">
      <c r="A843" s="121"/>
      <c r="B843" s="121"/>
      <c r="C843" s="125">
        <v>40000000</v>
      </c>
      <c r="D843" s="121">
        <v>17</v>
      </c>
      <c r="E843" s="126" t="s">
        <v>4</v>
      </c>
      <c r="F843" s="121" t="s">
        <v>24</v>
      </c>
      <c r="G843" s="127">
        <f>Q667</f>
        <v>7.1999999999999998E-3</v>
      </c>
      <c r="H843" s="123"/>
      <c r="I843" s="123" t="s">
        <v>337</v>
      </c>
      <c r="J843" s="128">
        <f>Q763</f>
        <v>9.7600000000000006E-2</v>
      </c>
      <c r="K843" s="121"/>
      <c r="L843" s="123"/>
      <c r="M843" s="123"/>
      <c r="N843" s="121"/>
      <c r="O843" s="121" t="s">
        <v>18</v>
      </c>
      <c r="P843" s="121"/>
      <c r="Q843" s="129">
        <f t="shared" si="27"/>
        <v>0.1048</v>
      </c>
      <c r="R843" s="121"/>
      <c r="S843" s="1762"/>
    </row>
    <row r="844" spans="1:19" ht="21.2" customHeight="1">
      <c r="A844" s="121"/>
      <c r="B844" s="121"/>
      <c r="C844" s="125">
        <v>50000000</v>
      </c>
      <c r="D844" s="121">
        <v>18</v>
      </c>
      <c r="E844" s="126" t="s">
        <v>4</v>
      </c>
      <c r="F844" s="121" t="s">
        <v>24</v>
      </c>
      <c r="G844" s="127">
        <f>Q667</f>
        <v>7.1999999999999998E-3</v>
      </c>
      <c r="H844" s="123"/>
      <c r="I844" s="123" t="s">
        <v>337</v>
      </c>
      <c r="J844" s="128">
        <f>Q763</f>
        <v>9.7600000000000006E-2</v>
      </c>
      <c r="K844" s="121"/>
      <c r="L844" s="123"/>
      <c r="M844" s="123"/>
      <c r="N844" s="121"/>
      <c r="O844" s="121" t="s">
        <v>18</v>
      </c>
      <c r="P844" s="121"/>
      <c r="Q844" s="129">
        <f t="shared" si="27"/>
        <v>0.1048</v>
      </c>
      <c r="R844" s="121"/>
      <c r="S844" s="1762"/>
    </row>
    <row r="845" spans="1:19" ht="21.2" customHeight="1">
      <c r="A845" s="121"/>
      <c r="B845" s="121"/>
      <c r="C845" s="125">
        <v>60000000</v>
      </c>
      <c r="D845" s="121">
        <v>18</v>
      </c>
      <c r="E845" s="126" t="s">
        <v>4</v>
      </c>
      <c r="F845" s="121" t="s">
        <v>24</v>
      </c>
      <c r="G845" s="127">
        <f>Q684</f>
        <v>3.8999999999999998E-3</v>
      </c>
      <c r="H845" s="123"/>
      <c r="I845" s="123" t="s">
        <v>337</v>
      </c>
      <c r="J845" s="128">
        <f>Q779</f>
        <v>5.28E-2</v>
      </c>
      <c r="K845" s="121"/>
      <c r="L845" s="123"/>
      <c r="M845" s="123"/>
      <c r="N845" s="121"/>
      <c r="O845" s="121" t="s">
        <v>18</v>
      </c>
      <c r="P845" s="121"/>
      <c r="Q845" s="129">
        <f t="shared" si="27"/>
        <v>5.67E-2</v>
      </c>
      <c r="R845" s="121"/>
      <c r="S845" s="1762"/>
    </row>
    <row r="846" spans="1:19" ht="21.2" customHeight="1">
      <c r="A846" s="121"/>
      <c r="B846" s="121"/>
      <c r="C846" s="125">
        <v>70000000</v>
      </c>
      <c r="D846" s="121">
        <v>20</v>
      </c>
      <c r="E846" s="126" t="s">
        <v>4</v>
      </c>
      <c r="F846" s="121" t="s">
        <v>24</v>
      </c>
      <c r="G846" s="127">
        <f>Q684</f>
        <v>3.8999999999999998E-3</v>
      </c>
      <c r="H846" s="123"/>
      <c r="I846" s="123" t="s">
        <v>337</v>
      </c>
      <c r="J846" s="128">
        <f>Q779</f>
        <v>5.28E-2</v>
      </c>
      <c r="K846" s="121"/>
      <c r="L846" s="123"/>
      <c r="M846" s="123"/>
      <c r="N846" s="121"/>
      <c r="O846" s="121" t="s">
        <v>18</v>
      </c>
      <c r="P846" s="121"/>
      <c r="Q846" s="129">
        <f t="shared" si="27"/>
        <v>5.67E-2</v>
      </c>
      <c r="R846" s="121"/>
      <c r="S846" s="1762"/>
    </row>
    <row r="847" spans="1:19" ht="21.2" customHeight="1">
      <c r="A847" s="121"/>
      <c r="B847" s="121"/>
      <c r="C847" s="125">
        <v>80000000</v>
      </c>
      <c r="D847" s="121">
        <v>20</v>
      </c>
      <c r="E847" s="126" t="s">
        <v>4</v>
      </c>
      <c r="F847" s="121" t="s">
        <v>24</v>
      </c>
      <c r="G847" s="127">
        <f>Q684</f>
        <v>3.8999999999999998E-3</v>
      </c>
      <c r="H847" s="123"/>
      <c r="I847" s="123" t="s">
        <v>337</v>
      </c>
      <c r="J847" s="128">
        <f>Q779</f>
        <v>5.28E-2</v>
      </c>
      <c r="K847" s="121"/>
      <c r="L847" s="123"/>
      <c r="M847" s="123"/>
      <c r="N847" s="121"/>
      <c r="O847" s="121" t="s">
        <v>18</v>
      </c>
      <c r="P847" s="121"/>
      <c r="Q847" s="129">
        <f t="shared" si="27"/>
        <v>5.67E-2</v>
      </c>
      <c r="R847" s="121"/>
      <c r="S847" s="1762"/>
    </row>
    <row r="848" spans="1:19" ht="21.2" customHeight="1">
      <c r="A848" s="121"/>
      <c r="B848" s="121"/>
      <c r="C848" s="125">
        <v>90000000</v>
      </c>
      <c r="D848" s="121">
        <v>20</v>
      </c>
      <c r="E848" s="126" t="s">
        <v>4</v>
      </c>
      <c r="F848" s="121" t="s">
        <v>24</v>
      </c>
      <c r="G848" s="127">
        <f>Q684</f>
        <v>3.8999999999999998E-3</v>
      </c>
      <c r="H848" s="123"/>
      <c r="I848" s="123" t="s">
        <v>337</v>
      </c>
      <c r="J848" s="128">
        <f>Q779</f>
        <v>5.28E-2</v>
      </c>
      <c r="K848" s="121"/>
      <c r="L848" s="123"/>
      <c r="M848" s="123"/>
      <c r="N848" s="121"/>
      <c r="O848" s="121" t="s">
        <v>18</v>
      </c>
      <c r="P848" s="121"/>
      <c r="Q848" s="129">
        <f t="shared" si="27"/>
        <v>5.67E-2</v>
      </c>
      <c r="R848" s="121"/>
      <c r="S848" s="1762"/>
    </row>
    <row r="849" spans="1:19" ht="21.2" customHeight="1">
      <c r="A849" s="121"/>
      <c r="B849" s="121"/>
      <c r="C849" s="125">
        <v>100000000</v>
      </c>
      <c r="D849" s="121">
        <v>20</v>
      </c>
      <c r="E849" s="126" t="s">
        <v>4</v>
      </c>
      <c r="F849" s="121" t="s">
        <v>24</v>
      </c>
      <c r="G849" s="127">
        <f>Q684</f>
        <v>3.8999999999999998E-3</v>
      </c>
      <c r="H849" s="123"/>
      <c r="I849" s="123" t="s">
        <v>337</v>
      </c>
      <c r="J849" s="128">
        <f>Q779</f>
        <v>5.28E-2</v>
      </c>
      <c r="K849" s="121"/>
      <c r="L849" s="123"/>
      <c r="M849" s="123"/>
      <c r="N849" s="121"/>
      <c r="O849" s="121" t="s">
        <v>18</v>
      </c>
      <c r="P849" s="121"/>
      <c r="Q849" s="129">
        <f t="shared" si="27"/>
        <v>5.67E-2</v>
      </c>
      <c r="R849" s="121"/>
      <c r="S849" s="1762"/>
    </row>
    <row r="850" spans="1:19" ht="21.2" customHeight="1">
      <c r="A850" s="121"/>
      <c r="B850" s="121"/>
      <c r="C850" s="125">
        <v>150000000</v>
      </c>
      <c r="D850" s="121">
        <v>22</v>
      </c>
      <c r="E850" s="126" t="s">
        <v>4</v>
      </c>
      <c r="F850" s="121" t="s">
        <v>24</v>
      </c>
      <c r="G850" s="127">
        <f>Q698</f>
        <v>3.0000000000000001E-3</v>
      </c>
      <c r="H850" s="123"/>
      <c r="I850" s="123" t="s">
        <v>337</v>
      </c>
      <c r="J850" s="128">
        <f>Q799</f>
        <v>3.9899999999999998E-2</v>
      </c>
      <c r="K850" s="121"/>
      <c r="L850" s="123"/>
      <c r="M850" s="123"/>
      <c r="N850" s="121"/>
      <c r="O850" s="121" t="s">
        <v>18</v>
      </c>
      <c r="P850" s="121"/>
      <c r="Q850" s="129">
        <f t="shared" si="27"/>
        <v>4.2900000000000001E-2</v>
      </c>
      <c r="R850" s="121"/>
      <c r="S850" s="1762"/>
    </row>
    <row r="851" spans="1:19" ht="21.2" customHeight="1">
      <c r="A851" s="121"/>
      <c r="B851" s="121"/>
      <c r="C851" s="125">
        <v>200000000</v>
      </c>
      <c r="D851" s="121">
        <v>24</v>
      </c>
      <c r="E851" s="126" t="s">
        <v>4</v>
      </c>
      <c r="F851" s="121" t="s">
        <v>24</v>
      </c>
      <c r="G851" s="127">
        <f>Q698</f>
        <v>3.0000000000000001E-3</v>
      </c>
      <c r="H851" s="123"/>
      <c r="I851" s="123" t="s">
        <v>337</v>
      </c>
      <c r="J851" s="128">
        <f>Q799</f>
        <v>3.9899999999999998E-2</v>
      </c>
      <c r="K851" s="121"/>
      <c r="L851" s="123"/>
      <c r="M851" s="123"/>
      <c r="N851" s="121"/>
      <c r="O851" s="121" t="s">
        <v>18</v>
      </c>
      <c r="P851" s="121"/>
      <c r="Q851" s="129">
        <f t="shared" si="27"/>
        <v>4.2900000000000001E-2</v>
      </c>
      <c r="R851" s="121"/>
      <c r="S851" s="1762"/>
    </row>
    <row r="852" spans="1:19" ht="21.2" customHeight="1">
      <c r="A852" s="121"/>
      <c r="B852" s="121"/>
      <c r="C852" s="125">
        <v>250000000</v>
      </c>
      <c r="D852" s="121">
        <v>28</v>
      </c>
      <c r="E852" s="126" t="s">
        <v>4</v>
      </c>
      <c r="F852" s="121" t="s">
        <v>24</v>
      </c>
      <c r="G852" s="127">
        <f>Q698</f>
        <v>3.0000000000000001E-3</v>
      </c>
      <c r="H852" s="123"/>
      <c r="I852" s="123" t="s">
        <v>337</v>
      </c>
      <c r="J852" s="128">
        <f>Q799</f>
        <v>3.9899999999999998E-2</v>
      </c>
      <c r="K852" s="121"/>
      <c r="L852" s="123"/>
      <c r="M852" s="123"/>
      <c r="N852" s="121"/>
      <c r="O852" s="121" t="s">
        <v>18</v>
      </c>
      <c r="P852" s="121"/>
      <c r="Q852" s="129">
        <f t="shared" si="27"/>
        <v>4.2900000000000001E-2</v>
      </c>
      <c r="R852" s="121"/>
      <c r="S852" s="1762"/>
    </row>
    <row r="853" spans="1:19" ht="21.2" customHeight="1">
      <c r="A853" s="121"/>
      <c r="B853" s="121"/>
      <c r="C853" s="125">
        <v>300000000</v>
      </c>
      <c r="D853" s="121">
        <v>30</v>
      </c>
      <c r="E853" s="126" t="s">
        <v>4</v>
      </c>
      <c r="F853" s="121" t="s">
        <v>24</v>
      </c>
      <c r="G853" s="127">
        <f>Q698</f>
        <v>3.0000000000000001E-3</v>
      </c>
      <c r="H853" s="123"/>
      <c r="I853" s="123" t="s">
        <v>337</v>
      </c>
      <c r="J853" s="128">
        <f>Q799</f>
        <v>3.9899999999999998E-2</v>
      </c>
      <c r="K853" s="121"/>
      <c r="L853" s="123"/>
      <c r="M853" s="123"/>
      <c r="N853" s="121"/>
      <c r="O853" s="121" t="s">
        <v>18</v>
      </c>
      <c r="P853" s="121"/>
      <c r="Q853" s="129">
        <f t="shared" si="27"/>
        <v>4.2900000000000001E-2</v>
      </c>
      <c r="R853" s="121"/>
      <c r="S853" s="1762"/>
    </row>
    <row r="854" spans="1:19" ht="21.2" customHeight="1">
      <c r="A854" s="121"/>
      <c r="B854" s="121"/>
      <c r="C854" s="125">
        <v>350000000</v>
      </c>
      <c r="D854" s="121">
        <v>32</v>
      </c>
      <c r="E854" s="126" t="s">
        <v>4</v>
      </c>
      <c r="F854" s="121" t="s">
        <v>24</v>
      </c>
      <c r="G854" s="127">
        <f>Q716</f>
        <v>3.2000000000000002E-3</v>
      </c>
      <c r="H854" s="123"/>
      <c r="I854" s="123" t="s">
        <v>337</v>
      </c>
      <c r="J854" s="128">
        <f>Q816</f>
        <v>4.3299999999999998E-2</v>
      </c>
      <c r="K854" s="121"/>
      <c r="L854" s="123"/>
      <c r="M854" s="123"/>
      <c r="N854" s="121"/>
      <c r="O854" s="121" t="s">
        <v>18</v>
      </c>
      <c r="P854" s="121"/>
      <c r="Q854" s="129">
        <f t="shared" si="27"/>
        <v>4.65E-2</v>
      </c>
      <c r="R854" s="121"/>
      <c r="S854" s="1762"/>
    </row>
    <row r="855" spans="1:19" ht="21.2" customHeight="1">
      <c r="A855" s="121"/>
      <c r="B855" s="121"/>
      <c r="C855" s="125">
        <v>400000000</v>
      </c>
      <c r="D855" s="121">
        <v>36</v>
      </c>
      <c r="E855" s="126" t="s">
        <v>4</v>
      </c>
      <c r="F855" s="121" t="s">
        <v>24</v>
      </c>
      <c r="G855" s="127">
        <f>Q716</f>
        <v>3.2000000000000002E-3</v>
      </c>
      <c r="H855" s="123"/>
      <c r="I855" s="123" t="s">
        <v>337</v>
      </c>
      <c r="J855" s="128">
        <f>Q816</f>
        <v>4.3299999999999998E-2</v>
      </c>
      <c r="K855" s="121"/>
      <c r="L855" s="123"/>
      <c r="M855" s="123"/>
      <c r="N855" s="121"/>
      <c r="O855" s="121" t="s">
        <v>18</v>
      </c>
      <c r="P855" s="121"/>
      <c r="Q855" s="129">
        <f t="shared" si="27"/>
        <v>4.65E-2</v>
      </c>
      <c r="R855" s="121"/>
      <c r="S855" s="1762"/>
    </row>
    <row r="856" spans="1:19" ht="21.2" customHeight="1">
      <c r="A856" s="121"/>
      <c r="B856" s="121"/>
      <c r="C856" s="125">
        <v>500000000</v>
      </c>
      <c r="D856" s="121">
        <v>36</v>
      </c>
      <c r="E856" s="126" t="s">
        <v>4</v>
      </c>
      <c r="F856" s="121" t="s">
        <v>24</v>
      </c>
      <c r="G856" s="127">
        <f>Q716</f>
        <v>3.2000000000000002E-3</v>
      </c>
      <c r="H856" s="123"/>
      <c r="I856" s="123" t="s">
        <v>337</v>
      </c>
      <c r="J856" s="128">
        <f>Q816</f>
        <v>4.3299999999999998E-2</v>
      </c>
      <c r="K856" s="121"/>
      <c r="L856" s="123"/>
      <c r="M856" s="123"/>
      <c r="N856" s="121"/>
      <c r="O856" s="121" t="s">
        <v>18</v>
      </c>
      <c r="P856" s="121"/>
      <c r="Q856" s="129">
        <f t="shared" si="27"/>
        <v>4.65E-2</v>
      </c>
      <c r="R856" s="121"/>
      <c r="S856" s="1762"/>
    </row>
    <row r="857" spans="1:19" ht="21.2" customHeight="1">
      <c r="A857" s="121"/>
      <c r="B857" s="121"/>
      <c r="C857" s="125">
        <v>1000000000</v>
      </c>
      <c r="D857" s="121">
        <v>40</v>
      </c>
      <c r="E857" s="126" t="s">
        <v>4</v>
      </c>
      <c r="F857" s="121" t="s">
        <v>24</v>
      </c>
      <c r="G857" s="127">
        <f>Q727</f>
        <v>3.0999999999999999E-3</v>
      </c>
      <c r="H857" s="123"/>
      <c r="I857" s="123" t="s">
        <v>337</v>
      </c>
      <c r="J857" s="128">
        <f>Q828</f>
        <v>3.2099999999999997E-2</v>
      </c>
      <c r="K857" s="121"/>
      <c r="L857" s="123"/>
      <c r="M857" s="123"/>
      <c r="N857" s="121"/>
      <c r="O857" s="121" t="s">
        <v>18</v>
      </c>
      <c r="P857" s="121"/>
      <c r="Q857" s="129">
        <f t="shared" si="27"/>
        <v>3.5199999999999995E-2</v>
      </c>
      <c r="R857" s="121"/>
      <c r="S857" s="1762"/>
    </row>
    <row r="858" spans="1:19" ht="21.2" customHeight="1">
      <c r="A858" s="121"/>
      <c r="B858" s="121"/>
      <c r="C858" s="121"/>
      <c r="D858" s="121"/>
      <c r="E858" s="121"/>
      <c r="F858" s="121"/>
      <c r="G858" s="121"/>
      <c r="H858" s="121"/>
      <c r="I858" s="121"/>
      <c r="J858" s="121"/>
      <c r="K858" s="121"/>
      <c r="L858" s="121"/>
      <c r="M858" s="121"/>
      <c r="N858" s="122"/>
      <c r="O858" s="122"/>
      <c r="P858" s="122"/>
      <c r="Q858" s="122"/>
      <c r="R858" s="122"/>
      <c r="S858" s="1762"/>
    </row>
    <row r="859" spans="1:19" ht="21.2" customHeight="1">
      <c r="A859" s="130"/>
      <c r="B859" s="130"/>
      <c r="C859" s="130"/>
      <c r="D859" s="130"/>
      <c r="E859" s="130"/>
      <c r="F859" s="130"/>
      <c r="G859" s="130"/>
      <c r="H859" s="130"/>
      <c r="I859" s="130"/>
      <c r="J859" s="130"/>
      <c r="K859" s="130"/>
      <c r="L859" s="130"/>
      <c r="M859" s="130"/>
      <c r="N859" s="131"/>
      <c r="O859" s="131"/>
      <c r="P859" s="131"/>
      <c r="Q859" s="131"/>
      <c r="R859" s="131"/>
      <c r="S859" s="1762"/>
    </row>
    <row r="860" spans="1:19" ht="21.2" customHeight="1">
      <c r="A860" s="130"/>
      <c r="B860" s="130"/>
      <c r="C860" s="130"/>
      <c r="D860" s="130"/>
      <c r="E860" s="130"/>
      <c r="F860" s="130"/>
      <c r="G860" s="130"/>
      <c r="H860" s="130"/>
      <c r="I860" s="130"/>
      <c r="J860" s="130"/>
      <c r="K860" s="130"/>
      <c r="L860" s="130"/>
      <c r="M860" s="130"/>
      <c r="N860" s="131"/>
      <c r="O860" s="131"/>
      <c r="P860" s="131"/>
      <c r="Q860" s="131"/>
      <c r="R860" s="131"/>
      <c r="S860" s="1762"/>
    </row>
    <row r="861" spans="1:19" ht="21.2" customHeight="1">
      <c r="A861" s="130"/>
      <c r="B861" s="130"/>
      <c r="C861" s="130"/>
      <c r="D861" s="130"/>
      <c r="E861" s="130"/>
      <c r="F861" s="130"/>
      <c r="G861" s="130"/>
      <c r="H861" s="130"/>
      <c r="I861" s="130"/>
      <c r="J861" s="130"/>
      <c r="K861" s="130"/>
      <c r="L861" s="130"/>
      <c r="M861" s="130"/>
      <c r="N861" s="131"/>
      <c r="O861" s="131"/>
      <c r="P861" s="131"/>
      <c r="Q861" s="131"/>
      <c r="R861" s="131"/>
      <c r="S861" s="1762"/>
    </row>
    <row r="862" spans="1:19" ht="21.2" customHeight="1">
      <c r="A862" s="130"/>
      <c r="B862" s="130"/>
      <c r="C862" s="130"/>
      <c r="D862" s="130"/>
      <c r="E862" s="130"/>
      <c r="F862" s="130"/>
      <c r="G862" s="130"/>
      <c r="H862" s="130"/>
      <c r="I862" s="130"/>
      <c r="J862" s="130"/>
      <c r="K862" s="130"/>
      <c r="L862" s="130"/>
      <c r="M862" s="130"/>
      <c r="N862" s="131"/>
      <c r="O862" s="131"/>
      <c r="P862" s="131"/>
      <c r="Q862" s="131"/>
      <c r="R862" s="131"/>
      <c r="S862" s="1762"/>
    </row>
    <row r="863" spans="1:19" ht="21.2" customHeight="1">
      <c r="A863" s="130"/>
      <c r="B863" s="130"/>
      <c r="C863" s="130"/>
      <c r="D863" s="130"/>
      <c r="E863" s="130"/>
      <c r="F863" s="130"/>
      <c r="G863" s="130"/>
      <c r="H863" s="130"/>
      <c r="I863" s="130"/>
      <c r="J863" s="130"/>
      <c r="K863" s="130"/>
      <c r="L863" s="130"/>
      <c r="M863" s="130"/>
      <c r="N863" s="131"/>
      <c r="O863" s="131"/>
      <c r="P863" s="131"/>
      <c r="Q863" s="131"/>
      <c r="R863" s="131"/>
      <c r="S863" s="1762"/>
    </row>
    <row r="864" spans="1:19" ht="21.2" customHeight="1">
      <c r="A864" s="1766" t="s">
        <v>412</v>
      </c>
      <c r="B864" s="1766"/>
      <c r="C864" s="1766"/>
      <c r="D864" s="1766"/>
      <c r="E864" s="1766"/>
      <c r="F864" s="1766"/>
      <c r="G864" s="1766"/>
      <c r="H864" s="1766"/>
      <c r="I864" s="1766"/>
      <c r="J864" s="1766"/>
      <c r="K864" s="1766"/>
      <c r="L864" s="1766"/>
      <c r="M864" s="1766"/>
      <c r="N864" s="1766"/>
      <c r="O864" s="1766"/>
      <c r="P864" s="1766"/>
      <c r="Q864" s="1766"/>
      <c r="R864" s="1766"/>
      <c r="S864" s="1762"/>
    </row>
    <row r="865" spans="1:19" ht="21.2" customHeight="1">
      <c r="A865" s="1"/>
      <c r="B865" s="1" t="s">
        <v>413</v>
      </c>
      <c r="C865" s="49" t="s">
        <v>414</v>
      </c>
      <c r="D865" s="41"/>
      <c r="E865" s="1"/>
      <c r="F865" s="1"/>
      <c r="G865" s="1"/>
      <c r="H865" s="1"/>
      <c r="I865" s="1"/>
      <c r="J865" s="1"/>
      <c r="K865" s="1"/>
      <c r="L865" s="1"/>
      <c r="M865" s="1"/>
      <c r="N865" s="1"/>
      <c r="O865" s="1"/>
      <c r="P865" s="1"/>
      <c r="Q865" s="1"/>
      <c r="R865" s="1"/>
      <c r="S865" s="1761" t="s">
        <v>415</v>
      </c>
    </row>
    <row r="866" spans="1:19" ht="21.2" customHeight="1">
      <c r="A866" s="1"/>
      <c r="B866" s="8" t="s">
        <v>416</v>
      </c>
      <c r="C866" s="49" t="s">
        <v>417</v>
      </c>
      <c r="D866" s="1"/>
      <c r="E866" s="1"/>
      <c r="F866" s="1"/>
      <c r="G866" s="1"/>
      <c r="H866" s="1"/>
      <c r="I866" s="1"/>
      <c r="J866" s="1"/>
      <c r="K866" s="1"/>
      <c r="L866" s="1"/>
      <c r="M866" s="1"/>
      <c r="N866" s="1"/>
      <c r="O866" s="1"/>
      <c r="P866" s="1"/>
      <c r="Q866" s="1"/>
      <c r="R866" s="1"/>
      <c r="S866" s="1762"/>
    </row>
    <row r="867" spans="1:19" ht="21.2" customHeight="1">
      <c r="A867" s="1"/>
      <c r="B867" s="1"/>
      <c r="C867" s="1" t="s">
        <v>418</v>
      </c>
      <c r="D867" s="37">
        <v>2500</v>
      </c>
      <c r="E867" s="1" t="s">
        <v>419</v>
      </c>
      <c r="F867" s="1"/>
      <c r="G867" s="1"/>
      <c r="H867" s="1"/>
      <c r="I867" s="1"/>
      <c r="J867" s="1"/>
      <c r="K867" s="1"/>
      <c r="L867" s="1"/>
      <c r="M867" s="1"/>
      <c r="N867" s="1"/>
      <c r="O867" s="1"/>
      <c r="P867" s="1"/>
      <c r="Q867" s="1"/>
      <c r="R867" s="1"/>
      <c r="S867" s="1762"/>
    </row>
    <row r="868" spans="1:19" ht="21.2" customHeight="1">
      <c r="A868" s="1"/>
      <c r="B868" s="1" t="s">
        <v>14</v>
      </c>
      <c r="C868" s="8" t="s">
        <v>22</v>
      </c>
      <c r="D868" s="8" t="s">
        <v>250</v>
      </c>
      <c r="E868" s="8"/>
      <c r="F868" s="1"/>
      <c r="G868" s="1765" t="s">
        <v>11</v>
      </c>
      <c r="H868" s="1765"/>
      <c r="I868" s="1765"/>
      <c r="J868" s="1765"/>
      <c r="K868" s="1765"/>
      <c r="L868" s="1765"/>
      <c r="M868" s="1765"/>
      <c r="N868" s="1765"/>
      <c r="O868" s="1765"/>
      <c r="P868" s="1765"/>
      <c r="Q868" s="1765"/>
      <c r="R868" s="1765"/>
      <c r="S868" s="1762"/>
    </row>
    <row r="869" spans="1:19" ht="21.2" customHeight="1">
      <c r="A869" s="1"/>
      <c r="B869" s="18" t="s">
        <v>23</v>
      </c>
      <c r="C869" s="19">
        <v>500000</v>
      </c>
      <c r="D869" s="37">
        <v>6</v>
      </c>
      <c r="E869" s="15" t="s">
        <v>64</v>
      </c>
      <c r="F869" s="1" t="s">
        <v>24</v>
      </c>
      <c r="G869" s="15">
        <f>D867</f>
        <v>2500</v>
      </c>
      <c r="H869" s="8" t="s">
        <v>21</v>
      </c>
      <c r="I869" s="8">
        <f>D869</f>
        <v>6</v>
      </c>
      <c r="J869" s="1" t="s">
        <v>354</v>
      </c>
      <c r="K869" s="1"/>
      <c r="L869" s="1" t="s">
        <v>17</v>
      </c>
      <c r="M869" s="15">
        <f>C869</f>
        <v>500000</v>
      </c>
      <c r="N869" s="1"/>
      <c r="O869" s="1" t="s">
        <v>18</v>
      </c>
      <c r="P869" s="1"/>
      <c r="Q869" s="40">
        <f>ROUND(G869*D869*100/M869,4)</f>
        <v>3</v>
      </c>
      <c r="R869" s="8" t="s">
        <v>14</v>
      </c>
      <c r="S869" s="1762"/>
    </row>
    <row r="870" spans="1:19" ht="21.2" customHeight="1">
      <c r="A870" s="1"/>
      <c r="B870" s="1"/>
      <c r="C870" s="19">
        <v>1000000</v>
      </c>
      <c r="D870" s="37">
        <v>6</v>
      </c>
      <c r="E870" s="15" t="s">
        <v>64</v>
      </c>
      <c r="F870" s="1" t="s">
        <v>24</v>
      </c>
      <c r="G870" s="15">
        <f>D867</f>
        <v>2500</v>
      </c>
      <c r="H870" s="8" t="s">
        <v>21</v>
      </c>
      <c r="I870" s="8">
        <f>D870</f>
        <v>6</v>
      </c>
      <c r="J870" s="1" t="s">
        <v>354</v>
      </c>
      <c r="K870" s="1"/>
      <c r="L870" s="1" t="s">
        <v>17</v>
      </c>
      <c r="M870" s="15">
        <f>C870</f>
        <v>1000000</v>
      </c>
      <c r="N870" s="1"/>
      <c r="O870" s="1" t="s">
        <v>18</v>
      </c>
      <c r="P870" s="1"/>
      <c r="Q870" s="40">
        <f>ROUND(G870*D870*100/M870,4)</f>
        <v>1.5</v>
      </c>
      <c r="R870" s="8" t="s">
        <v>14</v>
      </c>
      <c r="S870" s="1762"/>
    </row>
    <row r="871" spans="1:19" ht="21.2" customHeight="1">
      <c r="A871" s="1"/>
      <c r="B871" s="1"/>
      <c r="C871" s="19">
        <v>2000000</v>
      </c>
      <c r="D871" s="37">
        <v>9</v>
      </c>
      <c r="E871" s="15" t="s">
        <v>64</v>
      </c>
      <c r="F871" s="1" t="s">
        <v>24</v>
      </c>
      <c r="G871" s="15">
        <f>D867</f>
        <v>2500</v>
      </c>
      <c r="H871" s="8" t="s">
        <v>21</v>
      </c>
      <c r="I871" s="8">
        <f>D871</f>
        <v>9</v>
      </c>
      <c r="J871" s="1" t="s">
        <v>354</v>
      </c>
      <c r="K871" s="1"/>
      <c r="L871" s="1" t="s">
        <v>17</v>
      </c>
      <c r="M871" s="15">
        <f>C871</f>
        <v>2000000</v>
      </c>
      <c r="N871" s="1"/>
      <c r="O871" s="1" t="s">
        <v>18</v>
      </c>
      <c r="P871" s="1"/>
      <c r="Q871" s="40">
        <f>ROUND(G871*D871*100/M871,4)</f>
        <v>1.125</v>
      </c>
      <c r="R871" s="8"/>
      <c r="S871" s="1762"/>
    </row>
    <row r="872" spans="1:19" ht="21.2" customHeight="1">
      <c r="A872" s="1"/>
      <c r="B872" s="1"/>
      <c r="C872" s="19">
        <v>5000000</v>
      </c>
      <c r="D872" s="37">
        <v>12</v>
      </c>
      <c r="E872" s="15" t="s">
        <v>64</v>
      </c>
      <c r="F872" s="1" t="s">
        <v>24</v>
      </c>
      <c r="G872" s="15">
        <f>D867</f>
        <v>2500</v>
      </c>
      <c r="H872" s="8" t="s">
        <v>21</v>
      </c>
      <c r="I872" s="8">
        <f>D872</f>
        <v>12</v>
      </c>
      <c r="J872" s="1" t="s">
        <v>354</v>
      </c>
      <c r="K872" s="1"/>
      <c r="L872" s="1" t="s">
        <v>17</v>
      </c>
      <c r="M872" s="15">
        <f>C872</f>
        <v>5000000</v>
      </c>
      <c r="N872" s="1"/>
      <c r="O872" s="1" t="s">
        <v>18</v>
      </c>
      <c r="P872" s="1"/>
      <c r="Q872" s="40">
        <f>ROUND(G872*D872*100/M872,4)</f>
        <v>0.6</v>
      </c>
      <c r="R872" s="8" t="s">
        <v>14</v>
      </c>
      <c r="S872" s="1762"/>
    </row>
    <row r="873" spans="1:19" ht="21.2" customHeight="1">
      <c r="A873" s="1"/>
      <c r="B873" s="1"/>
      <c r="C873" s="19">
        <v>10000000</v>
      </c>
      <c r="D873" s="37">
        <v>15</v>
      </c>
      <c r="E873" s="15" t="s">
        <v>64</v>
      </c>
      <c r="F873" s="1" t="s">
        <v>24</v>
      </c>
      <c r="G873" s="15">
        <f>D867</f>
        <v>2500</v>
      </c>
      <c r="H873" s="8" t="s">
        <v>21</v>
      </c>
      <c r="I873" s="8">
        <f>D873</f>
        <v>15</v>
      </c>
      <c r="J873" s="1" t="s">
        <v>354</v>
      </c>
      <c r="K873" s="1"/>
      <c r="L873" s="1" t="s">
        <v>17</v>
      </c>
      <c r="M873" s="15">
        <f>C873</f>
        <v>10000000</v>
      </c>
      <c r="N873" s="1"/>
      <c r="O873" s="1" t="s">
        <v>18</v>
      </c>
      <c r="P873" s="1"/>
      <c r="Q873" s="40">
        <f>ROUND(G873*D873*100/M873,4)</f>
        <v>0.375</v>
      </c>
      <c r="R873" s="8" t="s">
        <v>14</v>
      </c>
      <c r="S873" s="1762"/>
    </row>
    <row r="874" spans="1:19" ht="21.2" customHeight="1">
      <c r="A874" s="1"/>
      <c r="B874" s="1"/>
      <c r="C874" s="1"/>
      <c r="D874" s="1"/>
      <c r="E874" s="1"/>
      <c r="F874" s="1"/>
      <c r="G874" s="1"/>
      <c r="H874" s="1"/>
      <c r="I874" s="1"/>
      <c r="J874" s="1"/>
      <c r="K874" s="1"/>
      <c r="L874" s="1"/>
      <c r="M874" s="41" t="s">
        <v>66</v>
      </c>
      <c r="N874" s="1"/>
      <c r="O874" s="1" t="s">
        <v>18</v>
      </c>
      <c r="P874" s="1"/>
      <c r="Q874" s="42">
        <f>ROUND((Q869+Q870+Q871+Q872+Q873)/5,4)</f>
        <v>1.32</v>
      </c>
      <c r="R874" s="1"/>
      <c r="S874" s="1762"/>
    </row>
    <row r="875" spans="1:19" ht="21.2" customHeight="1">
      <c r="A875" s="1"/>
      <c r="B875" s="8" t="s">
        <v>420</v>
      </c>
      <c r="C875" s="49" t="s">
        <v>421</v>
      </c>
      <c r="D875" s="1"/>
      <c r="E875" s="1"/>
      <c r="F875" s="1"/>
      <c r="G875" s="1"/>
      <c r="H875" s="1"/>
      <c r="I875" s="1"/>
      <c r="J875" s="1"/>
      <c r="K875" s="1"/>
      <c r="L875" s="1"/>
      <c r="M875" s="1"/>
      <c r="N875" s="1"/>
      <c r="O875" s="1"/>
      <c r="P875" s="1"/>
      <c r="Q875" s="1"/>
      <c r="R875" s="1"/>
      <c r="S875" s="1762"/>
    </row>
    <row r="876" spans="1:19" ht="21.2" customHeight="1">
      <c r="A876" s="1"/>
      <c r="B876" s="1"/>
      <c r="C876" s="1" t="s">
        <v>422</v>
      </c>
      <c r="D876" s="37">
        <v>5000</v>
      </c>
      <c r="E876" s="1" t="s">
        <v>419</v>
      </c>
      <c r="F876" s="1"/>
      <c r="G876" s="1"/>
      <c r="H876" s="1"/>
      <c r="I876" s="1"/>
      <c r="J876" s="1"/>
      <c r="K876" s="1"/>
      <c r="L876" s="1"/>
      <c r="M876" s="1"/>
      <c r="N876" s="1"/>
      <c r="O876" s="1"/>
      <c r="P876" s="1"/>
      <c r="Q876" s="1"/>
      <c r="R876" s="1"/>
      <c r="S876" s="1762"/>
    </row>
    <row r="877" spans="1:19" ht="21.2" customHeight="1">
      <c r="A877" s="1"/>
      <c r="B877" s="1" t="s">
        <v>14</v>
      </c>
      <c r="C877" s="8" t="s">
        <v>22</v>
      </c>
      <c r="D877" s="8" t="s">
        <v>250</v>
      </c>
      <c r="E877" s="8"/>
      <c r="F877" s="1"/>
      <c r="G877" s="1765" t="s">
        <v>11</v>
      </c>
      <c r="H877" s="1765"/>
      <c r="I877" s="1765"/>
      <c r="J877" s="1765"/>
      <c r="K877" s="1765"/>
      <c r="L877" s="1765"/>
      <c r="M877" s="1765"/>
      <c r="N877" s="1765"/>
      <c r="O877" s="1765"/>
      <c r="P877" s="1765"/>
      <c r="Q877" s="1765"/>
      <c r="R877" s="1765"/>
      <c r="S877" s="1762"/>
    </row>
    <row r="878" spans="1:19" ht="21.2" customHeight="1">
      <c r="A878" s="1"/>
      <c r="B878" s="18" t="s">
        <v>23</v>
      </c>
      <c r="C878" s="19">
        <v>10000001</v>
      </c>
      <c r="D878" s="132">
        <v>15</v>
      </c>
      <c r="E878" s="20" t="s">
        <v>4</v>
      </c>
      <c r="F878" s="1" t="s">
        <v>24</v>
      </c>
      <c r="G878" s="15">
        <f>D876</f>
        <v>5000</v>
      </c>
      <c r="H878" s="8" t="s">
        <v>21</v>
      </c>
      <c r="I878" s="8">
        <f>D878</f>
        <v>15</v>
      </c>
      <c r="J878" s="1" t="s">
        <v>354</v>
      </c>
      <c r="K878" s="1"/>
      <c r="L878" s="1" t="s">
        <v>17</v>
      </c>
      <c r="M878" s="15">
        <f>C878</f>
        <v>10000001</v>
      </c>
      <c r="N878" s="1"/>
      <c r="O878" s="1" t="s">
        <v>18</v>
      </c>
      <c r="P878" s="1"/>
      <c r="Q878" s="40">
        <f>ROUND(G878*D878*100/M878,4)</f>
        <v>0.75</v>
      </c>
      <c r="R878" s="8" t="s">
        <v>14</v>
      </c>
      <c r="S878" s="1762"/>
    </row>
    <row r="879" spans="1:19" ht="21.2" customHeight="1">
      <c r="A879" s="1"/>
      <c r="B879" s="1"/>
      <c r="C879" s="19">
        <v>15000000</v>
      </c>
      <c r="D879" s="132">
        <v>15</v>
      </c>
      <c r="E879" s="20" t="s">
        <v>4</v>
      </c>
      <c r="F879" s="1" t="s">
        <v>24</v>
      </c>
      <c r="G879" s="15">
        <f>D876</f>
        <v>5000</v>
      </c>
      <c r="H879" s="8" t="s">
        <v>21</v>
      </c>
      <c r="I879" s="8">
        <f>D879</f>
        <v>15</v>
      </c>
      <c r="J879" s="1" t="s">
        <v>354</v>
      </c>
      <c r="K879" s="1"/>
      <c r="L879" s="1" t="s">
        <v>17</v>
      </c>
      <c r="M879" s="15">
        <f>C879</f>
        <v>15000000</v>
      </c>
      <c r="N879" s="1"/>
      <c r="O879" s="1" t="s">
        <v>18</v>
      </c>
      <c r="P879" s="1"/>
      <c r="Q879" s="40">
        <f>ROUND(G879*D879*100/M879,4)</f>
        <v>0.5</v>
      </c>
      <c r="R879" s="8" t="s">
        <v>14</v>
      </c>
      <c r="S879" s="1762"/>
    </row>
    <row r="880" spans="1:19" ht="21.2" customHeight="1">
      <c r="A880" s="1"/>
      <c r="B880" s="1"/>
      <c r="C880" s="19">
        <v>20000000</v>
      </c>
      <c r="D880" s="132">
        <v>16</v>
      </c>
      <c r="E880" s="20" t="s">
        <v>4</v>
      </c>
      <c r="F880" s="1" t="s">
        <v>24</v>
      </c>
      <c r="G880" s="15">
        <f>D876</f>
        <v>5000</v>
      </c>
      <c r="H880" s="8" t="s">
        <v>21</v>
      </c>
      <c r="I880" s="8">
        <f>D880</f>
        <v>16</v>
      </c>
      <c r="J880" s="1" t="s">
        <v>354</v>
      </c>
      <c r="K880" s="1"/>
      <c r="L880" s="1" t="s">
        <v>17</v>
      </c>
      <c r="M880" s="15">
        <f>C880</f>
        <v>20000000</v>
      </c>
      <c r="N880" s="1"/>
      <c r="O880" s="1" t="s">
        <v>18</v>
      </c>
      <c r="P880" s="1"/>
      <c r="Q880" s="40">
        <f>ROUND(G880*D880*100/M880,4)</f>
        <v>0.4</v>
      </c>
      <c r="R880" s="8" t="s">
        <v>14</v>
      </c>
      <c r="S880" s="1762"/>
    </row>
    <row r="881" spans="1:19" ht="21.2" customHeight="1">
      <c r="A881" s="1"/>
      <c r="B881" s="1"/>
      <c r="C881" s="19">
        <v>25000000</v>
      </c>
      <c r="D881" s="132">
        <v>16</v>
      </c>
      <c r="E881" s="20" t="s">
        <v>4</v>
      </c>
      <c r="F881" s="1" t="s">
        <v>24</v>
      </c>
      <c r="G881" s="15">
        <f>D876</f>
        <v>5000</v>
      </c>
      <c r="H881" s="8" t="s">
        <v>21</v>
      </c>
      <c r="I881" s="8">
        <f>D881</f>
        <v>16</v>
      </c>
      <c r="J881" s="1" t="s">
        <v>354</v>
      </c>
      <c r="K881" s="1"/>
      <c r="L881" s="1" t="s">
        <v>17</v>
      </c>
      <c r="M881" s="15">
        <f>C881</f>
        <v>25000000</v>
      </c>
      <c r="N881" s="1"/>
      <c r="O881" s="1" t="s">
        <v>18</v>
      </c>
      <c r="P881" s="1"/>
      <c r="Q881" s="40">
        <f>ROUND(G881*D881*100/M881,4)</f>
        <v>0.32</v>
      </c>
      <c r="R881" s="8" t="s">
        <v>14</v>
      </c>
      <c r="S881" s="1762"/>
    </row>
    <row r="882" spans="1:19" ht="21.2" customHeight="1">
      <c r="A882" s="1"/>
      <c r="B882" s="1"/>
      <c r="C882" s="1"/>
      <c r="D882" s="1"/>
      <c r="E882" s="1"/>
      <c r="F882" s="1"/>
      <c r="G882" s="1"/>
      <c r="H882" s="1"/>
      <c r="I882" s="1"/>
      <c r="J882" s="1"/>
      <c r="K882" s="1"/>
      <c r="L882" s="1"/>
      <c r="M882" s="41" t="s">
        <v>66</v>
      </c>
      <c r="N882" s="1"/>
      <c r="O882" s="1" t="s">
        <v>18</v>
      </c>
      <c r="P882" s="1"/>
      <c r="Q882" s="42">
        <f>ROUND((Q878+Q879+Q880+Q881)/4,4)</f>
        <v>0.49249999999999999</v>
      </c>
      <c r="R882" s="1"/>
      <c r="S882" s="1762"/>
    </row>
    <row r="883" spans="1:19" ht="21.2" customHeight="1">
      <c r="A883" s="1"/>
      <c r="B883" s="8" t="s">
        <v>423</v>
      </c>
      <c r="C883" s="49" t="s">
        <v>424</v>
      </c>
      <c r="D883" s="1"/>
      <c r="E883" s="1"/>
      <c r="F883" s="1"/>
      <c r="G883" s="1"/>
      <c r="H883" s="1"/>
      <c r="I883" s="1"/>
      <c r="J883" s="1"/>
      <c r="K883" s="1"/>
      <c r="L883" s="1"/>
      <c r="M883" s="1"/>
      <c r="N883" s="1"/>
      <c r="O883" s="1"/>
      <c r="P883" s="1"/>
      <c r="Q883" s="1"/>
      <c r="R883" s="1"/>
      <c r="S883" s="1762"/>
    </row>
    <row r="884" spans="1:19" ht="21.2" customHeight="1">
      <c r="A884" s="1"/>
      <c r="B884" s="1"/>
      <c r="C884" s="1" t="s">
        <v>425</v>
      </c>
      <c r="D884" s="37">
        <v>6000</v>
      </c>
      <c r="E884" s="1" t="s">
        <v>419</v>
      </c>
      <c r="F884" s="1"/>
      <c r="G884" s="1"/>
      <c r="H884" s="1"/>
      <c r="I884" s="1"/>
      <c r="J884" s="1"/>
      <c r="K884" s="1"/>
      <c r="L884" s="1"/>
      <c r="M884" s="1"/>
      <c r="N884" s="1"/>
      <c r="O884" s="1"/>
      <c r="P884" s="1"/>
      <c r="Q884" s="1"/>
      <c r="R884" s="1"/>
      <c r="S884" s="1762"/>
    </row>
    <row r="885" spans="1:19" ht="21.2" customHeight="1">
      <c r="A885" s="1"/>
      <c r="B885" s="1" t="s">
        <v>14</v>
      </c>
      <c r="C885" s="8" t="s">
        <v>22</v>
      </c>
      <c r="D885" s="8" t="s">
        <v>250</v>
      </c>
      <c r="E885" s="8"/>
      <c r="F885" s="1"/>
      <c r="G885" s="1765" t="s">
        <v>11</v>
      </c>
      <c r="H885" s="1765"/>
      <c r="I885" s="1765"/>
      <c r="J885" s="1765"/>
      <c r="K885" s="1765"/>
      <c r="L885" s="1765"/>
      <c r="M885" s="1765"/>
      <c r="N885" s="1765"/>
      <c r="O885" s="1765"/>
      <c r="P885" s="1765"/>
      <c r="Q885" s="1765"/>
      <c r="R885" s="1765"/>
      <c r="S885" s="1762"/>
    </row>
    <row r="886" spans="1:19" ht="21.2" customHeight="1">
      <c r="A886" s="1"/>
      <c r="B886" s="18" t="s">
        <v>23</v>
      </c>
      <c r="C886" s="19">
        <v>25000001</v>
      </c>
      <c r="D886" s="37">
        <v>16</v>
      </c>
      <c r="E886" s="15" t="s">
        <v>64</v>
      </c>
      <c r="F886" s="1" t="s">
        <v>24</v>
      </c>
      <c r="G886" s="15">
        <f>D884</f>
        <v>6000</v>
      </c>
      <c r="H886" s="8" t="s">
        <v>21</v>
      </c>
      <c r="I886" s="8">
        <f>D886</f>
        <v>16</v>
      </c>
      <c r="J886" s="1" t="s">
        <v>354</v>
      </c>
      <c r="K886" s="1"/>
      <c r="L886" s="1" t="s">
        <v>17</v>
      </c>
      <c r="M886" s="15">
        <f>C886</f>
        <v>25000001</v>
      </c>
      <c r="N886" s="1"/>
      <c r="O886" s="1" t="s">
        <v>18</v>
      </c>
      <c r="P886" s="1"/>
      <c r="Q886" s="40">
        <f>ROUND(G886*D886*100/M886,4)</f>
        <v>0.38400000000000001</v>
      </c>
      <c r="R886" s="8" t="s">
        <v>14</v>
      </c>
      <c r="S886" s="1762"/>
    </row>
    <row r="887" spans="1:19" ht="21.2" customHeight="1">
      <c r="A887" s="1"/>
      <c r="B887" s="1"/>
      <c r="C887" s="19">
        <v>30000000</v>
      </c>
      <c r="D887" s="37">
        <v>17</v>
      </c>
      <c r="E887" s="15" t="s">
        <v>64</v>
      </c>
      <c r="F887" s="1" t="s">
        <v>24</v>
      </c>
      <c r="G887" s="15">
        <f>D884</f>
        <v>6000</v>
      </c>
      <c r="H887" s="8" t="s">
        <v>21</v>
      </c>
      <c r="I887" s="8">
        <f>D887</f>
        <v>17</v>
      </c>
      <c r="J887" s="1" t="s">
        <v>354</v>
      </c>
      <c r="K887" s="1"/>
      <c r="L887" s="1" t="s">
        <v>17</v>
      </c>
      <c r="M887" s="15">
        <f>C887</f>
        <v>30000000</v>
      </c>
      <c r="N887" s="1"/>
      <c r="O887" s="1" t="s">
        <v>18</v>
      </c>
      <c r="P887" s="1"/>
      <c r="Q887" s="40">
        <f>ROUND(G887*D887*100/M887,4)</f>
        <v>0.34</v>
      </c>
      <c r="R887" s="8" t="s">
        <v>14</v>
      </c>
      <c r="S887" s="1762"/>
    </row>
    <row r="888" spans="1:19" ht="21.2" customHeight="1">
      <c r="A888" s="1"/>
      <c r="B888" s="1"/>
      <c r="C888" s="19">
        <v>40000000</v>
      </c>
      <c r="D888" s="37">
        <v>17</v>
      </c>
      <c r="E888" s="15" t="s">
        <v>64</v>
      </c>
      <c r="F888" s="1" t="s">
        <v>24</v>
      </c>
      <c r="G888" s="15">
        <f>D884</f>
        <v>6000</v>
      </c>
      <c r="H888" s="8" t="s">
        <v>21</v>
      </c>
      <c r="I888" s="8">
        <f>D888</f>
        <v>17</v>
      </c>
      <c r="J888" s="1" t="s">
        <v>354</v>
      </c>
      <c r="K888" s="1"/>
      <c r="L888" s="1" t="s">
        <v>17</v>
      </c>
      <c r="M888" s="15">
        <f>C888</f>
        <v>40000000</v>
      </c>
      <c r="N888" s="1"/>
      <c r="O888" s="1" t="s">
        <v>18</v>
      </c>
      <c r="P888" s="1"/>
      <c r="Q888" s="40">
        <f>ROUND(G888*D888*100/M888,4)</f>
        <v>0.255</v>
      </c>
      <c r="R888" s="8" t="s">
        <v>14</v>
      </c>
      <c r="S888" s="1762"/>
    </row>
    <row r="889" spans="1:19" ht="21.2" customHeight="1">
      <c r="A889" s="1"/>
      <c r="B889" s="1"/>
      <c r="C889" s="19">
        <v>50000000</v>
      </c>
      <c r="D889" s="37">
        <v>18</v>
      </c>
      <c r="E889" s="15" t="s">
        <v>64</v>
      </c>
      <c r="F889" s="1" t="s">
        <v>24</v>
      </c>
      <c r="G889" s="15">
        <f>D884</f>
        <v>6000</v>
      </c>
      <c r="H889" s="8" t="s">
        <v>21</v>
      </c>
      <c r="I889" s="8">
        <f>D889</f>
        <v>18</v>
      </c>
      <c r="J889" s="1" t="s">
        <v>354</v>
      </c>
      <c r="K889" s="1"/>
      <c r="L889" s="1" t="s">
        <v>17</v>
      </c>
      <c r="M889" s="15">
        <f>C889</f>
        <v>50000000</v>
      </c>
      <c r="N889" s="1"/>
      <c r="O889" s="1" t="s">
        <v>18</v>
      </c>
      <c r="P889" s="1"/>
      <c r="Q889" s="40">
        <f>ROUND(G889*D889*100/M889,4)</f>
        <v>0.216</v>
      </c>
      <c r="R889" s="8" t="s">
        <v>14</v>
      </c>
      <c r="S889" s="1762"/>
    </row>
    <row r="890" spans="1:19" ht="21.2" customHeight="1">
      <c r="A890" s="1"/>
      <c r="B890" s="1"/>
      <c r="C890" s="1"/>
      <c r="D890" s="1"/>
      <c r="E890" s="1"/>
      <c r="F890" s="1"/>
      <c r="G890" s="1"/>
      <c r="H890" s="1"/>
      <c r="I890" s="1"/>
      <c r="J890" s="1"/>
      <c r="K890" s="1"/>
      <c r="L890" s="1"/>
      <c r="M890" s="41" t="s">
        <v>66</v>
      </c>
      <c r="N890" s="1"/>
      <c r="O890" s="1" t="s">
        <v>18</v>
      </c>
      <c r="P890" s="1"/>
      <c r="Q890" s="42">
        <f>ROUND((Q886+Q887+Q888+Q889)/4,4)</f>
        <v>0.29880000000000001</v>
      </c>
      <c r="R890" s="1"/>
      <c r="S890" s="1762"/>
    </row>
    <row r="891" spans="1:19" ht="21.2" customHeight="1">
      <c r="A891" s="1766" t="s">
        <v>426</v>
      </c>
      <c r="B891" s="1766"/>
      <c r="C891" s="1766"/>
      <c r="D891" s="1766"/>
      <c r="E891" s="1766"/>
      <c r="F891" s="1766"/>
      <c r="G891" s="1766"/>
      <c r="H891" s="1766"/>
      <c r="I891" s="1766"/>
      <c r="J891" s="1766"/>
      <c r="K891" s="1766"/>
      <c r="L891" s="1766"/>
      <c r="M891" s="1766"/>
      <c r="N891" s="1766"/>
      <c r="O891" s="1766"/>
      <c r="P891" s="1766"/>
      <c r="Q891" s="1766"/>
      <c r="R891" s="1766"/>
      <c r="S891" s="1762"/>
    </row>
    <row r="892" spans="1:19" ht="21.2" customHeight="1">
      <c r="A892" s="1"/>
      <c r="B892" s="1"/>
      <c r="C892" s="1"/>
      <c r="D892" s="1"/>
      <c r="E892" s="1"/>
      <c r="F892" s="1"/>
      <c r="G892" s="1"/>
      <c r="H892" s="1"/>
      <c r="I892" s="1"/>
      <c r="J892" s="1"/>
      <c r="K892" s="1"/>
      <c r="L892" s="1"/>
      <c r="M892" s="1"/>
      <c r="N892" s="17"/>
      <c r="O892" s="17"/>
      <c r="P892" s="17"/>
      <c r="Q892" s="17"/>
      <c r="R892" s="17"/>
      <c r="S892" s="1761" t="s">
        <v>427</v>
      </c>
    </row>
    <row r="893" spans="1:19" ht="21.2" customHeight="1">
      <c r="A893" s="1"/>
      <c r="B893" s="8" t="s">
        <v>428</v>
      </c>
      <c r="C893" s="49" t="s">
        <v>429</v>
      </c>
      <c r="D893" s="1"/>
      <c r="E893" s="1"/>
      <c r="F893" s="1"/>
      <c r="G893" s="1"/>
      <c r="H893" s="1"/>
      <c r="I893" s="1"/>
      <c r="J893" s="1"/>
      <c r="K893" s="1"/>
      <c r="L893" s="1"/>
      <c r="M893" s="1"/>
      <c r="N893" s="1"/>
      <c r="O893" s="1"/>
      <c r="P893" s="1"/>
      <c r="Q893" s="1"/>
      <c r="R893" s="1"/>
      <c r="S893" s="1762"/>
    </row>
    <row r="894" spans="1:19" ht="21.2" customHeight="1">
      <c r="A894" s="1"/>
      <c r="B894" s="1"/>
      <c r="C894" s="1" t="s">
        <v>422</v>
      </c>
      <c r="D894" s="37">
        <v>10000</v>
      </c>
      <c r="E894" s="1" t="s">
        <v>419</v>
      </c>
      <c r="F894" s="1"/>
      <c r="G894" s="1"/>
      <c r="H894" s="1"/>
      <c r="I894" s="1"/>
      <c r="J894" s="1"/>
      <c r="K894" s="1"/>
      <c r="L894" s="1"/>
      <c r="M894" s="1"/>
      <c r="N894" s="1"/>
      <c r="O894" s="1"/>
      <c r="P894" s="1"/>
      <c r="Q894" s="1"/>
      <c r="R894" s="1"/>
      <c r="S894" s="1762"/>
    </row>
    <row r="895" spans="1:19" ht="21.2" customHeight="1">
      <c r="A895" s="1"/>
      <c r="B895" s="1" t="s">
        <v>14</v>
      </c>
      <c r="C895" s="8" t="s">
        <v>22</v>
      </c>
      <c r="D895" s="8" t="s">
        <v>250</v>
      </c>
      <c r="E895" s="8"/>
      <c r="F895" s="1"/>
      <c r="G895" s="1765" t="s">
        <v>11</v>
      </c>
      <c r="H895" s="1765"/>
      <c r="I895" s="1765"/>
      <c r="J895" s="1765"/>
      <c r="K895" s="1765"/>
      <c r="L895" s="1765"/>
      <c r="M895" s="1765"/>
      <c r="N895" s="1765"/>
      <c r="O895" s="1765"/>
      <c r="P895" s="1765"/>
      <c r="Q895" s="1765"/>
      <c r="R895" s="1765"/>
      <c r="S895" s="1762"/>
    </row>
    <row r="896" spans="1:19" ht="21.2" customHeight="1">
      <c r="A896" s="1"/>
      <c r="B896" s="18" t="s">
        <v>23</v>
      </c>
      <c r="C896" s="19">
        <v>50000001</v>
      </c>
      <c r="D896" s="37">
        <v>18</v>
      </c>
      <c r="E896" s="15" t="s">
        <v>64</v>
      </c>
      <c r="F896" s="1" t="s">
        <v>24</v>
      </c>
      <c r="G896" s="15">
        <f>D894</f>
        <v>10000</v>
      </c>
      <c r="H896" s="8" t="s">
        <v>21</v>
      </c>
      <c r="I896" s="8">
        <f t="shared" ref="I896:I901" si="28">D896</f>
        <v>18</v>
      </c>
      <c r="J896" s="1" t="s">
        <v>354</v>
      </c>
      <c r="K896" s="1"/>
      <c r="L896" s="1" t="s">
        <v>17</v>
      </c>
      <c r="M896" s="15">
        <f t="shared" ref="M896:M901" si="29">C896</f>
        <v>50000001</v>
      </c>
      <c r="N896" s="1"/>
      <c r="O896" s="1" t="s">
        <v>18</v>
      </c>
      <c r="P896" s="1"/>
      <c r="Q896" s="40">
        <f t="shared" ref="Q896:Q901" si="30">ROUND(G896*D896*100/M896,4)</f>
        <v>0.36</v>
      </c>
      <c r="R896" s="8" t="s">
        <v>14</v>
      </c>
      <c r="S896" s="1762"/>
    </row>
    <row r="897" spans="1:19" ht="21.2" customHeight="1">
      <c r="A897" s="1"/>
      <c r="B897" s="1"/>
      <c r="C897" s="19">
        <v>60000000</v>
      </c>
      <c r="D897" s="37">
        <v>18</v>
      </c>
      <c r="E897" s="15" t="s">
        <v>64</v>
      </c>
      <c r="F897" s="1" t="s">
        <v>24</v>
      </c>
      <c r="G897" s="15">
        <f>D894</f>
        <v>10000</v>
      </c>
      <c r="H897" s="8" t="s">
        <v>21</v>
      </c>
      <c r="I897" s="8">
        <f t="shared" si="28"/>
        <v>18</v>
      </c>
      <c r="J897" s="1" t="s">
        <v>354</v>
      </c>
      <c r="K897" s="1"/>
      <c r="L897" s="1" t="s">
        <v>17</v>
      </c>
      <c r="M897" s="15">
        <f t="shared" si="29"/>
        <v>60000000</v>
      </c>
      <c r="N897" s="1"/>
      <c r="O897" s="1" t="s">
        <v>18</v>
      </c>
      <c r="P897" s="1"/>
      <c r="Q897" s="40">
        <f t="shared" si="30"/>
        <v>0.3</v>
      </c>
      <c r="R897" s="8" t="s">
        <v>14</v>
      </c>
      <c r="S897" s="1762"/>
    </row>
    <row r="898" spans="1:19" ht="21.2" customHeight="1">
      <c r="A898" s="1"/>
      <c r="B898" s="1"/>
      <c r="C898" s="19">
        <v>70000000</v>
      </c>
      <c r="D898" s="37">
        <v>20</v>
      </c>
      <c r="E898" s="15" t="s">
        <v>64</v>
      </c>
      <c r="F898" s="1" t="s">
        <v>24</v>
      </c>
      <c r="G898" s="15">
        <f>D894</f>
        <v>10000</v>
      </c>
      <c r="H898" s="8" t="s">
        <v>21</v>
      </c>
      <c r="I898" s="8">
        <f t="shared" si="28"/>
        <v>20</v>
      </c>
      <c r="J898" s="1" t="s">
        <v>354</v>
      </c>
      <c r="K898" s="1"/>
      <c r="L898" s="1" t="s">
        <v>17</v>
      </c>
      <c r="M898" s="15">
        <f t="shared" si="29"/>
        <v>70000000</v>
      </c>
      <c r="N898" s="1"/>
      <c r="O898" s="1" t="s">
        <v>18</v>
      </c>
      <c r="P898" s="1"/>
      <c r="Q898" s="40">
        <f t="shared" si="30"/>
        <v>0.28570000000000001</v>
      </c>
      <c r="R898" s="8" t="s">
        <v>14</v>
      </c>
      <c r="S898" s="1762"/>
    </row>
    <row r="899" spans="1:19" ht="21.2" customHeight="1">
      <c r="A899" s="1"/>
      <c r="B899" s="1"/>
      <c r="C899" s="19">
        <v>80000000</v>
      </c>
      <c r="D899" s="37">
        <v>20</v>
      </c>
      <c r="E899" s="15" t="s">
        <v>64</v>
      </c>
      <c r="F899" s="1" t="s">
        <v>24</v>
      </c>
      <c r="G899" s="15">
        <f>D894</f>
        <v>10000</v>
      </c>
      <c r="H899" s="8" t="s">
        <v>21</v>
      </c>
      <c r="I899" s="8">
        <f t="shared" si="28"/>
        <v>20</v>
      </c>
      <c r="J899" s="1" t="s">
        <v>354</v>
      </c>
      <c r="K899" s="1"/>
      <c r="L899" s="1" t="s">
        <v>17</v>
      </c>
      <c r="M899" s="15">
        <f t="shared" si="29"/>
        <v>80000000</v>
      </c>
      <c r="N899" s="1"/>
      <c r="O899" s="1" t="s">
        <v>18</v>
      </c>
      <c r="P899" s="1"/>
      <c r="Q899" s="40">
        <f t="shared" si="30"/>
        <v>0.25</v>
      </c>
      <c r="R899" s="8" t="s">
        <v>14</v>
      </c>
      <c r="S899" s="1762"/>
    </row>
    <row r="900" spans="1:19" ht="21.2" customHeight="1">
      <c r="A900" s="1"/>
      <c r="B900" s="1"/>
      <c r="C900" s="19">
        <v>90000000</v>
      </c>
      <c r="D900" s="37">
        <v>20</v>
      </c>
      <c r="E900" s="15" t="s">
        <v>64</v>
      </c>
      <c r="F900" s="1" t="s">
        <v>24</v>
      </c>
      <c r="G900" s="15">
        <f>D894</f>
        <v>10000</v>
      </c>
      <c r="H900" s="8" t="s">
        <v>21</v>
      </c>
      <c r="I900" s="8">
        <f t="shared" si="28"/>
        <v>20</v>
      </c>
      <c r="J900" s="1" t="s">
        <v>354</v>
      </c>
      <c r="K900" s="1"/>
      <c r="L900" s="1" t="s">
        <v>17</v>
      </c>
      <c r="M900" s="15">
        <f t="shared" si="29"/>
        <v>90000000</v>
      </c>
      <c r="N900" s="1"/>
      <c r="O900" s="1" t="s">
        <v>18</v>
      </c>
      <c r="P900" s="1"/>
      <c r="Q900" s="40">
        <f t="shared" si="30"/>
        <v>0.22220000000000001</v>
      </c>
      <c r="R900" s="8" t="s">
        <v>14</v>
      </c>
      <c r="S900" s="1762"/>
    </row>
    <row r="901" spans="1:19" ht="21.2" customHeight="1">
      <c r="A901" s="1"/>
      <c r="B901" s="1"/>
      <c r="C901" s="19">
        <v>100000000</v>
      </c>
      <c r="D901" s="37">
        <v>20</v>
      </c>
      <c r="E901" s="15" t="s">
        <v>64</v>
      </c>
      <c r="F901" s="1" t="s">
        <v>24</v>
      </c>
      <c r="G901" s="15">
        <f>D894</f>
        <v>10000</v>
      </c>
      <c r="H901" s="8" t="s">
        <v>21</v>
      </c>
      <c r="I901" s="8">
        <f t="shared" si="28"/>
        <v>20</v>
      </c>
      <c r="J901" s="1" t="s">
        <v>354</v>
      </c>
      <c r="K901" s="1"/>
      <c r="L901" s="1" t="s">
        <v>17</v>
      </c>
      <c r="M901" s="15">
        <f t="shared" si="29"/>
        <v>100000000</v>
      </c>
      <c r="N901" s="1"/>
      <c r="O901" s="1" t="s">
        <v>18</v>
      </c>
      <c r="P901" s="1"/>
      <c r="Q901" s="40">
        <f t="shared" si="30"/>
        <v>0.2</v>
      </c>
      <c r="R901" s="8" t="s">
        <v>14</v>
      </c>
      <c r="S901" s="1762"/>
    </row>
    <row r="902" spans="1:19" ht="21.2" customHeight="1">
      <c r="A902" s="1"/>
      <c r="B902" s="8" t="s">
        <v>430</v>
      </c>
      <c r="C902" s="49" t="s">
        <v>431</v>
      </c>
      <c r="D902" s="1"/>
      <c r="E902" s="1"/>
      <c r="F902" s="1"/>
      <c r="G902" s="1"/>
      <c r="H902" s="1"/>
      <c r="I902" s="1"/>
      <c r="J902" s="1"/>
      <c r="K902" s="1"/>
      <c r="L902" s="1"/>
      <c r="M902" s="41" t="s">
        <v>66</v>
      </c>
      <c r="N902" s="1"/>
      <c r="O902" s="1" t="s">
        <v>18</v>
      </c>
      <c r="P902" s="1"/>
      <c r="Q902" s="42">
        <f>ROUND((Q896+Q897+Q898+Q899+Q900+Q901)/6,4)</f>
        <v>0.2697</v>
      </c>
      <c r="R902" s="1"/>
      <c r="S902" s="1762"/>
    </row>
    <row r="903" spans="1:19" ht="21.2" customHeight="1">
      <c r="A903" s="1"/>
      <c r="B903" s="1"/>
      <c r="C903" s="1" t="s">
        <v>422</v>
      </c>
      <c r="D903" s="37">
        <v>20000</v>
      </c>
      <c r="E903" s="1" t="s">
        <v>419</v>
      </c>
      <c r="F903" s="1"/>
      <c r="G903" s="1"/>
      <c r="H903" s="1"/>
      <c r="I903" s="1"/>
      <c r="J903" s="1"/>
      <c r="K903" s="1"/>
      <c r="L903" s="1"/>
      <c r="M903" s="1"/>
      <c r="N903" s="1"/>
      <c r="O903" s="1"/>
      <c r="P903" s="1"/>
      <c r="Q903" s="1"/>
      <c r="R903" s="1"/>
      <c r="S903" s="1762"/>
    </row>
    <row r="904" spans="1:19" ht="21.2" customHeight="1">
      <c r="A904" s="1"/>
      <c r="B904" s="1" t="s">
        <v>14</v>
      </c>
      <c r="C904" s="8" t="s">
        <v>22</v>
      </c>
      <c r="D904" s="8" t="s">
        <v>250</v>
      </c>
      <c r="E904" s="8"/>
      <c r="F904" s="1"/>
      <c r="G904" s="1765" t="s">
        <v>11</v>
      </c>
      <c r="H904" s="1765"/>
      <c r="I904" s="1765"/>
      <c r="J904" s="1765"/>
      <c r="K904" s="1765"/>
      <c r="L904" s="1765"/>
      <c r="M904" s="1765"/>
      <c r="N904" s="1765"/>
      <c r="O904" s="1765"/>
      <c r="P904" s="1765"/>
      <c r="Q904" s="1765"/>
      <c r="R904" s="1765"/>
      <c r="S904" s="1762"/>
    </row>
    <row r="905" spans="1:19" ht="21.2" customHeight="1">
      <c r="A905" s="1"/>
      <c r="B905" s="18" t="s">
        <v>23</v>
      </c>
      <c r="C905" s="19">
        <v>100000001</v>
      </c>
      <c r="D905" s="132">
        <v>20</v>
      </c>
      <c r="E905" s="15" t="s">
        <v>64</v>
      </c>
      <c r="F905" s="1" t="s">
        <v>24</v>
      </c>
      <c r="G905" s="15">
        <f>D903</f>
        <v>20000</v>
      </c>
      <c r="H905" s="8" t="s">
        <v>21</v>
      </c>
      <c r="I905" s="8">
        <f>D905</f>
        <v>20</v>
      </c>
      <c r="J905" s="1" t="s">
        <v>354</v>
      </c>
      <c r="K905" s="1"/>
      <c r="L905" s="1" t="s">
        <v>17</v>
      </c>
      <c r="M905" s="15">
        <f>C905</f>
        <v>100000001</v>
      </c>
      <c r="N905" s="1"/>
      <c r="O905" s="1" t="s">
        <v>18</v>
      </c>
      <c r="P905" s="1"/>
      <c r="Q905" s="40">
        <f>ROUND(G905*D905*100/M905,4)</f>
        <v>0.4</v>
      </c>
      <c r="R905" s="8" t="s">
        <v>14</v>
      </c>
      <c r="S905" s="1762"/>
    </row>
    <row r="906" spans="1:19" ht="21.2" customHeight="1">
      <c r="A906" s="1"/>
      <c r="B906" s="1"/>
      <c r="C906" s="19">
        <v>150000000</v>
      </c>
      <c r="D906" s="132">
        <v>22</v>
      </c>
      <c r="E906" s="15" t="s">
        <v>64</v>
      </c>
      <c r="F906" s="1" t="s">
        <v>24</v>
      </c>
      <c r="G906" s="15">
        <f>D903</f>
        <v>20000</v>
      </c>
      <c r="H906" s="8" t="s">
        <v>21</v>
      </c>
      <c r="I906" s="8">
        <f>D906</f>
        <v>22</v>
      </c>
      <c r="J906" s="1" t="s">
        <v>354</v>
      </c>
      <c r="K906" s="1"/>
      <c r="L906" s="1" t="s">
        <v>17</v>
      </c>
      <c r="M906" s="15">
        <f>C906</f>
        <v>150000000</v>
      </c>
      <c r="N906" s="1"/>
      <c r="O906" s="1" t="s">
        <v>18</v>
      </c>
      <c r="P906" s="1"/>
      <c r="Q906" s="40">
        <f>ROUND(G906*D906*100/M906,4)</f>
        <v>0.29330000000000001</v>
      </c>
      <c r="R906" s="8" t="s">
        <v>14</v>
      </c>
      <c r="S906" s="1762"/>
    </row>
    <row r="907" spans="1:19" ht="21.2" customHeight="1">
      <c r="A907" s="1"/>
      <c r="B907" s="1"/>
      <c r="C907" s="19">
        <v>200000000</v>
      </c>
      <c r="D907" s="132">
        <v>24</v>
      </c>
      <c r="E907" s="15" t="s">
        <v>64</v>
      </c>
      <c r="F907" s="1" t="s">
        <v>24</v>
      </c>
      <c r="G907" s="15">
        <f>D903</f>
        <v>20000</v>
      </c>
      <c r="H907" s="8" t="s">
        <v>21</v>
      </c>
      <c r="I907" s="8">
        <f>D907</f>
        <v>24</v>
      </c>
      <c r="J907" s="1" t="s">
        <v>354</v>
      </c>
      <c r="K907" s="1"/>
      <c r="L907" s="1" t="s">
        <v>17</v>
      </c>
      <c r="M907" s="15">
        <f>C907</f>
        <v>200000000</v>
      </c>
      <c r="N907" s="1"/>
      <c r="O907" s="1" t="s">
        <v>18</v>
      </c>
      <c r="P907" s="1"/>
      <c r="Q907" s="40">
        <f>ROUND(G907*D907*100/M907,4)</f>
        <v>0.24</v>
      </c>
      <c r="R907" s="8" t="s">
        <v>14</v>
      </c>
      <c r="S907" s="1762"/>
    </row>
    <row r="908" spans="1:19" ht="21.2" customHeight="1">
      <c r="A908" s="1"/>
      <c r="B908" s="1"/>
      <c r="C908" s="19">
        <v>250000000</v>
      </c>
      <c r="D908" s="132">
        <v>28</v>
      </c>
      <c r="E908" s="15" t="s">
        <v>64</v>
      </c>
      <c r="F908" s="1" t="s">
        <v>24</v>
      </c>
      <c r="G908" s="15">
        <f>D903</f>
        <v>20000</v>
      </c>
      <c r="H908" s="8" t="s">
        <v>21</v>
      </c>
      <c r="I908" s="8">
        <f>D908</f>
        <v>28</v>
      </c>
      <c r="J908" s="1" t="s">
        <v>354</v>
      </c>
      <c r="K908" s="1"/>
      <c r="L908" s="1" t="s">
        <v>17</v>
      </c>
      <c r="M908" s="15">
        <f>C908</f>
        <v>250000000</v>
      </c>
      <c r="N908" s="1"/>
      <c r="O908" s="1" t="s">
        <v>18</v>
      </c>
      <c r="P908" s="1"/>
      <c r="Q908" s="40">
        <f>ROUND(G908*D908*100/M908,4)</f>
        <v>0.224</v>
      </c>
      <c r="R908" s="8" t="s">
        <v>14</v>
      </c>
      <c r="S908" s="1762"/>
    </row>
    <row r="909" spans="1:19" ht="21.2" customHeight="1">
      <c r="A909" s="1"/>
      <c r="B909" s="18" t="s">
        <v>14</v>
      </c>
      <c r="C909" s="19">
        <v>300000000</v>
      </c>
      <c r="D909" s="132">
        <v>30</v>
      </c>
      <c r="E909" s="15" t="s">
        <v>64</v>
      </c>
      <c r="F909" s="1" t="s">
        <v>24</v>
      </c>
      <c r="G909" s="15">
        <f>D903</f>
        <v>20000</v>
      </c>
      <c r="H909" s="8" t="s">
        <v>21</v>
      </c>
      <c r="I909" s="8">
        <f>D909</f>
        <v>30</v>
      </c>
      <c r="J909" s="1" t="s">
        <v>354</v>
      </c>
      <c r="K909" s="1"/>
      <c r="L909" s="1" t="s">
        <v>17</v>
      </c>
      <c r="M909" s="15">
        <f>C909</f>
        <v>300000000</v>
      </c>
      <c r="N909" s="1"/>
      <c r="O909" s="1" t="s">
        <v>18</v>
      </c>
      <c r="P909" s="1"/>
      <c r="Q909" s="40">
        <f>ROUND(G909*D909*100/M909,4)</f>
        <v>0.2</v>
      </c>
      <c r="R909" s="8" t="s">
        <v>14</v>
      </c>
      <c r="S909" s="1762"/>
    </row>
    <row r="910" spans="1:19" ht="21.2" customHeight="1">
      <c r="A910" s="1"/>
      <c r="B910" s="8" t="s">
        <v>432</v>
      </c>
      <c r="C910" s="49" t="s">
        <v>433</v>
      </c>
      <c r="D910" s="1"/>
      <c r="E910" s="1"/>
      <c r="F910" s="1"/>
      <c r="G910" s="1"/>
      <c r="H910" s="1"/>
      <c r="I910" s="1"/>
      <c r="J910" s="1"/>
      <c r="K910" s="1"/>
      <c r="L910" s="1"/>
      <c r="M910" s="41" t="s">
        <v>66</v>
      </c>
      <c r="N910" s="1"/>
      <c r="O910" s="1" t="s">
        <v>18</v>
      </c>
      <c r="P910" s="1"/>
      <c r="Q910" s="42">
        <f>ROUND((Q905+Q906+Q907+Q908+Q909)/5,4)</f>
        <v>0.27150000000000002</v>
      </c>
      <c r="R910" s="1"/>
      <c r="S910" s="1762"/>
    </row>
    <row r="911" spans="1:19" ht="21.2" customHeight="1">
      <c r="A911" s="1"/>
      <c r="B911" s="1"/>
      <c r="C911" s="1" t="s">
        <v>422</v>
      </c>
      <c r="D911" s="37">
        <v>25000</v>
      </c>
      <c r="E911" s="1" t="s">
        <v>419</v>
      </c>
      <c r="F911" s="1"/>
      <c r="G911" s="1"/>
      <c r="H911" s="1"/>
      <c r="I911" s="1"/>
      <c r="J911" s="1"/>
      <c r="K911" s="1"/>
      <c r="L911" s="1"/>
      <c r="M911" s="1"/>
      <c r="N911" s="1"/>
      <c r="O911" s="1"/>
      <c r="P911" s="1"/>
      <c r="Q911" s="1"/>
      <c r="R911" s="1"/>
      <c r="S911" s="1762"/>
    </row>
    <row r="912" spans="1:19" ht="21.2" customHeight="1">
      <c r="A912" s="1"/>
      <c r="B912" s="1" t="s">
        <v>14</v>
      </c>
      <c r="C912" s="8" t="s">
        <v>22</v>
      </c>
      <c r="D912" s="8" t="s">
        <v>250</v>
      </c>
      <c r="E912" s="8"/>
      <c r="F912" s="1"/>
      <c r="G912" s="1765" t="s">
        <v>11</v>
      </c>
      <c r="H912" s="1765"/>
      <c r="I912" s="1765"/>
      <c r="J912" s="1765"/>
      <c r="K912" s="1765"/>
      <c r="L912" s="1765"/>
      <c r="M912" s="1765"/>
      <c r="N912" s="1765"/>
      <c r="O912" s="1765"/>
      <c r="P912" s="1765"/>
      <c r="Q912" s="1765"/>
      <c r="R912" s="1765"/>
      <c r="S912" s="1762"/>
    </row>
    <row r="913" spans="1:19" ht="21.2" customHeight="1">
      <c r="A913" s="1"/>
      <c r="B913" s="18" t="s">
        <v>23</v>
      </c>
      <c r="C913" s="19">
        <v>300000001</v>
      </c>
      <c r="D913" s="37">
        <v>30</v>
      </c>
      <c r="E913" s="15" t="s">
        <v>64</v>
      </c>
      <c r="F913" s="1" t="s">
        <v>24</v>
      </c>
      <c r="G913" s="15">
        <f>D911</f>
        <v>25000</v>
      </c>
      <c r="H913" s="8" t="s">
        <v>21</v>
      </c>
      <c r="I913" s="8">
        <f>D913</f>
        <v>30</v>
      </c>
      <c r="J913" s="1" t="s">
        <v>354</v>
      </c>
      <c r="K913" s="1"/>
      <c r="L913" s="1" t="s">
        <v>17</v>
      </c>
      <c r="M913" s="15">
        <f>C913</f>
        <v>300000001</v>
      </c>
      <c r="N913" s="1"/>
      <c r="O913" s="1" t="s">
        <v>18</v>
      </c>
      <c r="P913" s="1"/>
      <c r="Q913" s="40">
        <f>ROUND(G913*D913*100/M913,4)</f>
        <v>0.25</v>
      </c>
      <c r="R913" s="8" t="s">
        <v>14</v>
      </c>
      <c r="S913" s="1762"/>
    </row>
    <row r="914" spans="1:19" ht="21.2" customHeight="1">
      <c r="A914" s="1"/>
      <c r="B914" s="1"/>
      <c r="C914" s="19">
        <v>350000000</v>
      </c>
      <c r="D914" s="37">
        <v>32</v>
      </c>
      <c r="E914" s="15" t="s">
        <v>64</v>
      </c>
      <c r="F914" s="1" t="s">
        <v>24</v>
      </c>
      <c r="G914" s="15">
        <f>D911</f>
        <v>25000</v>
      </c>
      <c r="H914" s="8" t="s">
        <v>21</v>
      </c>
      <c r="I914" s="8">
        <f>D914</f>
        <v>32</v>
      </c>
      <c r="J914" s="1" t="s">
        <v>354</v>
      </c>
      <c r="K914" s="1"/>
      <c r="L914" s="1" t="s">
        <v>17</v>
      </c>
      <c r="M914" s="15">
        <f>C914</f>
        <v>350000000</v>
      </c>
      <c r="N914" s="1"/>
      <c r="O914" s="1" t="s">
        <v>18</v>
      </c>
      <c r="P914" s="1"/>
      <c r="Q914" s="40">
        <f>ROUND(G914*D914*100/M914,4)</f>
        <v>0.2286</v>
      </c>
      <c r="R914" s="8" t="s">
        <v>14</v>
      </c>
      <c r="S914" s="1762"/>
    </row>
    <row r="915" spans="1:19" ht="21.2" customHeight="1">
      <c r="A915" s="1"/>
      <c r="B915" s="1"/>
      <c r="C915" s="19">
        <v>400000000</v>
      </c>
      <c r="D915" s="37">
        <v>36</v>
      </c>
      <c r="E915" s="15" t="s">
        <v>64</v>
      </c>
      <c r="F915" s="1" t="s">
        <v>24</v>
      </c>
      <c r="G915" s="15">
        <f>D911</f>
        <v>25000</v>
      </c>
      <c r="H915" s="8" t="s">
        <v>21</v>
      </c>
      <c r="I915" s="8">
        <f>D915</f>
        <v>36</v>
      </c>
      <c r="J915" s="1" t="s">
        <v>354</v>
      </c>
      <c r="K915" s="1"/>
      <c r="L915" s="1" t="s">
        <v>17</v>
      </c>
      <c r="M915" s="15">
        <f>C915</f>
        <v>400000000</v>
      </c>
      <c r="N915" s="1"/>
      <c r="O915" s="1" t="s">
        <v>18</v>
      </c>
      <c r="P915" s="1"/>
      <c r="Q915" s="40">
        <f>ROUND(G915*D915*100/M915,4)</f>
        <v>0.22500000000000001</v>
      </c>
      <c r="R915" s="8" t="s">
        <v>14</v>
      </c>
      <c r="S915" s="1762"/>
    </row>
    <row r="916" spans="1:19" ht="21.2" customHeight="1">
      <c r="A916" s="1"/>
      <c r="B916" s="1"/>
      <c r="C916" s="19">
        <v>500000000</v>
      </c>
      <c r="D916" s="37">
        <v>36</v>
      </c>
      <c r="E916" s="15" t="s">
        <v>64</v>
      </c>
      <c r="F916" s="1" t="s">
        <v>24</v>
      </c>
      <c r="G916" s="15">
        <f>D911</f>
        <v>25000</v>
      </c>
      <c r="H916" s="8" t="s">
        <v>21</v>
      </c>
      <c r="I916" s="8">
        <f>D916</f>
        <v>36</v>
      </c>
      <c r="J916" s="1" t="s">
        <v>354</v>
      </c>
      <c r="K916" s="1"/>
      <c r="L916" s="1" t="s">
        <v>17</v>
      </c>
      <c r="M916" s="15">
        <f>C916</f>
        <v>500000000</v>
      </c>
      <c r="N916" s="1"/>
      <c r="O916" s="1" t="s">
        <v>18</v>
      </c>
      <c r="P916" s="1"/>
      <c r="Q916" s="40">
        <f>ROUND(G916*D916*100/M916,4)</f>
        <v>0.18</v>
      </c>
      <c r="R916" s="8" t="s">
        <v>14</v>
      </c>
      <c r="S916" s="1762"/>
    </row>
    <row r="917" spans="1:19" ht="21.2" customHeight="1">
      <c r="A917" s="1"/>
      <c r="B917" s="1"/>
      <c r="C917" s="1"/>
      <c r="D917" s="1"/>
      <c r="E917" s="1"/>
      <c r="F917" s="1"/>
      <c r="G917" s="1"/>
      <c r="H917" s="1"/>
      <c r="I917" s="1"/>
      <c r="J917" s="1"/>
      <c r="K917" s="1"/>
      <c r="L917" s="1"/>
      <c r="M917" s="41" t="s">
        <v>66</v>
      </c>
      <c r="N917" s="1"/>
      <c r="O917" s="1" t="s">
        <v>18</v>
      </c>
      <c r="P917" s="1"/>
      <c r="Q917" s="42">
        <f>ROUND((Q913+Q914+Q915+Q916)/4,4)</f>
        <v>0.22090000000000001</v>
      </c>
      <c r="R917" s="1"/>
      <c r="S917" s="1762"/>
    </row>
    <row r="918" spans="1:19" ht="21.2" customHeight="1">
      <c r="A918" s="1766" t="s">
        <v>434</v>
      </c>
      <c r="B918" s="1766"/>
      <c r="C918" s="1766"/>
      <c r="D918" s="1766"/>
      <c r="E918" s="1766"/>
      <c r="F918" s="1766"/>
      <c r="G918" s="1766"/>
      <c r="H918" s="1766"/>
      <c r="I918" s="1766"/>
      <c r="J918" s="1766"/>
      <c r="K918" s="1766"/>
      <c r="L918" s="1766"/>
      <c r="M918" s="1766"/>
      <c r="N918" s="1766"/>
      <c r="O918" s="1766"/>
      <c r="P918" s="1766"/>
      <c r="Q918" s="1766"/>
      <c r="R918" s="1766"/>
      <c r="S918" s="1762"/>
    </row>
    <row r="919" spans="1:19" ht="21.2" customHeight="1">
      <c r="A919" s="1"/>
      <c r="B919" s="8" t="s">
        <v>435</v>
      </c>
      <c r="C919" s="49" t="s">
        <v>436</v>
      </c>
      <c r="D919" s="1"/>
      <c r="E919" s="1"/>
      <c r="F919" s="1"/>
      <c r="G919" s="1"/>
      <c r="H919" s="1"/>
      <c r="I919" s="1"/>
      <c r="J919" s="1"/>
      <c r="K919" s="1"/>
      <c r="L919" s="1"/>
      <c r="M919" s="1"/>
      <c r="N919" s="1"/>
      <c r="O919" s="1"/>
      <c r="P919" s="1"/>
      <c r="Q919" s="1"/>
      <c r="R919" s="1"/>
      <c r="S919" s="1761" t="s">
        <v>437</v>
      </c>
    </row>
    <row r="920" spans="1:19" ht="21.2" customHeight="1">
      <c r="A920" s="1"/>
      <c r="B920" s="1"/>
      <c r="C920" s="1" t="s">
        <v>422</v>
      </c>
      <c r="D920" s="37">
        <v>30000</v>
      </c>
      <c r="E920" s="1" t="s">
        <v>419</v>
      </c>
      <c r="F920" s="1"/>
      <c r="G920" s="1"/>
      <c r="H920" s="1"/>
      <c r="I920" s="1"/>
      <c r="J920" s="1"/>
      <c r="K920" s="1"/>
      <c r="L920" s="1"/>
      <c r="M920" s="1"/>
      <c r="N920" s="1"/>
      <c r="O920" s="1"/>
      <c r="P920" s="1"/>
      <c r="Q920" s="1"/>
      <c r="R920" s="1"/>
      <c r="S920" s="1762"/>
    </row>
    <row r="921" spans="1:19" ht="21.2" customHeight="1">
      <c r="A921" s="1"/>
      <c r="B921" s="1" t="s">
        <v>14</v>
      </c>
      <c r="C921" s="8" t="s">
        <v>22</v>
      </c>
      <c r="D921" s="8" t="s">
        <v>250</v>
      </c>
      <c r="E921" s="8"/>
      <c r="F921" s="1"/>
      <c r="G921" s="17" t="s">
        <v>11</v>
      </c>
      <c r="H921" s="17"/>
      <c r="I921" s="17"/>
      <c r="J921" s="17"/>
      <c r="K921" s="17"/>
      <c r="L921" s="17"/>
      <c r="M921" s="17"/>
      <c r="N921" s="17"/>
      <c r="O921" s="17"/>
      <c r="P921" s="17"/>
      <c r="Q921" s="17"/>
      <c r="R921" s="17"/>
      <c r="S921" s="1762"/>
    </row>
    <row r="922" spans="1:19" ht="21.2" customHeight="1">
      <c r="A922" s="1"/>
      <c r="B922" s="18" t="s">
        <v>23</v>
      </c>
      <c r="C922" s="19">
        <v>500000001</v>
      </c>
      <c r="D922" s="37">
        <v>36</v>
      </c>
      <c r="E922" s="15" t="s">
        <v>64</v>
      </c>
      <c r="F922" s="1" t="s">
        <v>24</v>
      </c>
      <c r="G922" s="15">
        <f>D920</f>
        <v>30000</v>
      </c>
      <c r="H922" s="8" t="s">
        <v>21</v>
      </c>
      <c r="I922" s="8">
        <f>D922</f>
        <v>36</v>
      </c>
      <c r="J922" s="1" t="s">
        <v>354</v>
      </c>
      <c r="K922" s="1"/>
      <c r="L922" s="1" t="s">
        <v>17</v>
      </c>
      <c r="M922" s="15">
        <f>C922</f>
        <v>500000001</v>
      </c>
      <c r="N922" s="1"/>
      <c r="O922" s="1" t="s">
        <v>18</v>
      </c>
      <c r="P922" s="1"/>
      <c r="Q922" s="40">
        <f>ROUND(G922*D922*100/M922,4)</f>
        <v>0.216</v>
      </c>
      <c r="R922" s="8" t="s">
        <v>14</v>
      </c>
      <c r="S922" s="1762"/>
    </row>
    <row r="923" spans="1:19" ht="21.2" customHeight="1">
      <c r="A923" s="1"/>
      <c r="B923" s="1"/>
      <c r="C923" s="19">
        <v>1000000000</v>
      </c>
      <c r="D923" s="37">
        <v>40</v>
      </c>
      <c r="E923" s="15" t="s">
        <v>64</v>
      </c>
      <c r="F923" s="1" t="s">
        <v>24</v>
      </c>
      <c r="G923" s="15">
        <f>D920</f>
        <v>30000</v>
      </c>
      <c r="H923" s="8" t="s">
        <v>21</v>
      </c>
      <c r="I923" s="8">
        <f>D923</f>
        <v>40</v>
      </c>
      <c r="J923" s="1" t="s">
        <v>354</v>
      </c>
      <c r="K923" s="1"/>
      <c r="L923" s="1" t="s">
        <v>17</v>
      </c>
      <c r="M923" s="15">
        <f>C923</f>
        <v>1000000000</v>
      </c>
      <c r="N923" s="1"/>
      <c r="O923" s="1" t="s">
        <v>18</v>
      </c>
      <c r="P923" s="1"/>
      <c r="Q923" s="40">
        <f>ROUND(G923*D923*100/M923,4)</f>
        <v>0.12</v>
      </c>
      <c r="R923" s="8" t="s">
        <v>14</v>
      </c>
      <c r="S923" s="1762"/>
    </row>
    <row r="924" spans="1:19" ht="21.2" customHeight="1">
      <c r="A924" s="1"/>
      <c r="B924" s="1"/>
      <c r="C924" s="1"/>
      <c r="D924" s="1"/>
      <c r="E924" s="1"/>
      <c r="F924" s="1"/>
      <c r="G924" s="1"/>
      <c r="H924" s="1"/>
      <c r="I924" s="1"/>
      <c r="J924" s="1"/>
      <c r="K924" s="1"/>
      <c r="L924" s="1"/>
      <c r="M924" s="41" t="s">
        <v>66</v>
      </c>
      <c r="N924" s="1"/>
      <c r="O924" s="1" t="s">
        <v>18</v>
      </c>
      <c r="P924" s="1"/>
      <c r="Q924" s="42">
        <f>ROUND((Q922+Q923)/2,4)</f>
        <v>0.16800000000000001</v>
      </c>
      <c r="R924" s="1"/>
      <c r="S924" s="1762"/>
    </row>
    <row r="925" spans="1:19" ht="21.2" customHeight="1">
      <c r="A925" s="1"/>
      <c r="B925" s="50" t="s">
        <v>14</v>
      </c>
      <c r="C925" s="49" t="s">
        <v>438</v>
      </c>
      <c r="D925" s="1"/>
      <c r="E925" s="1"/>
      <c r="F925" s="1"/>
      <c r="G925" s="1"/>
      <c r="H925" s="1"/>
      <c r="I925" s="1"/>
      <c r="J925" s="1"/>
      <c r="K925" s="1"/>
      <c r="L925" s="1"/>
      <c r="M925" s="1"/>
      <c r="N925" s="1"/>
      <c r="O925" s="1"/>
      <c r="P925" s="1"/>
      <c r="Q925" s="1"/>
      <c r="R925" s="1"/>
      <c r="S925" s="1762"/>
    </row>
    <row r="926" spans="1:19" ht="21.2" customHeight="1">
      <c r="A926" s="1"/>
      <c r="B926" s="1"/>
      <c r="C926" s="1" t="s">
        <v>302</v>
      </c>
      <c r="D926" s="1"/>
      <c r="E926" s="1"/>
      <c r="F926" s="8" t="s">
        <v>24</v>
      </c>
      <c r="G926" s="133">
        <f>Q874</f>
        <v>1.32</v>
      </c>
      <c r="H926" s="1"/>
      <c r="I926" s="1" t="s">
        <v>155</v>
      </c>
      <c r="J926" s="1"/>
      <c r="K926" s="1"/>
      <c r="L926" s="1"/>
      <c r="M926" s="1"/>
      <c r="N926" s="1"/>
      <c r="O926" s="1"/>
      <c r="P926" s="1"/>
      <c r="Q926" s="1"/>
      <c r="R926" s="1"/>
      <c r="S926" s="1762"/>
    </row>
    <row r="927" spans="1:19" ht="21.2" customHeight="1">
      <c r="A927" s="1"/>
      <c r="B927" s="1"/>
      <c r="C927" s="1" t="s">
        <v>303</v>
      </c>
      <c r="D927" s="1"/>
      <c r="E927" s="1"/>
      <c r="F927" s="8" t="s">
        <v>24</v>
      </c>
      <c r="G927" s="133">
        <f>Q882</f>
        <v>0.49249999999999999</v>
      </c>
      <c r="H927" s="1"/>
      <c r="I927" s="1" t="s">
        <v>155</v>
      </c>
      <c r="J927" s="1"/>
      <c r="K927" s="1"/>
      <c r="L927" s="1"/>
      <c r="M927" s="1"/>
      <c r="N927" s="1"/>
      <c r="O927" s="1"/>
      <c r="P927" s="1"/>
      <c r="Q927" s="1"/>
      <c r="R927" s="1"/>
      <c r="S927" s="1762"/>
    </row>
    <row r="928" spans="1:19" ht="21.2" customHeight="1">
      <c r="A928" s="1"/>
      <c r="B928" s="1"/>
      <c r="C928" s="1" t="s">
        <v>304</v>
      </c>
      <c r="D928" s="1"/>
      <c r="E928" s="1"/>
      <c r="F928" s="8" t="s">
        <v>24</v>
      </c>
      <c r="G928" s="133">
        <f>Q890</f>
        <v>0.29880000000000001</v>
      </c>
      <c r="H928" s="1"/>
      <c r="I928" s="1" t="s">
        <v>155</v>
      </c>
      <c r="J928" s="1"/>
      <c r="K928" s="1"/>
      <c r="L928" s="1"/>
      <c r="M928" s="1"/>
      <c r="N928" s="1"/>
      <c r="O928" s="1"/>
      <c r="P928" s="1"/>
      <c r="Q928" s="1"/>
      <c r="R928" s="1"/>
      <c r="S928" s="1762"/>
    </row>
    <row r="929" spans="1:19" ht="21.2" customHeight="1">
      <c r="A929" s="1"/>
      <c r="B929" s="1"/>
      <c r="C929" s="1" t="s">
        <v>305</v>
      </c>
      <c r="D929" s="1"/>
      <c r="E929" s="1"/>
      <c r="F929" s="8" t="s">
        <v>24</v>
      </c>
      <c r="G929" s="133">
        <f>Q902</f>
        <v>0.2697</v>
      </c>
      <c r="H929" s="1"/>
      <c r="I929" s="1" t="s">
        <v>155</v>
      </c>
      <c r="J929" s="1"/>
      <c r="K929" s="1"/>
      <c r="L929" s="1"/>
      <c r="M929" s="1"/>
      <c r="N929" s="1"/>
      <c r="O929" s="1"/>
      <c r="P929" s="1"/>
      <c r="Q929" s="1"/>
      <c r="R929" s="1"/>
      <c r="S929" s="1762"/>
    </row>
    <row r="930" spans="1:19" ht="21.2" customHeight="1">
      <c r="A930" s="1"/>
      <c r="B930" s="1"/>
      <c r="C930" s="1" t="s">
        <v>306</v>
      </c>
      <c r="D930" s="1"/>
      <c r="E930" s="1"/>
      <c r="F930" s="8" t="s">
        <v>24</v>
      </c>
      <c r="G930" s="133">
        <f>Q910</f>
        <v>0.27150000000000002</v>
      </c>
      <c r="H930" s="1"/>
      <c r="I930" s="1" t="s">
        <v>155</v>
      </c>
      <c r="J930" s="1"/>
      <c r="K930" s="1"/>
      <c r="L930" s="1"/>
      <c r="M930" s="1"/>
      <c r="N930" s="1"/>
      <c r="O930" s="1"/>
      <c r="P930" s="1"/>
      <c r="Q930" s="1"/>
      <c r="R930" s="1"/>
      <c r="S930" s="1762"/>
    </row>
    <row r="931" spans="1:19" ht="21.2" customHeight="1">
      <c r="A931" s="1"/>
      <c r="B931" s="1"/>
      <c r="C931" s="1" t="s">
        <v>307</v>
      </c>
      <c r="D931" s="1"/>
      <c r="E931" s="1"/>
      <c r="F931" s="8" t="s">
        <v>24</v>
      </c>
      <c r="G931" s="133">
        <f>Q917</f>
        <v>0.22090000000000001</v>
      </c>
      <c r="H931" s="1"/>
      <c r="I931" s="1" t="s">
        <v>155</v>
      </c>
      <c r="J931" s="1"/>
      <c r="K931" s="1"/>
      <c r="L931" s="1"/>
      <c r="M931" s="1"/>
      <c r="N931" s="1"/>
      <c r="O931" s="1"/>
      <c r="P931" s="1"/>
      <c r="Q931" s="1"/>
      <c r="R931" s="1"/>
      <c r="S931" s="1762"/>
    </row>
    <row r="932" spans="1:19" ht="21.2" customHeight="1">
      <c r="A932" s="1"/>
      <c r="B932" s="1"/>
      <c r="C932" s="1" t="s">
        <v>308</v>
      </c>
      <c r="D932" s="1"/>
      <c r="E932" s="1"/>
      <c r="F932" s="8" t="s">
        <v>24</v>
      </c>
      <c r="G932" s="133">
        <f>Q924</f>
        <v>0.16800000000000001</v>
      </c>
      <c r="H932" s="1"/>
      <c r="I932" s="1" t="s">
        <v>155</v>
      </c>
      <c r="J932" s="8"/>
      <c r="K932" s="8" t="s">
        <v>14</v>
      </c>
      <c r="L932" s="8"/>
      <c r="M932" s="72" t="s">
        <v>14</v>
      </c>
      <c r="N932" s="1"/>
      <c r="O932" s="1" t="s">
        <v>14</v>
      </c>
      <c r="P932" s="1"/>
      <c r="Q932" s="82" t="s">
        <v>14</v>
      </c>
      <c r="R932" s="1"/>
      <c r="S932" s="1762"/>
    </row>
    <row r="933" spans="1:19" ht="21.2" customHeight="1">
      <c r="A933" s="130"/>
      <c r="B933" s="130"/>
      <c r="C933" s="130"/>
      <c r="D933" s="130"/>
      <c r="E933" s="130"/>
      <c r="F933" s="130"/>
      <c r="G933" s="130"/>
      <c r="H933" s="130"/>
      <c r="I933" s="130"/>
      <c r="J933" s="130"/>
      <c r="K933" s="130"/>
      <c r="L933" s="27"/>
      <c r="M933" s="134" t="s">
        <v>14</v>
      </c>
      <c r="N933" s="130"/>
      <c r="O933" s="130" t="s">
        <v>14</v>
      </c>
      <c r="P933" s="130"/>
      <c r="Q933" s="135" t="s">
        <v>14</v>
      </c>
      <c r="R933" s="130"/>
      <c r="S933" s="1762"/>
    </row>
    <row r="934" spans="1:19" ht="21.2" customHeight="1">
      <c r="A934" s="85"/>
      <c r="B934" s="136" t="s">
        <v>93</v>
      </c>
      <c r="C934" s="86" t="s">
        <v>439</v>
      </c>
      <c r="D934" s="85"/>
      <c r="E934" s="85"/>
      <c r="F934" s="85"/>
      <c r="G934" s="85"/>
      <c r="H934" s="85"/>
      <c r="I934" s="85"/>
      <c r="J934" s="85"/>
      <c r="K934" s="85"/>
      <c r="L934" s="85"/>
      <c r="M934" s="85"/>
      <c r="N934" s="85"/>
      <c r="O934" s="85"/>
      <c r="P934" s="85"/>
      <c r="Q934" s="85"/>
      <c r="R934" s="85"/>
      <c r="S934" s="1762"/>
    </row>
    <row r="935" spans="1:19" ht="21.2" customHeight="1">
      <c r="A935" s="121"/>
      <c r="B935" s="121" t="s">
        <v>14</v>
      </c>
      <c r="C935" s="121" t="s">
        <v>440</v>
      </c>
      <c r="D935" s="121"/>
      <c r="E935" s="45" t="s">
        <v>441</v>
      </c>
      <c r="F935" s="121"/>
      <c r="G935" s="121" t="s">
        <v>442</v>
      </c>
      <c r="H935" s="123"/>
      <c r="I935" s="123"/>
      <c r="J935" s="123"/>
      <c r="K935" s="123"/>
      <c r="L935" s="121"/>
      <c r="M935" s="121" t="s">
        <v>443</v>
      </c>
      <c r="N935" s="123"/>
      <c r="O935" s="121"/>
      <c r="P935" s="121"/>
      <c r="Q935" s="121" t="s">
        <v>444</v>
      </c>
      <c r="R935" s="123"/>
      <c r="S935" s="1762"/>
    </row>
    <row r="936" spans="1:19" ht="21.2" customHeight="1">
      <c r="A936" s="121"/>
      <c r="B936" s="124" t="s">
        <v>23</v>
      </c>
      <c r="C936" s="125">
        <v>500000</v>
      </c>
      <c r="D936" s="121"/>
      <c r="E936" s="137">
        <f t="shared" ref="E936:E944" si="31">Q600</f>
        <v>0.83160000000000001</v>
      </c>
      <c r="F936" s="123" t="s">
        <v>245</v>
      </c>
      <c r="G936" s="127">
        <f t="shared" ref="G936:G941" si="32">Q831</f>
        <v>0.58730000000000004</v>
      </c>
      <c r="H936" s="123"/>
      <c r="I936" s="123"/>
      <c r="J936" s="123" t="s">
        <v>245</v>
      </c>
      <c r="K936" s="123"/>
      <c r="L936" s="123"/>
      <c r="M936" s="127">
        <f>G926</f>
        <v>1.32</v>
      </c>
      <c r="N936" s="121"/>
      <c r="O936" s="121" t="s">
        <v>18</v>
      </c>
      <c r="P936" s="121"/>
      <c r="Q936" s="129">
        <f t="shared" ref="Q936:Q944" si="33">E936+G936+M936</f>
        <v>2.7389000000000001</v>
      </c>
      <c r="R936" s="121"/>
      <c r="S936" s="1762"/>
    </row>
    <row r="937" spans="1:19" ht="21.2" customHeight="1">
      <c r="A937" s="121"/>
      <c r="B937" s="121"/>
      <c r="C937" s="125">
        <v>1000000</v>
      </c>
      <c r="D937" s="121"/>
      <c r="E937" s="137">
        <f t="shared" si="31"/>
        <v>0.83160000000000001</v>
      </c>
      <c r="F937" s="123" t="s">
        <v>245</v>
      </c>
      <c r="G937" s="127">
        <f t="shared" si="32"/>
        <v>0.58730000000000004</v>
      </c>
      <c r="H937" s="123"/>
      <c r="I937" s="123"/>
      <c r="J937" s="123" t="s">
        <v>245</v>
      </c>
      <c r="K937" s="123"/>
      <c r="L937" s="123"/>
      <c r="M937" s="127">
        <f>G926</f>
        <v>1.32</v>
      </c>
      <c r="N937" s="121"/>
      <c r="O937" s="121" t="s">
        <v>18</v>
      </c>
      <c r="P937" s="121"/>
      <c r="Q937" s="129">
        <f t="shared" si="33"/>
        <v>2.7389000000000001</v>
      </c>
      <c r="R937" s="121"/>
      <c r="S937" s="1762"/>
    </row>
    <row r="938" spans="1:19" ht="21.2" customHeight="1">
      <c r="A938" s="121"/>
      <c r="B938" s="121"/>
      <c r="C938" s="125">
        <v>2000000</v>
      </c>
      <c r="D938" s="121"/>
      <c r="E938" s="137">
        <f t="shared" si="31"/>
        <v>0.83160000000000001</v>
      </c>
      <c r="F938" s="123" t="s">
        <v>245</v>
      </c>
      <c r="G938" s="127">
        <f t="shared" si="32"/>
        <v>0.58730000000000004</v>
      </c>
      <c r="H938" s="123"/>
      <c r="I938" s="123"/>
      <c r="J938" s="123" t="s">
        <v>245</v>
      </c>
      <c r="K938" s="123"/>
      <c r="L938" s="123"/>
      <c r="M938" s="127">
        <f>G926</f>
        <v>1.32</v>
      </c>
      <c r="N938" s="121"/>
      <c r="O938" s="121" t="s">
        <v>18</v>
      </c>
      <c r="P938" s="121"/>
      <c r="Q938" s="129">
        <f t="shared" si="33"/>
        <v>2.7389000000000001</v>
      </c>
      <c r="R938" s="121"/>
      <c r="S938" s="1762"/>
    </row>
    <row r="939" spans="1:19" ht="21.2" customHeight="1">
      <c r="A939" s="121"/>
      <c r="B939" s="121"/>
      <c r="C939" s="125">
        <v>5000000</v>
      </c>
      <c r="D939" s="121"/>
      <c r="E939" s="137">
        <f t="shared" si="31"/>
        <v>0.83160000000000001</v>
      </c>
      <c r="F939" s="123" t="s">
        <v>245</v>
      </c>
      <c r="G939" s="127">
        <f t="shared" si="32"/>
        <v>0.58730000000000004</v>
      </c>
      <c r="H939" s="123"/>
      <c r="I939" s="123"/>
      <c r="J939" s="123" t="s">
        <v>245</v>
      </c>
      <c r="K939" s="123"/>
      <c r="L939" s="123"/>
      <c r="M939" s="127">
        <f>G926</f>
        <v>1.32</v>
      </c>
      <c r="N939" s="121"/>
      <c r="O939" s="121" t="s">
        <v>18</v>
      </c>
      <c r="P939" s="121"/>
      <c r="Q939" s="129">
        <f t="shared" si="33"/>
        <v>2.7389000000000001</v>
      </c>
      <c r="R939" s="121"/>
      <c r="S939" s="1762"/>
    </row>
    <row r="940" spans="1:19" ht="21.2" customHeight="1">
      <c r="A940" s="121"/>
      <c r="B940" s="121"/>
      <c r="C940" s="125">
        <v>10000000</v>
      </c>
      <c r="D940" s="121"/>
      <c r="E940" s="137">
        <f t="shared" si="31"/>
        <v>0.83160000000000001</v>
      </c>
      <c r="F940" s="123" t="s">
        <v>245</v>
      </c>
      <c r="G940" s="127">
        <f t="shared" si="32"/>
        <v>0.58730000000000004</v>
      </c>
      <c r="H940" s="123"/>
      <c r="I940" s="123"/>
      <c r="J940" s="123" t="s">
        <v>245</v>
      </c>
      <c r="K940" s="123"/>
      <c r="L940" s="123"/>
      <c r="M940" s="127">
        <f>G926</f>
        <v>1.32</v>
      </c>
      <c r="N940" s="121"/>
      <c r="O940" s="121" t="s">
        <v>18</v>
      </c>
      <c r="P940" s="121"/>
      <c r="Q940" s="129">
        <f t="shared" si="33"/>
        <v>2.7389000000000001</v>
      </c>
      <c r="R940" s="121"/>
      <c r="S940" s="1762"/>
    </row>
    <row r="941" spans="1:19" ht="21.2" customHeight="1">
      <c r="A941" s="121"/>
      <c r="B941" s="121"/>
      <c r="C941" s="125">
        <v>15000000</v>
      </c>
      <c r="D941" s="121"/>
      <c r="E941" s="137">
        <f t="shared" si="31"/>
        <v>0.83160000000000001</v>
      </c>
      <c r="F941" s="123" t="s">
        <v>245</v>
      </c>
      <c r="G941" s="127">
        <f t="shared" si="32"/>
        <v>0.54050000000000009</v>
      </c>
      <c r="H941" s="123"/>
      <c r="I941" s="123"/>
      <c r="J941" s="123" t="s">
        <v>245</v>
      </c>
      <c r="K941" s="123"/>
      <c r="L941" s="123"/>
      <c r="M941" s="127">
        <f>G927</f>
        <v>0.49249999999999999</v>
      </c>
      <c r="N941" s="121"/>
      <c r="O941" s="121" t="s">
        <v>18</v>
      </c>
      <c r="P941" s="121"/>
      <c r="Q941" s="129">
        <f t="shared" si="33"/>
        <v>1.8646</v>
      </c>
      <c r="R941" s="121"/>
      <c r="S941" s="1762"/>
    </row>
    <row r="942" spans="1:19" ht="21.2" customHeight="1">
      <c r="A942" s="121"/>
      <c r="B942" s="121"/>
      <c r="C942" s="125">
        <v>20000000</v>
      </c>
      <c r="D942" s="121"/>
      <c r="E942" s="137">
        <f t="shared" si="31"/>
        <v>0.83160000000000001</v>
      </c>
      <c r="F942" s="123" t="s">
        <v>245</v>
      </c>
      <c r="G942" s="127">
        <f>Q840</f>
        <v>0.54050000000000009</v>
      </c>
      <c r="H942" s="123"/>
      <c r="I942" s="123"/>
      <c r="J942" s="123" t="s">
        <v>245</v>
      </c>
      <c r="K942" s="123"/>
      <c r="L942" s="123"/>
      <c r="M942" s="127">
        <f>G927</f>
        <v>0.49249999999999999</v>
      </c>
      <c r="N942" s="121"/>
      <c r="O942" s="121" t="s">
        <v>18</v>
      </c>
      <c r="P942" s="121"/>
      <c r="Q942" s="129">
        <f t="shared" si="33"/>
        <v>1.8646</v>
      </c>
      <c r="R942" s="121"/>
      <c r="S942" s="1762"/>
    </row>
    <row r="943" spans="1:19" ht="21.2" customHeight="1">
      <c r="A943" s="121"/>
      <c r="B943" s="121"/>
      <c r="C943" s="125">
        <v>25000000</v>
      </c>
      <c r="D943" s="121"/>
      <c r="E943" s="137">
        <f t="shared" si="31"/>
        <v>0.83160000000000001</v>
      </c>
      <c r="F943" s="123" t="s">
        <v>245</v>
      </c>
      <c r="G943" s="127">
        <f>Q841</f>
        <v>0.54050000000000009</v>
      </c>
      <c r="H943" s="123"/>
      <c r="I943" s="123"/>
      <c r="J943" s="123" t="s">
        <v>245</v>
      </c>
      <c r="K943" s="123"/>
      <c r="L943" s="123"/>
      <c r="M943" s="127">
        <f>G927</f>
        <v>0.49249999999999999</v>
      </c>
      <c r="N943" s="121"/>
      <c r="O943" s="121" t="s">
        <v>18</v>
      </c>
      <c r="P943" s="121"/>
      <c r="Q943" s="129">
        <f t="shared" si="33"/>
        <v>1.8646</v>
      </c>
      <c r="R943" s="121"/>
      <c r="S943" s="1762"/>
    </row>
    <row r="944" spans="1:19" ht="21.2" customHeight="1">
      <c r="A944" s="121"/>
      <c r="B944" s="121"/>
      <c r="C944" s="125">
        <v>30000000</v>
      </c>
      <c r="D944" s="121"/>
      <c r="E944" s="137">
        <f t="shared" si="31"/>
        <v>0.83160000000000001</v>
      </c>
      <c r="F944" s="123" t="s">
        <v>245</v>
      </c>
      <c r="G944" s="127">
        <f>Q842</f>
        <v>0.1048</v>
      </c>
      <c r="H944" s="123"/>
      <c r="I944" s="123"/>
      <c r="J944" s="123" t="s">
        <v>245</v>
      </c>
      <c r="K944" s="123"/>
      <c r="L944" s="123"/>
      <c r="M944" s="127">
        <f>G927</f>
        <v>0.49249999999999999</v>
      </c>
      <c r="N944" s="121"/>
      <c r="O944" s="121" t="s">
        <v>18</v>
      </c>
      <c r="P944" s="121"/>
      <c r="Q944" s="129">
        <f t="shared" si="33"/>
        <v>1.4289000000000001</v>
      </c>
      <c r="R944" s="121"/>
      <c r="S944" s="1762"/>
    </row>
    <row r="945" spans="1:19" ht="21.2" customHeight="1">
      <c r="A945" s="1768" t="s">
        <v>445</v>
      </c>
      <c r="B945" s="1768"/>
      <c r="C945" s="1768"/>
      <c r="D945" s="1768"/>
      <c r="E945" s="1768"/>
      <c r="F945" s="1768"/>
      <c r="G945" s="1768"/>
      <c r="H945" s="1768"/>
      <c r="I945" s="1768"/>
      <c r="J945" s="1768"/>
      <c r="K945" s="1768"/>
      <c r="L945" s="1768"/>
      <c r="M945" s="1768"/>
      <c r="N945" s="1768"/>
      <c r="O945" s="1768"/>
      <c r="P945" s="1768"/>
      <c r="Q945" s="1768"/>
      <c r="R945" s="1768"/>
      <c r="S945" s="1762"/>
    </row>
    <row r="946" spans="1:19" ht="21.2" customHeight="1">
      <c r="A946" s="121"/>
      <c r="B946" s="121"/>
      <c r="C946" s="121"/>
      <c r="D946" s="121"/>
      <c r="E946" s="121"/>
      <c r="F946" s="121"/>
      <c r="G946" s="121"/>
      <c r="H946" s="121"/>
      <c r="I946" s="121"/>
      <c r="J946" s="121"/>
      <c r="K946" s="121"/>
      <c r="L946" s="121"/>
      <c r="M946" s="121"/>
      <c r="N946" s="122"/>
      <c r="O946" s="122"/>
      <c r="P946" s="122"/>
      <c r="Q946" s="122"/>
      <c r="R946" s="122"/>
      <c r="S946" s="1761" t="s">
        <v>446</v>
      </c>
    </row>
    <row r="947" spans="1:19" ht="21.2" customHeight="1">
      <c r="A947" s="121"/>
      <c r="B947" s="124" t="s">
        <v>14</v>
      </c>
      <c r="C947" s="121" t="s">
        <v>440</v>
      </c>
      <c r="D947" s="121"/>
      <c r="E947" s="121" t="s">
        <v>447</v>
      </c>
      <c r="F947" s="121"/>
      <c r="G947" s="121" t="s">
        <v>442</v>
      </c>
      <c r="H947" s="123"/>
      <c r="I947" s="123"/>
      <c r="J947" s="123"/>
      <c r="K947" s="123"/>
      <c r="L947" s="121"/>
      <c r="M947" s="121" t="s">
        <v>443</v>
      </c>
      <c r="N947" s="123"/>
      <c r="O947" s="121"/>
      <c r="P947" s="121"/>
      <c r="Q947" s="121" t="s">
        <v>444</v>
      </c>
      <c r="R947" s="123"/>
      <c r="S947" s="1762"/>
    </row>
    <row r="948" spans="1:19" ht="21.2" customHeight="1">
      <c r="A948" s="121"/>
      <c r="B948" s="124" t="s">
        <v>23</v>
      </c>
      <c r="C948" s="125">
        <v>40000000</v>
      </c>
      <c r="D948" s="121"/>
      <c r="E948" s="137">
        <f t="shared" ref="E948:E959" si="34">Q609</f>
        <v>0.83160000000000001</v>
      </c>
      <c r="F948" s="123" t="s">
        <v>245</v>
      </c>
      <c r="G948" s="127">
        <f t="shared" ref="G948:G954" si="35">Q843</f>
        <v>0.1048</v>
      </c>
      <c r="H948" s="123"/>
      <c r="I948" s="123"/>
      <c r="J948" s="123" t="s">
        <v>245</v>
      </c>
      <c r="K948" s="123"/>
      <c r="L948" s="123"/>
      <c r="M948" s="127">
        <f>G928</f>
        <v>0.29880000000000001</v>
      </c>
      <c r="N948" s="121"/>
      <c r="O948" s="121" t="s">
        <v>18</v>
      </c>
      <c r="P948" s="121"/>
      <c r="Q948" s="129">
        <f t="shared" ref="Q948:Q962" si="36">E948+G948+M948</f>
        <v>1.2352000000000001</v>
      </c>
      <c r="R948" s="121"/>
      <c r="S948" s="1762"/>
    </row>
    <row r="949" spans="1:19" ht="21.2" customHeight="1">
      <c r="A949" s="121"/>
      <c r="B949" s="121" t="s">
        <v>14</v>
      </c>
      <c r="C949" s="125">
        <v>50000000</v>
      </c>
      <c r="D949" s="121"/>
      <c r="E949" s="137">
        <f t="shared" si="34"/>
        <v>0.83160000000000001</v>
      </c>
      <c r="F949" s="123" t="s">
        <v>245</v>
      </c>
      <c r="G949" s="127">
        <f t="shared" si="35"/>
        <v>0.1048</v>
      </c>
      <c r="H949" s="123"/>
      <c r="I949" s="123"/>
      <c r="J949" s="123" t="s">
        <v>245</v>
      </c>
      <c r="K949" s="123"/>
      <c r="L949" s="123"/>
      <c r="M949" s="127">
        <f>G928</f>
        <v>0.29880000000000001</v>
      </c>
      <c r="N949" s="121"/>
      <c r="O949" s="121" t="s">
        <v>18</v>
      </c>
      <c r="P949" s="121"/>
      <c r="Q949" s="129">
        <f t="shared" si="36"/>
        <v>1.2352000000000001</v>
      </c>
      <c r="R949" s="121"/>
      <c r="S949" s="1762"/>
    </row>
    <row r="950" spans="1:19" ht="21.2" customHeight="1">
      <c r="A950" s="121"/>
      <c r="B950" s="121"/>
      <c r="C950" s="125">
        <v>60000000</v>
      </c>
      <c r="D950" s="121"/>
      <c r="E950" s="137">
        <f t="shared" si="34"/>
        <v>0.83160000000000001</v>
      </c>
      <c r="F950" s="123" t="s">
        <v>245</v>
      </c>
      <c r="G950" s="127">
        <f t="shared" si="35"/>
        <v>5.67E-2</v>
      </c>
      <c r="H950" s="123"/>
      <c r="I950" s="123"/>
      <c r="J950" s="123" t="s">
        <v>245</v>
      </c>
      <c r="K950" s="123"/>
      <c r="L950" s="123"/>
      <c r="M950" s="127">
        <f>G929</f>
        <v>0.2697</v>
      </c>
      <c r="N950" s="121"/>
      <c r="O950" s="121" t="s">
        <v>18</v>
      </c>
      <c r="P950" s="121"/>
      <c r="Q950" s="129">
        <f t="shared" si="36"/>
        <v>1.1579999999999999</v>
      </c>
      <c r="R950" s="121"/>
      <c r="S950" s="1762"/>
    </row>
    <row r="951" spans="1:19" ht="21.2" customHeight="1">
      <c r="A951" s="121"/>
      <c r="B951" s="121" t="s">
        <v>14</v>
      </c>
      <c r="C951" s="125">
        <v>70000000</v>
      </c>
      <c r="D951" s="121"/>
      <c r="E951" s="137">
        <f t="shared" si="34"/>
        <v>0.83160000000000001</v>
      </c>
      <c r="F951" s="123" t="s">
        <v>245</v>
      </c>
      <c r="G951" s="127">
        <f t="shared" si="35"/>
        <v>5.67E-2</v>
      </c>
      <c r="H951" s="123"/>
      <c r="I951" s="123"/>
      <c r="J951" s="123" t="s">
        <v>245</v>
      </c>
      <c r="K951" s="123"/>
      <c r="L951" s="123"/>
      <c r="M951" s="127">
        <f>G929</f>
        <v>0.2697</v>
      </c>
      <c r="N951" s="121"/>
      <c r="O951" s="121" t="s">
        <v>18</v>
      </c>
      <c r="P951" s="121"/>
      <c r="Q951" s="129">
        <f t="shared" si="36"/>
        <v>1.1579999999999999</v>
      </c>
      <c r="R951" s="121"/>
      <c r="S951" s="1762"/>
    </row>
    <row r="952" spans="1:19" ht="21.2" customHeight="1">
      <c r="A952" s="121"/>
      <c r="B952" s="121"/>
      <c r="C952" s="125">
        <v>80000000</v>
      </c>
      <c r="D952" s="121"/>
      <c r="E952" s="137">
        <f t="shared" si="34"/>
        <v>0.83160000000000001</v>
      </c>
      <c r="F952" s="123" t="s">
        <v>245</v>
      </c>
      <c r="G952" s="127">
        <f t="shared" si="35"/>
        <v>5.67E-2</v>
      </c>
      <c r="H952" s="123"/>
      <c r="I952" s="123"/>
      <c r="J952" s="123" t="s">
        <v>245</v>
      </c>
      <c r="K952" s="123"/>
      <c r="L952" s="123"/>
      <c r="M952" s="127">
        <f>G929</f>
        <v>0.2697</v>
      </c>
      <c r="N952" s="121"/>
      <c r="O952" s="121" t="s">
        <v>18</v>
      </c>
      <c r="P952" s="121"/>
      <c r="Q952" s="129">
        <f t="shared" si="36"/>
        <v>1.1579999999999999</v>
      </c>
      <c r="R952" s="121"/>
      <c r="S952" s="1762"/>
    </row>
    <row r="953" spans="1:19" ht="21.2" customHeight="1">
      <c r="A953" s="121"/>
      <c r="B953" s="121"/>
      <c r="C953" s="125">
        <v>90000000</v>
      </c>
      <c r="D953" s="121"/>
      <c r="E953" s="137">
        <f t="shared" si="34"/>
        <v>0.83160000000000001</v>
      </c>
      <c r="F953" s="123" t="s">
        <v>245</v>
      </c>
      <c r="G953" s="127">
        <f t="shared" si="35"/>
        <v>5.67E-2</v>
      </c>
      <c r="H953" s="123"/>
      <c r="I953" s="123"/>
      <c r="J953" s="123" t="s">
        <v>245</v>
      </c>
      <c r="K953" s="123"/>
      <c r="L953" s="123"/>
      <c r="M953" s="127">
        <f>G929</f>
        <v>0.2697</v>
      </c>
      <c r="N953" s="121"/>
      <c r="O953" s="121" t="s">
        <v>18</v>
      </c>
      <c r="P953" s="121"/>
      <c r="Q953" s="129">
        <f t="shared" si="36"/>
        <v>1.1579999999999999</v>
      </c>
      <c r="R953" s="121"/>
      <c r="S953" s="1762"/>
    </row>
    <row r="954" spans="1:19" ht="21.2" customHeight="1">
      <c r="A954" s="121"/>
      <c r="B954" s="121"/>
      <c r="C954" s="125">
        <v>100000000</v>
      </c>
      <c r="D954" s="121"/>
      <c r="E954" s="137">
        <f t="shared" si="34"/>
        <v>0.83160000000000001</v>
      </c>
      <c r="F954" s="123" t="s">
        <v>245</v>
      </c>
      <c r="G954" s="127">
        <f t="shared" si="35"/>
        <v>5.67E-2</v>
      </c>
      <c r="H954" s="123"/>
      <c r="I954" s="123"/>
      <c r="J954" s="123" t="s">
        <v>245</v>
      </c>
      <c r="K954" s="123"/>
      <c r="L954" s="123"/>
      <c r="M954" s="127">
        <f>G929</f>
        <v>0.2697</v>
      </c>
      <c r="N954" s="121"/>
      <c r="O954" s="121" t="s">
        <v>18</v>
      </c>
      <c r="P954" s="121"/>
      <c r="Q954" s="129">
        <f t="shared" si="36"/>
        <v>1.1579999999999999</v>
      </c>
      <c r="R954" s="121"/>
      <c r="S954" s="1762"/>
    </row>
    <row r="955" spans="1:19" ht="21.2" customHeight="1">
      <c r="A955" s="121"/>
      <c r="B955" s="121"/>
      <c r="C955" s="125">
        <v>150000000</v>
      </c>
      <c r="D955" s="121"/>
      <c r="E955" s="137">
        <f t="shared" si="34"/>
        <v>0.83160000000000001</v>
      </c>
      <c r="F955" s="123" t="s">
        <v>245</v>
      </c>
      <c r="G955" s="127">
        <f>Q849</f>
        <v>5.67E-2</v>
      </c>
      <c r="H955" s="123"/>
      <c r="I955" s="123"/>
      <c r="J955" s="123" t="s">
        <v>245</v>
      </c>
      <c r="K955" s="123"/>
      <c r="L955" s="123"/>
      <c r="M955" s="127">
        <f>G930</f>
        <v>0.27150000000000002</v>
      </c>
      <c r="N955" s="121"/>
      <c r="O955" s="121" t="s">
        <v>18</v>
      </c>
      <c r="P955" s="121"/>
      <c r="Q955" s="129">
        <f t="shared" si="36"/>
        <v>1.1597999999999999</v>
      </c>
      <c r="R955" s="121"/>
      <c r="S955" s="1762"/>
    </row>
    <row r="956" spans="1:19" ht="21.2" customHeight="1">
      <c r="A956" s="121"/>
      <c r="B956" s="121"/>
      <c r="C956" s="125">
        <v>200000000</v>
      </c>
      <c r="D956" s="121"/>
      <c r="E956" s="137">
        <f t="shared" si="34"/>
        <v>0.83160000000000001</v>
      </c>
      <c r="F956" s="123" t="s">
        <v>245</v>
      </c>
      <c r="G956" s="127">
        <f>Q853</f>
        <v>4.2900000000000001E-2</v>
      </c>
      <c r="H956" s="123"/>
      <c r="I956" s="123"/>
      <c r="J956" s="123" t="s">
        <v>245</v>
      </c>
      <c r="K956" s="123"/>
      <c r="L956" s="123"/>
      <c r="M956" s="127">
        <f>G930</f>
        <v>0.27150000000000002</v>
      </c>
      <c r="N956" s="121"/>
      <c r="O956" s="121" t="s">
        <v>18</v>
      </c>
      <c r="P956" s="121"/>
      <c r="Q956" s="129">
        <f t="shared" si="36"/>
        <v>1.1460000000000001</v>
      </c>
      <c r="R956" s="121"/>
      <c r="S956" s="1762"/>
    </row>
    <row r="957" spans="1:19" ht="21.2" customHeight="1">
      <c r="A957" s="121"/>
      <c r="B957" s="121"/>
      <c r="C957" s="125">
        <v>250000000</v>
      </c>
      <c r="D957" s="121"/>
      <c r="E957" s="137">
        <f t="shared" si="34"/>
        <v>0.83160000000000001</v>
      </c>
      <c r="F957" s="123" t="s">
        <v>245</v>
      </c>
      <c r="G957" s="127">
        <f>Q853</f>
        <v>4.2900000000000001E-2</v>
      </c>
      <c r="H957" s="123"/>
      <c r="I957" s="123"/>
      <c r="J957" s="123" t="s">
        <v>245</v>
      </c>
      <c r="K957" s="123"/>
      <c r="L957" s="123"/>
      <c r="M957" s="127">
        <f>G930</f>
        <v>0.27150000000000002</v>
      </c>
      <c r="N957" s="121"/>
      <c r="O957" s="121" t="s">
        <v>18</v>
      </c>
      <c r="P957" s="121"/>
      <c r="Q957" s="129">
        <f t="shared" si="36"/>
        <v>1.1460000000000001</v>
      </c>
      <c r="R957" s="121"/>
      <c r="S957" s="1762"/>
    </row>
    <row r="958" spans="1:19" ht="21.2" customHeight="1">
      <c r="A958" s="121"/>
      <c r="B958" s="121"/>
      <c r="C958" s="125">
        <v>300000000</v>
      </c>
      <c r="D958" s="121"/>
      <c r="E958" s="137">
        <f t="shared" si="34"/>
        <v>0.83160000000000001</v>
      </c>
      <c r="F958" s="123" t="s">
        <v>245</v>
      </c>
      <c r="G958" s="127">
        <f>Q853</f>
        <v>4.2900000000000001E-2</v>
      </c>
      <c r="H958" s="123"/>
      <c r="I958" s="123"/>
      <c r="J958" s="123" t="s">
        <v>245</v>
      </c>
      <c r="K958" s="123"/>
      <c r="L958" s="123"/>
      <c r="M958" s="127">
        <f>G930</f>
        <v>0.27150000000000002</v>
      </c>
      <c r="N958" s="121"/>
      <c r="O958" s="121" t="s">
        <v>18</v>
      </c>
      <c r="P958" s="121"/>
      <c r="Q958" s="129">
        <f t="shared" si="36"/>
        <v>1.1460000000000001</v>
      </c>
      <c r="R958" s="121"/>
      <c r="S958" s="1762"/>
    </row>
    <row r="959" spans="1:19" ht="21" customHeight="1">
      <c r="A959" s="121"/>
      <c r="B959" s="121"/>
      <c r="C959" s="125">
        <v>350000000</v>
      </c>
      <c r="D959" s="121"/>
      <c r="E959" s="137">
        <f t="shared" si="34"/>
        <v>0.83160000000000001</v>
      </c>
      <c r="F959" s="123" t="s">
        <v>245</v>
      </c>
      <c r="G959" s="127">
        <f>Q854</f>
        <v>4.65E-2</v>
      </c>
      <c r="H959" s="123"/>
      <c r="I959" s="123"/>
      <c r="J959" s="123" t="s">
        <v>245</v>
      </c>
      <c r="K959" s="123"/>
      <c r="L959" s="123"/>
      <c r="M959" s="127">
        <f>G930</f>
        <v>0.27150000000000002</v>
      </c>
      <c r="N959" s="121"/>
      <c r="O959" s="121" t="s">
        <v>18</v>
      </c>
      <c r="P959" s="121"/>
      <c r="Q959" s="129">
        <f t="shared" si="36"/>
        <v>1.1496</v>
      </c>
      <c r="R959" s="121"/>
      <c r="S959" s="1762"/>
    </row>
    <row r="960" spans="1:19" ht="21.2" customHeight="1">
      <c r="A960" s="121"/>
      <c r="B960" s="121"/>
      <c r="C960" s="125">
        <v>400000000</v>
      </c>
      <c r="D960" s="121"/>
      <c r="E960" s="137">
        <f>Q623</f>
        <v>0.83160000000000001</v>
      </c>
      <c r="F960" s="123" t="s">
        <v>245</v>
      </c>
      <c r="G960" s="127">
        <f>Q855</f>
        <v>4.65E-2</v>
      </c>
      <c r="H960" s="123"/>
      <c r="I960" s="123"/>
      <c r="J960" s="123" t="s">
        <v>245</v>
      </c>
      <c r="K960" s="123"/>
      <c r="L960" s="123"/>
      <c r="M960" s="127">
        <f>G931</f>
        <v>0.22090000000000001</v>
      </c>
      <c r="N960" s="121"/>
      <c r="O960" s="121" t="s">
        <v>18</v>
      </c>
      <c r="P960" s="121"/>
      <c r="Q960" s="129">
        <f t="shared" si="36"/>
        <v>1.099</v>
      </c>
      <c r="R960" s="121"/>
      <c r="S960" s="1762"/>
    </row>
    <row r="961" spans="1:19" ht="21.2" customHeight="1">
      <c r="A961" s="121"/>
      <c r="B961" s="121"/>
      <c r="C961" s="125">
        <v>500000000</v>
      </c>
      <c r="D961" s="121"/>
      <c r="E961" s="137">
        <f>Q624</f>
        <v>0.83160000000000001</v>
      </c>
      <c r="F961" s="123" t="s">
        <v>245</v>
      </c>
      <c r="G961" s="127">
        <f>Q856</f>
        <v>4.65E-2</v>
      </c>
      <c r="H961" s="123"/>
      <c r="I961" s="123"/>
      <c r="J961" s="123" t="s">
        <v>245</v>
      </c>
      <c r="K961" s="123"/>
      <c r="L961" s="123"/>
      <c r="M961" s="127">
        <f>G931</f>
        <v>0.22090000000000001</v>
      </c>
      <c r="N961" s="121"/>
      <c r="O961" s="121" t="s">
        <v>18</v>
      </c>
      <c r="P961" s="121"/>
      <c r="Q961" s="129">
        <f t="shared" si="36"/>
        <v>1.099</v>
      </c>
      <c r="R961" s="121"/>
      <c r="S961" s="1762"/>
    </row>
    <row r="962" spans="1:19" ht="21.2" customHeight="1">
      <c r="A962" s="121"/>
      <c r="B962" s="121"/>
      <c r="C962" s="125">
        <v>1000000000</v>
      </c>
      <c r="D962" s="121"/>
      <c r="E962" s="137">
        <f>Q625</f>
        <v>0.83160000000000001</v>
      </c>
      <c r="F962" s="123" t="s">
        <v>245</v>
      </c>
      <c r="G962" s="127">
        <f>Q857</f>
        <v>3.5199999999999995E-2</v>
      </c>
      <c r="H962" s="123"/>
      <c r="I962" s="123"/>
      <c r="J962" s="123" t="s">
        <v>245</v>
      </c>
      <c r="K962" s="123"/>
      <c r="L962" s="123"/>
      <c r="M962" s="127">
        <f>G932</f>
        <v>0.16800000000000001</v>
      </c>
      <c r="N962" s="121"/>
      <c r="O962" s="121" t="s">
        <v>18</v>
      </c>
      <c r="P962" s="121"/>
      <c r="Q962" s="129">
        <f t="shared" si="36"/>
        <v>1.0347999999999999</v>
      </c>
      <c r="R962" s="121"/>
      <c r="S962" s="1762"/>
    </row>
    <row r="963" spans="1:19" ht="21.2" customHeight="1">
      <c r="A963" s="1"/>
      <c r="B963" s="1"/>
      <c r="C963" s="1"/>
      <c r="D963" s="1"/>
      <c r="E963" s="1"/>
      <c r="F963" s="1"/>
      <c r="G963" s="1"/>
      <c r="H963" s="1"/>
      <c r="I963" s="1"/>
      <c r="J963" s="1"/>
      <c r="K963" s="1"/>
      <c r="L963" s="1"/>
      <c r="M963" s="1"/>
      <c r="N963" s="17"/>
      <c r="O963" s="17"/>
      <c r="P963" s="17"/>
      <c r="Q963" s="17"/>
      <c r="R963" s="17"/>
      <c r="S963" s="1762"/>
    </row>
    <row r="964" spans="1:19" ht="21.2" customHeight="1">
      <c r="A964" s="1"/>
      <c r="B964" s="6" t="s">
        <v>448</v>
      </c>
      <c r="C964" s="6" t="s">
        <v>449</v>
      </c>
      <c r="D964" s="6"/>
      <c r="E964" s="6"/>
      <c r="F964" s="1"/>
      <c r="G964" s="1"/>
      <c r="H964" s="1"/>
      <c r="I964" s="1"/>
      <c r="J964" s="1"/>
      <c r="K964" s="1"/>
      <c r="L964" s="1"/>
      <c r="M964" s="1" t="s">
        <v>14</v>
      </c>
      <c r="N964" s="1"/>
      <c r="O964" s="1"/>
      <c r="P964" s="1"/>
      <c r="Q964" s="1"/>
      <c r="R964" s="1"/>
      <c r="S964" s="1762"/>
    </row>
    <row r="965" spans="1:19" ht="21.2" customHeight="1">
      <c r="A965" s="1"/>
      <c r="B965" s="1" t="s">
        <v>450</v>
      </c>
      <c r="C965" s="49" t="s">
        <v>451</v>
      </c>
      <c r="D965" s="1"/>
      <c r="E965" s="1"/>
      <c r="F965" s="1"/>
      <c r="G965" s="1"/>
      <c r="H965" s="1"/>
      <c r="I965" s="1"/>
      <c r="J965" s="1"/>
      <c r="K965" s="1"/>
      <c r="L965" s="1"/>
      <c r="M965" s="1"/>
      <c r="N965" s="1"/>
      <c r="O965" s="1"/>
      <c r="P965" s="1"/>
      <c r="Q965" s="1"/>
      <c r="R965" s="1"/>
      <c r="S965" s="1762"/>
    </row>
    <row r="966" spans="1:19" ht="21.2" customHeight="1">
      <c r="A966" s="1"/>
      <c r="B966" s="1"/>
      <c r="C966" s="1" t="s">
        <v>452</v>
      </c>
      <c r="D966" s="1"/>
      <c r="E966" s="1"/>
      <c r="F966" s="1"/>
      <c r="G966" s="1"/>
      <c r="H966" s="1"/>
      <c r="I966" s="1"/>
      <c r="J966" s="1"/>
      <c r="K966" s="1"/>
      <c r="L966" s="1"/>
      <c r="M966" s="1"/>
      <c r="N966" s="1"/>
      <c r="O966" s="1"/>
      <c r="P966" s="1"/>
      <c r="Q966" s="1"/>
      <c r="R966" s="1"/>
      <c r="S966" s="1762"/>
    </row>
    <row r="967" spans="1:19" ht="21.2" customHeight="1">
      <c r="A967" s="1"/>
      <c r="B967" s="1"/>
      <c r="C967" s="1" t="s">
        <v>453</v>
      </c>
      <c r="D967" s="9">
        <v>60</v>
      </c>
      <c r="E967" s="1" t="s">
        <v>454</v>
      </c>
      <c r="F967" s="1"/>
      <c r="G967" s="1"/>
      <c r="H967" s="1"/>
      <c r="I967" s="1"/>
      <c r="J967" s="1"/>
      <c r="K967" s="1"/>
      <c r="L967" s="1"/>
      <c r="M967" s="1"/>
      <c r="N967" s="1"/>
      <c r="O967" s="1"/>
      <c r="P967" s="1"/>
      <c r="Q967" s="1"/>
      <c r="R967" s="1"/>
      <c r="S967" s="1762"/>
    </row>
    <row r="968" spans="1:19" ht="21.2" customHeight="1">
      <c r="A968" s="1"/>
      <c r="B968" s="1"/>
      <c r="C968" s="1" t="s">
        <v>455</v>
      </c>
      <c r="D968" s="9">
        <v>60</v>
      </c>
      <c r="E968" s="1" t="s">
        <v>454</v>
      </c>
      <c r="F968" s="1"/>
      <c r="G968" s="1"/>
      <c r="H968" s="1"/>
      <c r="I968" s="1"/>
      <c r="J968" s="1"/>
      <c r="K968" s="1"/>
      <c r="L968" s="1"/>
      <c r="M968" s="1"/>
      <c r="N968" s="1"/>
      <c r="O968" s="1"/>
      <c r="P968" s="1"/>
      <c r="Q968" s="1"/>
      <c r="R968" s="1"/>
      <c r="S968" s="1762"/>
    </row>
    <row r="969" spans="1:19" ht="21.2" customHeight="1">
      <c r="A969" s="1"/>
      <c r="B969" s="1"/>
      <c r="C969" s="1" t="s">
        <v>456</v>
      </c>
      <c r="D969" s="9">
        <v>60</v>
      </c>
      <c r="E969" s="1" t="s">
        <v>454</v>
      </c>
      <c r="F969" s="1"/>
      <c r="G969" s="1"/>
      <c r="H969" s="1"/>
      <c r="I969" s="1"/>
      <c r="J969" s="1"/>
      <c r="K969" s="1"/>
      <c r="L969" s="1"/>
      <c r="M969" s="1"/>
      <c r="N969" s="1"/>
      <c r="O969" s="1"/>
      <c r="P969" s="1"/>
      <c r="Q969" s="1"/>
      <c r="R969" s="1"/>
      <c r="S969" s="1762"/>
    </row>
    <row r="970" spans="1:19" ht="21.2" customHeight="1">
      <c r="A970" s="1"/>
      <c r="B970" s="1"/>
      <c r="C970" s="1" t="s">
        <v>457</v>
      </c>
      <c r="D970" s="69">
        <f>D967+D968+D969</f>
        <v>180</v>
      </c>
      <c r="E970" s="1" t="s">
        <v>454</v>
      </c>
      <c r="F970" s="1"/>
      <c r="G970" s="1"/>
      <c r="H970" s="1"/>
      <c r="I970" s="1"/>
      <c r="J970" s="1"/>
      <c r="K970" s="1"/>
      <c r="L970" s="1"/>
      <c r="M970" s="1"/>
      <c r="N970" s="1"/>
      <c r="O970" s="1"/>
      <c r="P970" s="1"/>
      <c r="Q970" s="1"/>
      <c r="R970" s="1"/>
      <c r="S970" s="1762"/>
    </row>
    <row r="971" spans="1:19" ht="21.2" customHeight="1">
      <c r="A971" s="1"/>
      <c r="B971" s="1"/>
      <c r="C971" s="1" t="s">
        <v>458</v>
      </c>
      <c r="D971" s="15">
        <f>D970</f>
        <v>180</v>
      </c>
      <c r="E971" s="1" t="s">
        <v>459</v>
      </c>
      <c r="F971" s="8" t="s">
        <v>24</v>
      </c>
      <c r="G971" s="20">
        <f>D971/6</f>
        <v>30</v>
      </c>
      <c r="H971" s="1"/>
      <c r="I971" s="1" t="s">
        <v>419</v>
      </c>
      <c r="J971" s="1"/>
      <c r="K971" s="1"/>
      <c r="L971" s="1"/>
      <c r="M971" s="1"/>
      <c r="N971" s="17"/>
      <c r="O971" s="17"/>
      <c r="P971" s="17"/>
      <c r="Q971" s="17"/>
      <c r="R971" s="17"/>
      <c r="S971" s="1762"/>
    </row>
    <row r="972" spans="1:19" ht="21.2" customHeight="1">
      <c r="A972" s="1766" t="s">
        <v>460</v>
      </c>
      <c r="B972" s="1766"/>
      <c r="C972" s="1766"/>
      <c r="D972" s="1766"/>
      <c r="E972" s="1766"/>
      <c r="F972" s="1766"/>
      <c r="G972" s="1766"/>
      <c r="H972" s="1766"/>
      <c r="I972" s="1766"/>
      <c r="J972" s="1766"/>
      <c r="K972" s="1766"/>
      <c r="L972" s="1766"/>
      <c r="M972" s="1766"/>
      <c r="N972" s="1766"/>
      <c r="O972" s="1766"/>
      <c r="P972" s="1766"/>
      <c r="Q972" s="1766"/>
      <c r="R972" s="1766"/>
      <c r="S972" s="1762"/>
    </row>
    <row r="973" spans="1:19" ht="21.2" customHeight="1">
      <c r="A973" s="1"/>
      <c r="B973" s="1" t="s">
        <v>461</v>
      </c>
      <c r="C973" s="49" t="s">
        <v>462</v>
      </c>
      <c r="D973" s="1"/>
      <c r="E973" s="1"/>
      <c r="F973" s="1"/>
      <c r="G973" s="1"/>
      <c r="H973" s="1"/>
      <c r="I973" s="1"/>
      <c r="J973" s="1"/>
      <c r="K973" s="1"/>
      <c r="L973" s="1"/>
      <c r="M973" s="1"/>
      <c r="N973" s="1"/>
      <c r="O973" s="1"/>
      <c r="P973" s="1"/>
      <c r="Q973" s="1"/>
      <c r="R973" s="1"/>
      <c r="S973" s="1761" t="s">
        <v>463</v>
      </c>
    </row>
    <row r="974" spans="1:19" ht="21.2" customHeight="1">
      <c r="A974" s="1"/>
      <c r="B974" s="1"/>
      <c r="C974" s="1" t="s">
        <v>464</v>
      </c>
      <c r="D974" s="1"/>
      <c r="E974" s="9">
        <v>180</v>
      </c>
      <c r="F974" s="1"/>
      <c r="G974" s="1" t="s">
        <v>465</v>
      </c>
      <c r="H974" s="1"/>
      <c r="I974" s="1"/>
      <c r="J974" s="1"/>
      <c r="K974" s="1"/>
      <c r="L974" s="1"/>
      <c r="M974" s="1"/>
      <c r="N974" s="1"/>
      <c r="O974" s="1"/>
      <c r="P974" s="1"/>
      <c r="Q974" s="1"/>
      <c r="R974" s="1"/>
      <c r="S974" s="1762"/>
    </row>
    <row r="975" spans="1:19" ht="21.2" customHeight="1">
      <c r="A975" s="1"/>
      <c r="B975" s="1"/>
      <c r="C975" s="1" t="s">
        <v>466</v>
      </c>
      <c r="D975" s="1"/>
      <c r="E975" s="65">
        <v>0.3</v>
      </c>
      <c r="F975" s="1"/>
      <c r="G975" s="1" t="s">
        <v>231</v>
      </c>
      <c r="H975" s="1"/>
      <c r="I975" s="1"/>
      <c r="J975" s="1"/>
      <c r="K975" s="1"/>
      <c r="L975" s="1"/>
      <c r="M975" s="1"/>
      <c r="N975" s="1"/>
      <c r="O975" s="1"/>
      <c r="P975" s="1"/>
      <c r="Q975" s="1"/>
      <c r="R975" s="1"/>
      <c r="S975" s="1762"/>
    </row>
    <row r="976" spans="1:19" ht="21.2" customHeight="1">
      <c r="A976" s="1"/>
      <c r="B976" s="1"/>
      <c r="C976" s="1" t="s">
        <v>467</v>
      </c>
      <c r="D976" s="8" t="s">
        <v>468</v>
      </c>
      <c r="E976" s="1" t="s">
        <v>469</v>
      </c>
      <c r="F976" s="1" t="s">
        <v>24</v>
      </c>
      <c r="G976" s="66">
        <f>E975/E974</f>
        <v>1.6666666666666666E-3</v>
      </c>
      <c r="H976" s="1"/>
      <c r="I976" s="1"/>
      <c r="J976" s="1"/>
      <c r="K976" s="1"/>
      <c r="L976" s="1"/>
      <c r="M976" s="1"/>
      <c r="N976" s="1"/>
      <c r="O976" s="1"/>
      <c r="P976" s="1"/>
      <c r="Q976" s="1"/>
      <c r="R976" s="1"/>
      <c r="S976" s="1762"/>
    </row>
    <row r="977" spans="1:19" ht="21.2" customHeight="1">
      <c r="A977" s="1"/>
      <c r="B977" s="1"/>
      <c r="C977" s="1" t="s">
        <v>470</v>
      </c>
      <c r="D977" s="1"/>
      <c r="E977" s="15" t="s">
        <v>14</v>
      </c>
      <c r="F977" s="1" t="s">
        <v>24</v>
      </c>
      <c r="G977" s="67">
        <f>G976</f>
        <v>1.6666666666666666E-3</v>
      </c>
      <c r="H977" s="1"/>
      <c r="I977" s="8" t="s">
        <v>21</v>
      </c>
      <c r="J977" s="15">
        <f>G971</f>
        <v>30</v>
      </c>
      <c r="K977" s="1" t="s">
        <v>262</v>
      </c>
      <c r="L977" s="1"/>
      <c r="M977" s="8" t="s">
        <v>18</v>
      </c>
      <c r="N977" s="138">
        <f>ROUND(G977*J977,5)</f>
        <v>0.05</v>
      </c>
      <c r="O977" s="1"/>
      <c r="P977" s="1"/>
      <c r="Q977" s="1" t="s">
        <v>471</v>
      </c>
      <c r="R977" s="1"/>
      <c r="S977" s="1762"/>
    </row>
    <row r="978" spans="1:19" ht="21.2" customHeight="1">
      <c r="A978" s="1"/>
      <c r="B978" s="1"/>
      <c r="C978" s="1" t="s">
        <v>472</v>
      </c>
      <c r="D978" s="1"/>
      <c r="E978" s="1"/>
      <c r="F978" s="1" t="s">
        <v>24</v>
      </c>
      <c r="G978" s="139">
        <f>N977</f>
        <v>0.05</v>
      </c>
      <c r="H978" s="1"/>
      <c r="I978" s="8" t="s">
        <v>21</v>
      </c>
      <c r="J978" s="1" t="s">
        <v>473</v>
      </c>
      <c r="K978" s="1"/>
      <c r="L978" s="1"/>
      <c r="M978" s="8" t="s">
        <v>18</v>
      </c>
      <c r="N978" s="140">
        <f>ROUND(G978*70/100,4)</f>
        <v>3.5000000000000003E-2</v>
      </c>
      <c r="O978" s="1"/>
      <c r="P978" s="1"/>
      <c r="Q978" s="1" t="s">
        <v>471</v>
      </c>
      <c r="R978" s="1"/>
      <c r="S978" s="1762"/>
    </row>
    <row r="979" spans="1:19" ht="21.2" customHeight="1">
      <c r="A979" s="1"/>
      <c r="B979" s="1" t="s">
        <v>474</v>
      </c>
      <c r="C979" s="49" t="s">
        <v>475</v>
      </c>
      <c r="D979" s="1"/>
      <c r="E979" s="1"/>
      <c r="F979" s="1"/>
      <c r="G979" s="1"/>
      <c r="H979" s="1"/>
      <c r="I979" s="1"/>
      <c r="J979" s="1"/>
      <c r="K979" s="1"/>
      <c r="L979" s="1"/>
      <c r="M979" s="1"/>
      <c r="N979" s="1"/>
      <c r="O979" s="1"/>
      <c r="P979" s="1"/>
      <c r="Q979" s="1"/>
      <c r="R979" s="1"/>
      <c r="S979" s="1762"/>
    </row>
    <row r="980" spans="1:19" ht="21.2" customHeight="1">
      <c r="A980" s="1"/>
      <c r="B980" s="1"/>
      <c r="C980" s="1" t="s">
        <v>476</v>
      </c>
      <c r="D980" s="1"/>
      <c r="E980" s="141">
        <v>1E-3</v>
      </c>
      <c r="F980" s="1"/>
      <c r="G980" s="1" t="s">
        <v>231</v>
      </c>
      <c r="H980" s="1"/>
      <c r="I980" s="1"/>
      <c r="J980" s="1"/>
      <c r="K980" s="1"/>
      <c r="L980" s="1"/>
      <c r="M980" s="1"/>
      <c r="N980" s="1"/>
      <c r="O980" s="1"/>
      <c r="P980" s="1"/>
      <c r="Q980" s="1"/>
      <c r="R980" s="1"/>
      <c r="S980" s="1762"/>
    </row>
    <row r="981" spans="1:19" ht="21.2" customHeight="1">
      <c r="A981" s="1"/>
      <c r="B981" s="50" t="s">
        <v>93</v>
      </c>
      <c r="C981" s="41" t="s">
        <v>477</v>
      </c>
      <c r="D981" s="1"/>
      <c r="E981" s="1"/>
      <c r="F981" s="1"/>
      <c r="G981" s="1"/>
      <c r="H981" s="1"/>
      <c r="I981" s="1"/>
      <c r="J981" s="1"/>
      <c r="K981" s="1"/>
      <c r="L981" s="1"/>
      <c r="M981" s="1"/>
      <c r="N981" s="1"/>
      <c r="O981" s="1"/>
      <c r="P981" s="1"/>
      <c r="Q981" s="1"/>
      <c r="R981" s="1"/>
      <c r="S981" s="1762"/>
    </row>
    <row r="982" spans="1:19" ht="21.2" customHeight="1">
      <c r="A982" s="1"/>
      <c r="B982" s="1" t="s">
        <v>14</v>
      </c>
      <c r="C982" s="8" t="s">
        <v>22</v>
      </c>
      <c r="D982" s="8" t="s">
        <v>250</v>
      </c>
      <c r="E982" s="8"/>
      <c r="F982" s="1"/>
      <c r="G982" s="1765" t="s">
        <v>11</v>
      </c>
      <c r="H982" s="1765"/>
      <c r="I982" s="1765"/>
      <c r="J982" s="1765"/>
      <c r="K982" s="1765"/>
      <c r="L982" s="1765"/>
      <c r="M982" s="1765"/>
      <c r="N982" s="1765"/>
      <c r="O982" s="1765"/>
      <c r="P982" s="1765"/>
      <c r="Q982" s="1765"/>
      <c r="R982" s="1765"/>
      <c r="S982" s="1762"/>
    </row>
    <row r="983" spans="1:19" ht="21.2" customHeight="1">
      <c r="A983" s="45"/>
      <c r="B983" s="46" t="s">
        <v>23</v>
      </c>
      <c r="C983" s="47">
        <v>500000</v>
      </c>
      <c r="D983" s="45">
        <v>6</v>
      </c>
      <c r="E983" s="142" t="s">
        <v>4</v>
      </c>
      <c r="F983" s="45" t="s">
        <v>24</v>
      </c>
      <c r="G983" s="45"/>
      <c r="H983" s="45"/>
      <c r="I983" s="45"/>
      <c r="J983" s="143">
        <f>N978</f>
        <v>3.5000000000000003E-2</v>
      </c>
      <c r="K983" s="45"/>
      <c r="L983" s="48" t="s">
        <v>337</v>
      </c>
      <c r="M983" s="144">
        <f>E980</f>
        <v>1E-3</v>
      </c>
      <c r="N983" s="45"/>
      <c r="O983" s="45" t="s">
        <v>18</v>
      </c>
      <c r="P983" s="45"/>
      <c r="Q983" s="22">
        <f t="shared" ref="Q983:Q998" si="37">J983+M983</f>
        <v>3.6000000000000004E-2</v>
      </c>
      <c r="R983" s="45"/>
      <c r="S983" s="1762"/>
    </row>
    <row r="984" spans="1:19" ht="21.2" customHeight="1">
      <c r="A984" s="45"/>
      <c r="B984" s="45"/>
      <c r="C984" s="47">
        <v>1000000</v>
      </c>
      <c r="D984" s="45">
        <v>6</v>
      </c>
      <c r="E984" s="142" t="s">
        <v>4</v>
      </c>
      <c r="F984" s="45" t="s">
        <v>24</v>
      </c>
      <c r="G984" s="45"/>
      <c r="H984" s="45"/>
      <c r="I984" s="45"/>
      <c r="J984" s="143">
        <f>N978</f>
        <v>3.5000000000000003E-2</v>
      </c>
      <c r="K984" s="45"/>
      <c r="L984" s="48" t="s">
        <v>337</v>
      </c>
      <c r="M984" s="144">
        <f>E980</f>
        <v>1E-3</v>
      </c>
      <c r="N984" s="45"/>
      <c r="O984" s="45" t="s">
        <v>18</v>
      </c>
      <c r="P984" s="45"/>
      <c r="Q984" s="22">
        <f t="shared" si="37"/>
        <v>3.6000000000000004E-2</v>
      </c>
      <c r="R984" s="45"/>
      <c r="S984" s="1762"/>
    </row>
    <row r="985" spans="1:19" ht="21.2" customHeight="1">
      <c r="A985" s="45"/>
      <c r="B985" s="45"/>
      <c r="C985" s="47">
        <v>2000000</v>
      </c>
      <c r="D985" s="45">
        <v>9</v>
      </c>
      <c r="E985" s="142" t="s">
        <v>4</v>
      </c>
      <c r="F985" s="45" t="s">
        <v>24</v>
      </c>
      <c r="G985" s="45"/>
      <c r="H985" s="45"/>
      <c r="I985" s="45"/>
      <c r="J985" s="143">
        <f>N978</f>
        <v>3.5000000000000003E-2</v>
      </c>
      <c r="K985" s="45"/>
      <c r="L985" s="48" t="s">
        <v>337</v>
      </c>
      <c r="M985" s="144">
        <f>E980</f>
        <v>1E-3</v>
      </c>
      <c r="N985" s="45"/>
      <c r="O985" s="45" t="s">
        <v>18</v>
      </c>
      <c r="P985" s="45"/>
      <c r="Q985" s="22">
        <f t="shared" si="37"/>
        <v>3.6000000000000004E-2</v>
      </c>
      <c r="R985" s="45"/>
      <c r="S985" s="1762"/>
    </row>
    <row r="986" spans="1:19" ht="21.2" customHeight="1">
      <c r="A986" s="45"/>
      <c r="B986" s="45"/>
      <c r="C986" s="47">
        <v>5000000</v>
      </c>
      <c r="D986" s="45">
        <v>12</v>
      </c>
      <c r="E986" s="142" t="s">
        <v>4</v>
      </c>
      <c r="F986" s="45" t="s">
        <v>24</v>
      </c>
      <c r="G986" s="45"/>
      <c r="H986" s="45"/>
      <c r="I986" s="45"/>
      <c r="J986" s="143">
        <f>N978</f>
        <v>3.5000000000000003E-2</v>
      </c>
      <c r="K986" s="45"/>
      <c r="L986" s="48" t="s">
        <v>337</v>
      </c>
      <c r="M986" s="144">
        <f>E980</f>
        <v>1E-3</v>
      </c>
      <c r="N986" s="45"/>
      <c r="O986" s="45" t="s">
        <v>18</v>
      </c>
      <c r="P986" s="45"/>
      <c r="Q986" s="22">
        <f t="shared" si="37"/>
        <v>3.6000000000000004E-2</v>
      </c>
      <c r="R986" s="45"/>
      <c r="S986" s="1762"/>
    </row>
    <row r="987" spans="1:19" ht="21.2" customHeight="1">
      <c r="A987" s="45"/>
      <c r="B987" s="45"/>
      <c r="C987" s="47">
        <v>10000000</v>
      </c>
      <c r="D987" s="45">
        <v>15</v>
      </c>
      <c r="E987" s="142" t="s">
        <v>4</v>
      </c>
      <c r="F987" s="45" t="s">
        <v>24</v>
      </c>
      <c r="G987" s="45"/>
      <c r="H987" s="45"/>
      <c r="I987" s="45"/>
      <c r="J987" s="143">
        <f>N978</f>
        <v>3.5000000000000003E-2</v>
      </c>
      <c r="K987" s="45"/>
      <c r="L987" s="48" t="s">
        <v>337</v>
      </c>
      <c r="M987" s="144">
        <f>E980</f>
        <v>1E-3</v>
      </c>
      <c r="N987" s="45"/>
      <c r="O987" s="45" t="s">
        <v>18</v>
      </c>
      <c r="P987" s="45"/>
      <c r="Q987" s="22">
        <f t="shared" si="37"/>
        <v>3.6000000000000004E-2</v>
      </c>
      <c r="R987" s="45"/>
      <c r="S987" s="1762"/>
    </row>
    <row r="988" spans="1:19" ht="21.2" customHeight="1">
      <c r="A988" s="45"/>
      <c r="B988" s="45"/>
      <c r="C988" s="47">
        <v>15000000</v>
      </c>
      <c r="D988" s="45">
        <v>15</v>
      </c>
      <c r="E988" s="142" t="s">
        <v>4</v>
      </c>
      <c r="F988" s="45" t="s">
        <v>24</v>
      </c>
      <c r="G988" s="45"/>
      <c r="H988" s="45"/>
      <c r="I988" s="45"/>
      <c r="J988" s="143">
        <f>N978</f>
        <v>3.5000000000000003E-2</v>
      </c>
      <c r="K988" s="45"/>
      <c r="L988" s="48" t="s">
        <v>337</v>
      </c>
      <c r="M988" s="144">
        <f>E980</f>
        <v>1E-3</v>
      </c>
      <c r="N988" s="45"/>
      <c r="O988" s="45" t="s">
        <v>18</v>
      </c>
      <c r="P988" s="45"/>
      <c r="Q988" s="22">
        <f t="shared" si="37"/>
        <v>3.6000000000000004E-2</v>
      </c>
      <c r="R988" s="45"/>
      <c r="S988" s="1762"/>
    </row>
    <row r="989" spans="1:19" ht="21.2" customHeight="1">
      <c r="A989" s="45"/>
      <c r="B989" s="45"/>
      <c r="C989" s="47">
        <v>20000000</v>
      </c>
      <c r="D989" s="45">
        <v>16</v>
      </c>
      <c r="E989" s="142" t="s">
        <v>4</v>
      </c>
      <c r="F989" s="45" t="s">
        <v>24</v>
      </c>
      <c r="G989" s="45"/>
      <c r="H989" s="45"/>
      <c r="I989" s="45"/>
      <c r="J989" s="143">
        <f>N978</f>
        <v>3.5000000000000003E-2</v>
      </c>
      <c r="K989" s="45"/>
      <c r="L989" s="48" t="s">
        <v>337</v>
      </c>
      <c r="M989" s="144">
        <f>E980</f>
        <v>1E-3</v>
      </c>
      <c r="N989" s="45"/>
      <c r="O989" s="45" t="s">
        <v>18</v>
      </c>
      <c r="P989" s="45"/>
      <c r="Q989" s="22">
        <f t="shared" si="37"/>
        <v>3.6000000000000004E-2</v>
      </c>
      <c r="R989" s="45"/>
      <c r="S989" s="1762"/>
    </row>
    <row r="990" spans="1:19" ht="21.2" customHeight="1">
      <c r="A990" s="45"/>
      <c r="B990" s="45"/>
      <c r="C990" s="47">
        <v>25000000</v>
      </c>
      <c r="D990" s="45">
        <v>16</v>
      </c>
      <c r="E990" s="142" t="s">
        <v>4</v>
      </c>
      <c r="F990" s="45" t="s">
        <v>24</v>
      </c>
      <c r="G990" s="45"/>
      <c r="H990" s="45"/>
      <c r="I990" s="45"/>
      <c r="J990" s="143">
        <f>N978</f>
        <v>3.5000000000000003E-2</v>
      </c>
      <c r="K990" s="45"/>
      <c r="L990" s="48" t="s">
        <v>337</v>
      </c>
      <c r="M990" s="144">
        <f>E980</f>
        <v>1E-3</v>
      </c>
      <c r="N990" s="45"/>
      <c r="O990" s="45" t="s">
        <v>18</v>
      </c>
      <c r="P990" s="45"/>
      <c r="Q990" s="22">
        <f t="shared" si="37"/>
        <v>3.6000000000000004E-2</v>
      </c>
      <c r="R990" s="45"/>
      <c r="S990" s="1762"/>
    </row>
    <row r="991" spans="1:19" ht="21.2" customHeight="1">
      <c r="A991" s="45"/>
      <c r="B991" s="45"/>
      <c r="C991" s="47">
        <v>30000000</v>
      </c>
      <c r="D991" s="45">
        <v>17</v>
      </c>
      <c r="E991" s="142" t="s">
        <v>4</v>
      </c>
      <c r="F991" s="45" t="s">
        <v>24</v>
      </c>
      <c r="G991" s="45"/>
      <c r="H991" s="45"/>
      <c r="I991" s="45"/>
      <c r="J991" s="143">
        <f>N978</f>
        <v>3.5000000000000003E-2</v>
      </c>
      <c r="K991" s="45"/>
      <c r="L991" s="48" t="s">
        <v>337</v>
      </c>
      <c r="M991" s="144">
        <f>E980</f>
        <v>1E-3</v>
      </c>
      <c r="N991" s="45"/>
      <c r="O991" s="45" t="s">
        <v>18</v>
      </c>
      <c r="P991" s="45"/>
      <c r="Q991" s="22">
        <f t="shared" si="37"/>
        <v>3.6000000000000004E-2</v>
      </c>
      <c r="R991" s="45"/>
      <c r="S991" s="1762"/>
    </row>
    <row r="992" spans="1:19" ht="21.2" customHeight="1">
      <c r="A992" s="45"/>
      <c r="B992" s="45"/>
      <c r="C992" s="47">
        <v>40000000</v>
      </c>
      <c r="D992" s="45">
        <v>17</v>
      </c>
      <c r="E992" s="142" t="s">
        <v>4</v>
      </c>
      <c r="F992" s="45" t="s">
        <v>24</v>
      </c>
      <c r="G992" s="45"/>
      <c r="H992" s="45"/>
      <c r="I992" s="45"/>
      <c r="J992" s="143">
        <f>N978</f>
        <v>3.5000000000000003E-2</v>
      </c>
      <c r="K992" s="45"/>
      <c r="L992" s="48" t="s">
        <v>337</v>
      </c>
      <c r="M992" s="144">
        <f>E980</f>
        <v>1E-3</v>
      </c>
      <c r="N992" s="45"/>
      <c r="O992" s="45" t="s">
        <v>18</v>
      </c>
      <c r="P992" s="45"/>
      <c r="Q992" s="22">
        <f t="shared" si="37"/>
        <v>3.6000000000000004E-2</v>
      </c>
      <c r="R992" s="45"/>
      <c r="S992" s="1762"/>
    </row>
    <row r="993" spans="1:19" ht="21.2" customHeight="1">
      <c r="A993" s="45"/>
      <c r="B993" s="45"/>
      <c r="C993" s="47">
        <v>50000000</v>
      </c>
      <c r="D993" s="45">
        <v>18</v>
      </c>
      <c r="E993" s="142" t="s">
        <v>4</v>
      </c>
      <c r="F993" s="45" t="s">
        <v>24</v>
      </c>
      <c r="G993" s="45"/>
      <c r="H993" s="45"/>
      <c r="I993" s="45"/>
      <c r="J993" s="143">
        <f>N978</f>
        <v>3.5000000000000003E-2</v>
      </c>
      <c r="K993" s="45"/>
      <c r="L993" s="48" t="s">
        <v>337</v>
      </c>
      <c r="M993" s="144">
        <f>E980</f>
        <v>1E-3</v>
      </c>
      <c r="N993" s="45"/>
      <c r="O993" s="45" t="s">
        <v>18</v>
      </c>
      <c r="P993" s="45"/>
      <c r="Q993" s="22">
        <f t="shared" si="37"/>
        <v>3.6000000000000004E-2</v>
      </c>
      <c r="R993" s="45"/>
      <c r="S993" s="1762"/>
    </row>
    <row r="994" spans="1:19" ht="21.2" customHeight="1">
      <c r="A994" s="45"/>
      <c r="B994" s="45"/>
      <c r="C994" s="47">
        <v>60000000</v>
      </c>
      <c r="D994" s="45">
        <v>18</v>
      </c>
      <c r="E994" s="142" t="s">
        <v>4</v>
      </c>
      <c r="F994" s="45" t="s">
        <v>24</v>
      </c>
      <c r="G994" s="45"/>
      <c r="H994" s="45"/>
      <c r="I994" s="45"/>
      <c r="J994" s="143">
        <f>N978</f>
        <v>3.5000000000000003E-2</v>
      </c>
      <c r="K994" s="45"/>
      <c r="L994" s="48" t="s">
        <v>337</v>
      </c>
      <c r="M994" s="144">
        <f>E980</f>
        <v>1E-3</v>
      </c>
      <c r="N994" s="45"/>
      <c r="O994" s="45" t="s">
        <v>18</v>
      </c>
      <c r="P994" s="45"/>
      <c r="Q994" s="22">
        <f t="shared" si="37"/>
        <v>3.6000000000000004E-2</v>
      </c>
      <c r="R994" s="45"/>
      <c r="S994" s="1762"/>
    </row>
    <row r="995" spans="1:19" ht="21.2" customHeight="1">
      <c r="A995" s="45"/>
      <c r="B995" s="45"/>
      <c r="C995" s="47">
        <v>70000000</v>
      </c>
      <c r="D995" s="45">
        <v>20</v>
      </c>
      <c r="E995" s="142" t="s">
        <v>4</v>
      </c>
      <c r="F995" s="45" t="s">
        <v>24</v>
      </c>
      <c r="G995" s="45"/>
      <c r="H995" s="45"/>
      <c r="I995" s="45"/>
      <c r="J995" s="143">
        <f>N978</f>
        <v>3.5000000000000003E-2</v>
      </c>
      <c r="K995" s="45"/>
      <c r="L995" s="48" t="s">
        <v>337</v>
      </c>
      <c r="M995" s="144">
        <f>E980</f>
        <v>1E-3</v>
      </c>
      <c r="N995" s="45"/>
      <c r="O995" s="45" t="s">
        <v>18</v>
      </c>
      <c r="P995" s="45"/>
      <c r="Q995" s="22">
        <f t="shared" si="37"/>
        <v>3.6000000000000004E-2</v>
      </c>
      <c r="R995" s="45"/>
      <c r="S995" s="1762"/>
    </row>
    <row r="996" spans="1:19" ht="21.2" customHeight="1">
      <c r="A996" s="45"/>
      <c r="B996" s="45"/>
      <c r="C996" s="47">
        <v>80000000</v>
      </c>
      <c r="D996" s="45">
        <v>20</v>
      </c>
      <c r="E996" s="142" t="s">
        <v>4</v>
      </c>
      <c r="F996" s="45" t="s">
        <v>24</v>
      </c>
      <c r="G996" s="45"/>
      <c r="H996" s="45"/>
      <c r="I996" s="45"/>
      <c r="J996" s="143">
        <f>N978</f>
        <v>3.5000000000000003E-2</v>
      </c>
      <c r="K996" s="45"/>
      <c r="L996" s="48" t="s">
        <v>337</v>
      </c>
      <c r="M996" s="144">
        <f>E980</f>
        <v>1E-3</v>
      </c>
      <c r="N996" s="45"/>
      <c r="O996" s="45" t="s">
        <v>18</v>
      </c>
      <c r="P996" s="45"/>
      <c r="Q996" s="22">
        <f t="shared" si="37"/>
        <v>3.6000000000000004E-2</v>
      </c>
      <c r="R996" s="45"/>
      <c r="S996" s="1762"/>
    </row>
    <row r="997" spans="1:19" ht="21.2" customHeight="1">
      <c r="A997" s="45"/>
      <c r="B997" s="45"/>
      <c r="C997" s="47">
        <v>90000000</v>
      </c>
      <c r="D997" s="45">
        <v>20</v>
      </c>
      <c r="E997" s="142" t="s">
        <v>4</v>
      </c>
      <c r="F997" s="45" t="s">
        <v>24</v>
      </c>
      <c r="G997" s="45"/>
      <c r="H997" s="45"/>
      <c r="I997" s="45"/>
      <c r="J997" s="143">
        <f>N978</f>
        <v>3.5000000000000003E-2</v>
      </c>
      <c r="K997" s="45"/>
      <c r="L997" s="48" t="s">
        <v>337</v>
      </c>
      <c r="M997" s="144">
        <f>E980</f>
        <v>1E-3</v>
      </c>
      <c r="N997" s="45"/>
      <c r="O997" s="45" t="s">
        <v>18</v>
      </c>
      <c r="P997" s="45"/>
      <c r="Q997" s="22">
        <f t="shared" si="37"/>
        <v>3.6000000000000004E-2</v>
      </c>
      <c r="R997" s="45"/>
      <c r="S997" s="1762"/>
    </row>
    <row r="998" spans="1:19" ht="21.2" customHeight="1">
      <c r="A998" s="45"/>
      <c r="B998" s="45" t="s">
        <v>14</v>
      </c>
      <c r="C998" s="47">
        <v>100000000</v>
      </c>
      <c r="D998" s="45">
        <v>20</v>
      </c>
      <c r="E998" s="142" t="s">
        <v>4</v>
      </c>
      <c r="F998" s="45" t="s">
        <v>24</v>
      </c>
      <c r="G998" s="45"/>
      <c r="H998" s="45"/>
      <c r="I998" s="45"/>
      <c r="J998" s="143">
        <f>N978</f>
        <v>3.5000000000000003E-2</v>
      </c>
      <c r="K998" s="45"/>
      <c r="L998" s="48" t="s">
        <v>337</v>
      </c>
      <c r="M998" s="144">
        <f>E980</f>
        <v>1E-3</v>
      </c>
      <c r="N998" s="45"/>
      <c r="O998" s="45" t="s">
        <v>18</v>
      </c>
      <c r="P998" s="45"/>
      <c r="Q998" s="22">
        <f t="shared" si="37"/>
        <v>3.6000000000000004E-2</v>
      </c>
      <c r="R998" s="45"/>
      <c r="S998" s="1762"/>
    </row>
    <row r="999" spans="1:19" ht="21.2" customHeight="1">
      <c r="A999" s="1766" t="s">
        <v>478</v>
      </c>
      <c r="B999" s="1766"/>
      <c r="C999" s="1766"/>
      <c r="D999" s="1766"/>
      <c r="E999" s="1766"/>
      <c r="F999" s="1766"/>
      <c r="G999" s="1766"/>
      <c r="H999" s="1766"/>
      <c r="I999" s="1766"/>
      <c r="J999" s="1766"/>
      <c r="K999" s="1766"/>
      <c r="L999" s="1766"/>
      <c r="M999" s="1766"/>
      <c r="N999" s="1766"/>
      <c r="O999" s="1766"/>
      <c r="P999" s="1766"/>
      <c r="Q999" s="1766"/>
      <c r="R999" s="1766"/>
      <c r="S999" s="1762"/>
    </row>
    <row r="1000" spans="1:19" ht="21.2" customHeight="1">
      <c r="A1000" s="45"/>
      <c r="B1000" s="45"/>
      <c r="C1000" s="45"/>
      <c r="D1000" s="45"/>
      <c r="E1000" s="45"/>
      <c r="F1000" s="45"/>
      <c r="G1000" s="45"/>
      <c r="H1000" s="45"/>
      <c r="I1000" s="45"/>
      <c r="J1000" s="45"/>
      <c r="K1000" s="45"/>
      <c r="L1000" s="45"/>
      <c r="M1000" s="45"/>
      <c r="N1000" s="145"/>
      <c r="O1000" s="145"/>
      <c r="P1000" s="145"/>
      <c r="Q1000" s="145"/>
      <c r="R1000" s="145"/>
      <c r="S1000" s="1761" t="s">
        <v>479</v>
      </c>
    </row>
    <row r="1001" spans="1:19" ht="21.2" customHeight="1">
      <c r="A1001" s="45"/>
      <c r="B1001" s="45" t="s">
        <v>14</v>
      </c>
      <c r="C1001" s="48" t="s">
        <v>22</v>
      </c>
      <c r="D1001" s="48" t="s">
        <v>250</v>
      </c>
      <c r="E1001" s="48"/>
      <c r="F1001" s="45"/>
      <c r="G1001" s="1767" t="s">
        <v>11</v>
      </c>
      <c r="H1001" s="1767"/>
      <c r="I1001" s="1767"/>
      <c r="J1001" s="1767"/>
      <c r="K1001" s="1767"/>
      <c r="L1001" s="1767"/>
      <c r="M1001" s="1767"/>
      <c r="N1001" s="1767"/>
      <c r="O1001" s="1767"/>
      <c r="P1001" s="1767"/>
      <c r="Q1001" s="1767"/>
      <c r="R1001" s="1767"/>
      <c r="S1001" s="1762"/>
    </row>
    <row r="1002" spans="1:19" ht="21.2" customHeight="1">
      <c r="A1002" s="45"/>
      <c r="B1002" s="46" t="s">
        <v>23</v>
      </c>
      <c r="C1002" s="47">
        <v>150000000</v>
      </c>
      <c r="D1002" s="45">
        <v>22</v>
      </c>
      <c r="E1002" s="142" t="s">
        <v>4</v>
      </c>
      <c r="F1002" s="45" t="s">
        <v>24</v>
      </c>
      <c r="G1002" s="45"/>
      <c r="H1002" s="45"/>
      <c r="I1002" s="45"/>
      <c r="J1002" s="143">
        <f>N978</f>
        <v>3.5000000000000003E-2</v>
      </c>
      <c r="K1002" s="45"/>
      <c r="L1002" s="48" t="s">
        <v>337</v>
      </c>
      <c r="M1002" s="144">
        <f>E980</f>
        <v>1E-3</v>
      </c>
      <c r="N1002" s="45"/>
      <c r="O1002" s="45" t="s">
        <v>18</v>
      </c>
      <c r="P1002" s="45"/>
      <c r="Q1002" s="22">
        <f t="shared" ref="Q1002:Q1009" si="38">J1002+M1002</f>
        <v>3.6000000000000004E-2</v>
      </c>
      <c r="R1002" s="45"/>
      <c r="S1002" s="1762"/>
    </row>
    <row r="1003" spans="1:19" ht="21.2" customHeight="1">
      <c r="A1003" s="45"/>
      <c r="B1003" s="45"/>
      <c r="C1003" s="47">
        <v>200000000</v>
      </c>
      <c r="D1003" s="45">
        <v>24</v>
      </c>
      <c r="E1003" s="142" t="s">
        <v>4</v>
      </c>
      <c r="F1003" s="45" t="s">
        <v>24</v>
      </c>
      <c r="G1003" s="45"/>
      <c r="H1003" s="45"/>
      <c r="I1003" s="45"/>
      <c r="J1003" s="143">
        <f>N978</f>
        <v>3.5000000000000003E-2</v>
      </c>
      <c r="K1003" s="45"/>
      <c r="L1003" s="48" t="s">
        <v>337</v>
      </c>
      <c r="M1003" s="144">
        <f>E980</f>
        <v>1E-3</v>
      </c>
      <c r="N1003" s="45"/>
      <c r="O1003" s="45" t="s">
        <v>18</v>
      </c>
      <c r="P1003" s="45"/>
      <c r="Q1003" s="22">
        <f t="shared" si="38"/>
        <v>3.6000000000000004E-2</v>
      </c>
      <c r="R1003" s="45"/>
      <c r="S1003" s="1762"/>
    </row>
    <row r="1004" spans="1:19" ht="21.2" customHeight="1">
      <c r="A1004" s="45"/>
      <c r="B1004" s="45"/>
      <c r="C1004" s="47">
        <v>250000000</v>
      </c>
      <c r="D1004" s="45">
        <v>28</v>
      </c>
      <c r="E1004" s="142" t="s">
        <v>4</v>
      </c>
      <c r="F1004" s="45" t="s">
        <v>24</v>
      </c>
      <c r="G1004" s="45"/>
      <c r="H1004" s="45"/>
      <c r="I1004" s="45"/>
      <c r="J1004" s="143">
        <f>N978</f>
        <v>3.5000000000000003E-2</v>
      </c>
      <c r="K1004" s="45"/>
      <c r="L1004" s="48" t="s">
        <v>337</v>
      </c>
      <c r="M1004" s="144">
        <f>E980</f>
        <v>1E-3</v>
      </c>
      <c r="N1004" s="45"/>
      <c r="O1004" s="45" t="s">
        <v>18</v>
      </c>
      <c r="P1004" s="45"/>
      <c r="Q1004" s="22">
        <f t="shared" si="38"/>
        <v>3.6000000000000004E-2</v>
      </c>
      <c r="R1004" s="45"/>
      <c r="S1004" s="1762"/>
    </row>
    <row r="1005" spans="1:19" ht="21.2" customHeight="1">
      <c r="A1005" s="45"/>
      <c r="B1005" s="45"/>
      <c r="C1005" s="47">
        <v>300000000</v>
      </c>
      <c r="D1005" s="45">
        <v>30</v>
      </c>
      <c r="E1005" s="142" t="s">
        <v>4</v>
      </c>
      <c r="F1005" s="45" t="s">
        <v>24</v>
      </c>
      <c r="G1005" s="45"/>
      <c r="H1005" s="45"/>
      <c r="I1005" s="45"/>
      <c r="J1005" s="143">
        <f>N978</f>
        <v>3.5000000000000003E-2</v>
      </c>
      <c r="K1005" s="45"/>
      <c r="L1005" s="48" t="s">
        <v>337</v>
      </c>
      <c r="M1005" s="144">
        <f>E980</f>
        <v>1E-3</v>
      </c>
      <c r="N1005" s="45"/>
      <c r="O1005" s="45" t="s">
        <v>18</v>
      </c>
      <c r="P1005" s="45"/>
      <c r="Q1005" s="22">
        <f t="shared" si="38"/>
        <v>3.6000000000000004E-2</v>
      </c>
      <c r="R1005" s="45"/>
      <c r="S1005" s="1762"/>
    </row>
    <row r="1006" spans="1:19" ht="21.2" customHeight="1">
      <c r="A1006" s="45"/>
      <c r="B1006" s="45" t="s">
        <v>14</v>
      </c>
      <c r="C1006" s="47">
        <v>350000000</v>
      </c>
      <c r="D1006" s="45">
        <v>32</v>
      </c>
      <c r="E1006" s="142" t="s">
        <v>4</v>
      </c>
      <c r="F1006" s="45" t="s">
        <v>24</v>
      </c>
      <c r="G1006" s="45"/>
      <c r="H1006" s="45"/>
      <c r="I1006" s="45"/>
      <c r="J1006" s="143">
        <f>N978</f>
        <v>3.5000000000000003E-2</v>
      </c>
      <c r="K1006" s="45"/>
      <c r="L1006" s="48" t="s">
        <v>337</v>
      </c>
      <c r="M1006" s="144">
        <f>E980</f>
        <v>1E-3</v>
      </c>
      <c r="N1006" s="45"/>
      <c r="O1006" s="45" t="s">
        <v>18</v>
      </c>
      <c r="P1006" s="45"/>
      <c r="Q1006" s="22">
        <f t="shared" si="38"/>
        <v>3.6000000000000004E-2</v>
      </c>
      <c r="R1006" s="45"/>
      <c r="S1006" s="1762"/>
    </row>
    <row r="1007" spans="1:19" ht="21.2" customHeight="1">
      <c r="A1007" s="45"/>
      <c r="B1007" s="45"/>
      <c r="C1007" s="47">
        <v>400000000</v>
      </c>
      <c r="D1007" s="45">
        <v>36</v>
      </c>
      <c r="E1007" s="142" t="s">
        <v>4</v>
      </c>
      <c r="F1007" s="45" t="s">
        <v>24</v>
      </c>
      <c r="G1007" s="45"/>
      <c r="H1007" s="45"/>
      <c r="I1007" s="45"/>
      <c r="J1007" s="143">
        <f>N978</f>
        <v>3.5000000000000003E-2</v>
      </c>
      <c r="K1007" s="45"/>
      <c r="L1007" s="48" t="s">
        <v>337</v>
      </c>
      <c r="M1007" s="144">
        <f>E980</f>
        <v>1E-3</v>
      </c>
      <c r="N1007" s="45"/>
      <c r="O1007" s="45" t="s">
        <v>18</v>
      </c>
      <c r="P1007" s="45"/>
      <c r="Q1007" s="22">
        <f t="shared" si="38"/>
        <v>3.6000000000000004E-2</v>
      </c>
      <c r="R1007" s="45"/>
      <c r="S1007" s="1762"/>
    </row>
    <row r="1008" spans="1:19" ht="21.2" customHeight="1">
      <c r="A1008" s="45"/>
      <c r="B1008" s="45"/>
      <c r="C1008" s="47">
        <v>500000000</v>
      </c>
      <c r="D1008" s="45">
        <v>36</v>
      </c>
      <c r="E1008" s="142" t="s">
        <v>4</v>
      </c>
      <c r="F1008" s="45" t="s">
        <v>24</v>
      </c>
      <c r="G1008" s="45"/>
      <c r="H1008" s="45"/>
      <c r="I1008" s="45"/>
      <c r="J1008" s="143">
        <f>N978</f>
        <v>3.5000000000000003E-2</v>
      </c>
      <c r="K1008" s="45"/>
      <c r="L1008" s="48" t="s">
        <v>337</v>
      </c>
      <c r="M1008" s="144">
        <f>E980</f>
        <v>1E-3</v>
      </c>
      <c r="N1008" s="45"/>
      <c r="O1008" s="45" t="s">
        <v>18</v>
      </c>
      <c r="P1008" s="45"/>
      <c r="Q1008" s="22">
        <f t="shared" si="38"/>
        <v>3.6000000000000004E-2</v>
      </c>
      <c r="R1008" s="45"/>
      <c r="S1008" s="1762"/>
    </row>
    <row r="1009" spans="1:19" ht="21.2" customHeight="1">
      <c r="A1009" s="45"/>
      <c r="B1009" s="45"/>
      <c r="C1009" s="47">
        <v>1000000000</v>
      </c>
      <c r="D1009" s="45">
        <v>40</v>
      </c>
      <c r="E1009" s="142" t="s">
        <v>4</v>
      </c>
      <c r="F1009" s="45" t="s">
        <v>24</v>
      </c>
      <c r="G1009" s="45"/>
      <c r="H1009" s="45"/>
      <c r="I1009" s="45"/>
      <c r="J1009" s="143">
        <f>N978</f>
        <v>3.5000000000000003E-2</v>
      </c>
      <c r="K1009" s="45"/>
      <c r="L1009" s="48" t="s">
        <v>337</v>
      </c>
      <c r="M1009" s="144">
        <f>E980</f>
        <v>1E-3</v>
      </c>
      <c r="N1009" s="45"/>
      <c r="O1009" s="45" t="s">
        <v>18</v>
      </c>
      <c r="P1009" s="45"/>
      <c r="Q1009" s="22">
        <f t="shared" si="38"/>
        <v>3.6000000000000004E-2</v>
      </c>
      <c r="R1009" s="45"/>
      <c r="S1009" s="1762"/>
    </row>
    <row r="1010" spans="1:19" ht="21.2" customHeight="1">
      <c r="A1010" s="1"/>
      <c r="B1010" s="6" t="s">
        <v>480</v>
      </c>
      <c r="C1010" s="6" t="s">
        <v>481</v>
      </c>
      <c r="D1010" s="6"/>
      <c r="E1010" s="6"/>
      <c r="F1010" s="1"/>
      <c r="G1010" s="1"/>
      <c r="H1010" s="1"/>
      <c r="I1010" s="1"/>
      <c r="J1010" s="1"/>
      <c r="K1010" s="1"/>
      <c r="L1010" s="1"/>
      <c r="M1010" s="1"/>
      <c r="N1010" s="1"/>
      <c r="O1010" s="1"/>
      <c r="P1010" s="1"/>
      <c r="Q1010" s="1"/>
      <c r="R1010" s="1"/>
      <c r="S1010" s="1762"/>
    </row>
    <row r="1011" spans="1:19" ht="21.2" customHeight="1">
      <c r="A1011" s="1"/>
      <c r="B1011" s="41" t="s">
        <v>482</v>
      </c>
      <c r="C1011" s="41" t="s">
        <v>483</v>
      </c>
      <c r="D1011" s="41"/>
      <c r="E1011" s="1"/>
      <c r="F1011" s="1"/>
      <c r="G1011" s="1"/>
      <c r="H1011" s="1"/>
      <c r="I1011" s="1"/>
      <c r="J1011" s="1"/>
      <c r="K1011" s="1"/>
      <c r="L1011" s="1"/>
      <c r="M1011" s="1"/>
      <c r="N1011" s="1"/>
      <c r="O1011" s="1"/>
      <c r="P1011" s="1"/>
      <c r="Q1011" s="1"/>
      <c r="R1011" s="1"/>
      <c r="S1011" s="1762"/>
    </row>
    <row r="1012" spans="1:19" ht="21.2" customHeight="1">
      <c r="A1012" s="1"/>
      <c r="B1012" s="1"/>
      <c r="C1012" s="1" t="s">
        <v>484</v>
      </c>
      <c r="D1012" s="19">
        <v>2500</v>
      </c>
      <c r="E1012" s="1" t="s">
        <v>485</v>
      </c>
      <c r="F1012" s="1"/>
      <c r="G1012" s="1"/>
      <c r="H1012" s="1"/>
      <c r="I1012" s="1"/>
      <c r="J1012" s="1"/>
      <c r="K1012" s="1"/>
      <c r="L1012" s="1"/>
      <c r="M1012" s="1"/>
      <c r="N1012" s="1"/>
      <c r="O1012" s="1"/>
      <c r="P1012" s="1"/>
      <c r="Q1012" s="1"/>
      <c r="R1012" s="1"/>
      <c r="S1012" s="1762"/>
    </row>
    <row r="1013" spans="1:19" ht="21.2" customHeight="1">
      <c r="A1013" s="1"/>
      <c r="B1013" s="1" t="s">
        <v>14</v>
      </c>
      <c r="C1013" s="8" t="s">
        <v>22</v>
      </c>
      <c r="D1013" s="8" t="s">
        <v>250</v>
      </c>
      <c r="E1013" s="8"/>
      <c r="F1013" s="1"/>
      <c r="G1013" s="1765" t="s">
        <v>11</v>
      </c>
      <c r="H1013" s="1765"/>
      <c r="I1013" s="1765"/>
      <c r="J1013" s="1765"/>
      <c r="K1013" s="1765"/>
      <c r="L1013" s="1765"/>
      <c r="M1013" s="1765"/>
      <c r="N1013" s="1765"/>
      <c r="O1013" s="1765"/>
      <c r="P1013" s="1765"/>
      <c r="Q1013" s="1765"/>
      <c r="R1013" s="1765"/>
      <c r="S1013" s="1762"/>
    </row>
    <row r="1014" spans="1:19" ht="21.2" customHeight="1">
      <c r="A1014" s="1"/>
      <c r="B1014" s="18" t="s">
        <v>23</v>
      </c>
      <c r="C1014" s="19">
        <v>500000</v>
      </c>
      <c r="D1014" s="19">
        <v>6</v>
      </c>
      <c r="E1014" s="15" t="s">
        <v>64</v>
      </c>
      <c r="F1014" s="1" t="s">
        <v>24</v>
      </c>
      <c r="G1014" s="15">
        <f>D1012</f>
        <v>2500</v>
      </c>
      <c r="H1014" s="1"/>
      <c r="I1014" s="8" t="s">
        <v>21</v>
      </c>
      <c r="J1014" s="1">
        <v>100</v>
      </c>
      <c r="K1014" s="1"/>
      <c r="L1014" s="1" t="s">
        <v>17</v>
      </c>
      <c r="M1014" s="15">
        <f>C1014</f>
        <v>500000</v>
      </c>
      <c r="N1014" s="1"/>
      <c r="O1014" s="1" t="s">
        <v>18</v>
      </c>
      <c r="P1014" s="1"/>
      <c r="Q1014" s="40">
        <f>ROUND(G1014*100/M1014,4)</f>
        <v>0.5</v>
      </c>
      <c r="R1014" s="8" t="s">
        <v>14</v>
      </c>
      <c r="S1014" s="1762"/>
    </row>
    <row r="1015" spans="1:19" ht="21.2" customHeight="1">
      <c r="A1015" s="1"/>
      <c r="B1015" s="1"/>
      <c r="C1015" s="19">
        <v>1000000</v>
      </c>
      <c r="D1015" s="19">
        <v>6</v>
      </c>
      <c r="E1015" s="15" t="s">
        <v>64</v>
      </c>
      <c r="F1015" s="1" t="s">
        <v>24</v>
      </c>
      <c r="G1015" s="15">
        <f>D1012</f>
        <v>2500</v>
      </c>
      <c r="H1015" s="1"/>
      <c r="I1015" s="8" t="s">
        <v>21</v>
      </c>
      <c r="J1015" s="1">
        <v>100</v>
      </c>
      <c r="K1015" s="1"/>
      <c r="L1015" s="1" t="s">
        <v>17</v>
      </c>
      <c r="M1015" s="15">
        <f>C1015</f>
        <v>1000000</v>
      </c>
      <c r="N1015" s="1"/>
      <c r="O1015" s="1" t="s">
        <v>18</v>
      </c>
      <c r="P1015" s="1"/>
      <c r="Q1015" s="40">
        <f>ROUND(G1015*100/M1015,4)</f>
        <v>0.25</v>
      </c>
      <c r="R1015" s="8" t="s">
        <v>14</v>
      </c>
      <c r="S1015" s="1762"/>
    </row>
    <row r="1016" spans="1:19" ht="21.2" customHeight="1">
      <c r="A1016" s="1"/>
      <c r="B1016" s="1"/>
      <c r="C1016" s="19">
        <v>2000000</v>
      </c>
      <c r="D1016" s="19">
        <v>9</v>
      </c>
      <c r="E1016" s="15" t="s">
        <v>64</v>
      </c>
      <c r="F1016" s="1" t="s">
        <v>24</v>
      </c>
      <c r="G1016" s="15">
        <f>D1012</f>
        <v>2500</v>
      </c>
      <c r="H1016" s="1"/>
      <c r="I1016" s="8" t="s">
        <v>21</v>
      </c>
      <c r="J1016" s="1">
        <v>100</v>
      </c>
      <c r="K1016" s="1"/>
      <c r="L1016" s="1" t="s">
        <v>17</v>
      </c>
      <c r="M1016" s="15">
        <f>C1016</f>
        <v>2000000</v>
      </c>
      <c r="N1016" s="1"/>
      <c r="O1016" s="1" t="s">
        <v>18</v>
      </c>
      <c r="P1016" s="1"/>
      <c r="Q1016" s="40">
        <f>ROUND(G1016*100/M1016,4)</f>
        <v>0.125</v>
      </c>
      <c r="R1016" s="8"/>
      <c r="S1016" s="1762"/>
    </row>
    <row r="1017" spans="1:19" ht="21.2" customHeight="1">
      <c r="A1017" s="1"/>
      <c r="B1017" s="1"/>
      <c r="C1017" s="19">
        <v>5000000</v>
      </c>
      <c r="D1017" s="19">
        <v>12</v>
      </c>
      <c r="E1017" s="15" t="s">
        <v>64</v>
      </c>
      <c r="F1017" s="1" t="s">
        <v>24</v>
      </c>
      <c r="G1017" s="15">
        <f>D1012</f>
        <v>2500</v>
      </c>
      <c r="H1017" s="1"/>
      <c r="I1017" s="8" t="s">
        <v>21</v>
      </c>
      <c r="J1017" s="1">
        <v>100</v>
      </c>
      <c r="K1017" s="1"/>
      <c r="L1017" s="1" t="s">
        <v>17</v>
      </c>
      <c r="M1017" s="15">
        <f>C1017</f>
        <v>5000000</v>
      </c>
      <c r="N1017" s="1"/>
      <c r="O1017" s="1" t="s">
        <v>18</v>
      </c>
      <c r="P1017" s="1"/>
      <c r="Q1017" s="40">
        <f>ROUND(G1017*100/M1017,4)</f>
        <v>0.05</v>
      </c>
      <c r="R1017" s="8" t="s">
        <v>14</v>
      </c>
      <c r="S1017" s="1762"/>
    </row>
    <row r="1018" spans="1:19" ht="21.2" customHeight="1">
      <c r="A1018" s="1"/>
      <c r="B1018" s="1"/>
      <c r="C1018" s="1"/>
      <c r="D1018" s="1"/>
      <c r="E1018" s="1"/>
      <c r="F1018" s="1"/>
      <c r="G1018" s="1"/>
      <c r="H1018" s="1"/>
      <c r="I1018" s="1"/>
      <c r="J1018" s="1"/>
      <c r="K1018" s="1"/>
      <c r="L1018" s="1"/>
      <c r="M1018" s="41" t="s">
        <v>66</v>
      </c>
      <c r="N1018" s="1"/>
      <c r="O1018" s="1" t="s">
        <v>18</v>
      </c>
      <c r="P1018" s="1"/>
      <c r="Q1018" s="42">
        <f>ROUND((Q1014+Q1015+Q1016+Q1017)/4,4)</f>
        <v>0.23130000000000001</v>
      </c>
      <c r="R1018" s="1"/>
      <c r="S1018" s="1762"/>
    </row>
    <row r="1019" spans="1:19" ht="21.2" customHeight="1">
      <c r="A1019" s="1"/>
      <c r="B1019" s="41" t="s">
        <v>486</v>
      </c>
      <c r="C1019" s="41" t="s">
        <v>487</v>
      </c>
      <c r="D1019" s="41"/>
      <c r="E1019" s="1"/>
      <c r="F1019" s="1"/>
      <c r="G1019" s="1"/>
      <c r="H1019" s="1"/>
      <c r="I1019" s="1"/>
      <c r="J1019" s="1"/>
      <c r="K1019" s="1"/>
      <c r="L1019" s="1"/>
      <c r="M1019" s="1"/>
      <c r="N1019" s="1"/>
      <c r="O1019" s="1"/>
      <c r="P1019" s="1"/>
      <c r="Q1019" s="1"/>
      <c r="R1019" s="1"/>
      <c r="S1019" s="1762"/>
    </row>
    <row r="1020" spans="1:19" ht="21.2" customHeight="1">
      <c r="A1020" s="1"/>
      <c r="B1020" s="1"/>
      <c r="C1020" s="1" t="s">
        <v>488</v>
      </c>
      <c r="D1020" s="9">
        <v>6000</v>
      </c>
      <c r="E1020" s="1" t="s">
        <v>485</v>
      </c>
      <c r="F1020" s="1"/>
      <c r="G1020" s="1"/>
      <c r="H1020" s="17"/>
      <c r="I1020" s="17"/>
      <c r="J1020" s="17"/>
      <c r="K1020" s="17"/>
      <c r="L1020" s="17"/>
      <c r="M1020" s="17"/>
      <c r="N1020" s="17"/>
      <c r="O1020" s="17"/>
      <c r="P1020" s="17"/>
      <c r="Q1020" s="17"/>
      <c r="R1020" s="17"/>
      <c r="S1020" s="1762"/>
    </row>
    <row r="1021" spans="1:19" ht="21.2" customHeight="1">
      <c r="A1021" s="1"/>
      <c r="B1021" s="1" t="s">
        <v>14</v>
      </c>
      <c r="C1021" s="8" t="s">
        <v>22</v>
      </c>
      <c r="D1021" s="8" t="s">
        <v>250</v>
      </c>
      <c r="E1021" s="8"/>
      <c r="F1021" s="1"/>
      <c r="G1021" s="1765" t="s">
        <v>11</v>
      </c>
      <c r="H1021" s="1765"/>
      <c r="I1021" s="1765"/>
      <c r="J1021" s="1765"/>
      <c r="K1021" s="1765"/>
      <c r="L1021" s="1765"/>
      <c r="M1021" s="1765"/>
      <c r="N1021" s="1765"/>
      <c r="O1021" s="1765"/>
      <c r="P1021" s="1765"/>
      <c r="Q1021" s="1765"/>
      <c r="R1021" s="1765"/>
      <c r="S1021" s="1762"/>
    </row>
    <row r="1022" spans="1:19" ht="21.2" customHeight="1">
      <c r="A1022" s="1"/>
      <c r="B1022" s="18" t="s">
        <v>23</v>
      </c>
      <c r="C1022" s="19">
        <v>5000001</v>
      </c>
      <c r="D1022" s="9">
        <v>12</v>
      </c>
      <c r="E1022" s="15" t="s">
        <v>64</v>
      </c>
      <c r="F1022" s="1" t="s">
        <v>24</v>
      </c>
      <c r="G1022" s="15">
        <f>D1020</f>
        <v>6000</v>
      </c>
      <c r="H1022" s="1"/>
      <c r="I1022" s="8" t="s">
        <v>21</v>
      </c>
      <c r="J1022" s="1">
        <v>100</v>
      </c>
      <c r="K1022" s="1"/>
      <c r="L1022" s="1" t="s">
        <v>17</v>
      </c>
      <c r="M1022" s="15">
        <f>C1022</f>
        <v>5000001</v>
      </c>
      <c r="N1022" s="1"/>
      <c r="O1022" s="1" t="s">
        <v>18</v>
      </c>
      <c r="P1022" s="1"/>
      <c r="Q1022" s="40">
        <f>ROUND(G1022*100/M1022,4)</f>
        <v>0.12</v>
      </c>
      <c r="R1022" s="8" t="s">
        <v>14</v>
      </c>
      <c r="S1022" s="1762"/>
    </row>
    <row r="1023" spans="1:19" ht="21.2" customHeight="1">
      <c r="A1023" s="1"/>
      <c r="B1023" s="1"/>
      <c r="C1023" s="19">
        <v>10000000</v>
      </c>
      <c r="D1023" s="9">
        <v>15</v>
      </c>
      <c r="E1023" s="15" t="s">
        <v>64</v>
      </c>
      <c r="F1023" s="1" t="s">
        <v>24</v>
      </c>
      <c r="G1023" s="15">
        <f>D1020</f>
        <v>6000</v>
      </c>
      <c r="H1023" s="1"/>
      <c r="I1023" s="8" t="s">
        <v>21</v>
      </c>
      <c r="J1023" s="1">
        <v>100</v>
      </c>
      <c r="K1023" s="1"/>
      <c r="L1023" s="1" t="s">
        <v>17</v>
      </c>
      <c r="M1023" s="15">
        <f>C1023</f>
        <v>10000000</v>
      </c>
      <c r="N1023" s="1"/>
      <c r="O1023" s="1" t="s">
        <v>18</v>
      </c>
      <c r="P1023" s="1"/>
      <c r="Q1023" s="40">
        <f>ROUND(G1023*100/M1023,4)</f>
        <v>0.06</v>
      </c>
      <c r="R1023" s="8" t="s">
        <v>14</v>
      </c>
      <c r="S1023" s="1762"/>
    </row>
    <row r="1024" spans="1:19" ht="21.2" customHeight="1">
      <c r="A1024" s="1"/>
      <c r="B1024" s="1"/>
      <c r="C1024" s="1"/>
      <c r="D1024" s="1"/>
      <c r="E1024" s="1"/>
      <c r="F1024" s="1"/>
      <c r="G1024" s="1"/>
      <c r="H1024" s="1"/>
      <c r="I1024" s="1"/>
      <c r="J1024" s="1"/>
      <c r="K1024" s="1"/>
      <c r="L1024" s="1"/>
      <c r="M1024" s="41" t="s">
        <v>66</v>
      </c>
      <c r="N1024" s="1"/>
      <c r="O1024" s="1" t="s">
        <v>18</v>
      </c>
      <c r="P1024" s="1"/>
      <c r="Q1024" s="42">
        <f>ROUND((Q1022+Q1023)/2,4)</f>
        <v>0.09</v>
      </c>
      <c r="R1024" s="1"/>
      <c r="S1024" s="1762"/>
    </row>
    <row r="1025" spans="1:19" ht="21.2" customHeight="1">
      <c r="A1025" s="1"/>
      <c r="B1025" s="18" t="s">
        <v>14</v>
      </c>
      <c r="C1025" s="1" t="s">
        <v>14</v>
      </c>
      <c r="D1025" s="1" t="s">
        <v>14</v>
      </c>
      <c r="E1025" s="1"/>
      <c r="F1025" s="1"/>
      <c r="G1025" s="1"/>
      <c r="H1025" s="1"/>
      <c r="I1025" s="1"/>
      <c r="J1025" s="1"/>
      <c r="K1025" s="1"/>
      <c r="L1025" s="1"/>
      <c r="M1025" s="1"/>
      <c r="N1025" s="1"/>
      <c r="O1025" s="1"/>
      <c r="P1025" s="1"/>
      <c r="Q1025" s="1"/>
      <c r="R1025" s="1"/>
      <c r="S1025" s="1762"/>
    </row>
    <row r="1026" spans="1:19" ht="21.2" customHeight="1">
      <c r="A1026" s="1766" t="s">
        <v>489</v>
      </c>
      <c r="B1026" s="1766"/>
      <c r="C1026" s="1766"/>
      <c r="D1026" s="1766"/>
      <c r="E1026" s="1766"/>
      <c r="F1026" s="1766"/>
      <c r="G1026" s="1766"/>
      <c r="H1026" s="1766"/>
      <c r="I1026" s="1766"/>
      <c r="J1026" s="1766"/>
      <c r="K1026" s="1766"/>
      <c r="L1026" s="1766"/>
      <c r="M1026" s="1766"/>
      <c r="N1026" s="1766"/>
      <c r="O1026" s="1766"/>
      <c r="P1026" s="1766"/>
      <c r="Q1026" s="1766"/>
      <c r="R1026" s="1766"/>
      <c r="S1026" s="1762"/>
    </row>
    <row r="1027" spans="1:19" ht="21.2" customHeight="1">
      <c r="A1027" s="1"/>
      <c r="B1027" s="41" t="s">
        <v>490</v>
      </c>
      <c r="C1027" s="41" t="s">
        <v>491</v>
      </c>
      <c r="D1027" s="41"/>
      <c r="E1027" s="1"/>
      <c r="F1027" s="1"/>
      <c r="G1027" s="1"/>
      <c r="H1027" s="1"/>
      <c r="I1027" s="1"/>
      <c r="J1027" s="1"/>
      <c r="K1027" s="1"/>
      <c r="L1027" s="1"/>
      <c r="M1027" s="1"/>
      <c r="N1027" s="1"/>
      <c r="O1027" s="1"/>
      <c r="P1027" s="1"/>
      <c r="Q1027" s="1"/>
      <c r="R1027" s="1"/>
      <c r="S1027" s="1761" t="s">
        <v>492</v>
      </c>
    </row>
    <row r="1028" spans="1:19" ht="21.2" customHeight="1">
      <c r="A1028" s="1"/>
      <c r="B1028" s="1"/>
      <c r="C1028" s="1" t="s">
        <v>488</v>
      </c>
      <c r="D1028" s="9">
        <v>10000</v>
      </c>
      <c r="E1028" s="1" t="s">
        <v>485</v>
      </c>
      <c r="F1028" s="1"/>
      <c r="G1028" s="1"/>
      <c r="H1028" s="1"/>
      <c r="I1028" s="1"/>
      <c r="J1028" s="1"/>
      <c r="K1028" s="1"/>
      <c r="L1028" s="1"/>
      <c r="M1028" s="1"/>
      <c r="N1028" s="1"/>
      <c r="O1028" s="1"/>
      <c r="P1028" s="1"/>
      <c r="Q1028" s="1"/>
      <c r="R1028" s="1"/>
      <c r="S1028" s="1762"/>
    </row>
    <row r="1029" spans="1:19" ht="21.2" customHeight="1">
      <c r="A1029" s="1"/>
      <c r="B1029" s="1" t="s">
        <v>14</v>
      </c>
      <c r="C1029" s="8" t="s">
        <v>22</v>
      </c>
      <c r="D1029" s="8" t="s">
        <v>250</v>
      </c>
      <c r="E1029" s="8"/>
      <c r="F1029" s="1"/>
      <c r="G1029" s="1765" t="s">
        <v>11</v>
      </c>
      <c r="H1029" s="1765"/>
      <c r="I1029" s="1765"/>
      <c r="J1029" s="1765"/>
      <c r="K1029" s="1765"/>
      <c r="L1029" s="1765"/>
      <c r="M1029" s="1765"/>
      <c r="N1029" s="1765"/>
      <c r="O1029" s="1765"/>
      <c r="P1029" s="1765"/>
      <c r="Q1029" s="1765"/>
      <c r="R1029" s="1765"/>
      <c r="S1029" s="1762"/>
    </row>
    <row r="1030" spans="1:19" ht="21.2" customHeight="1">
      <c r="A1030" s="1"/>
      <c r="B1030" s="18" t="s">
        <v>23</v>
      </c>
      <c r="C1030" s="19">
        <v>10000001</v>
      </c>
      <c r="D1030" s="81">
        <v>15</v>
      </c>
      <c r="E1030" s="20" t="s">
        <v>4</v>
      </c>
      <c r="F1030" s="1" t="s">
        <v>24</v>
      </c>
      <c r="G1030" s="15">
        <f>D1028</f>
        <v>10000</v>
      </c>
      <c r="H1030" s="1"/>
      <c r="I1030" s="8" t="s">
        <v>21</v>
      </c>
      <c r="J1030" s="1">
        <v>100</v>
      </c>
      <c r="K1030" s="1"/>
      <c r="L1030" s="1" t="s">
        <v>17</v>
      </c>
      <c r="M1030" s="15">
        <f>C1030</f>
        <v>10000001</v>
      </c>
      <c r="N1030" s="1"/>
      <c r="O1030" s="1" t="s">
        <v>18</v>
      </c>
      <c r="P1030" s="1"/>
      <c r="Q1030" s="40">
        <f>ROUND(G1030*100/M1030,4)</f>
        <v>0.1</v>
      </c>
      <c r="R1030" s="8" t="s">
        <v>14</v>
      </c>
      <c r="S1030" s="1762"/>
    </row>
    <row r="1031" spans="1:19" ht="21.2" customHeight="1">
      <c r="A1031" s="1"/>
      <c r="B1031" s="1"/>
      <c r="C1031" s="19">
        <v>15000000</v>
      </c>
      <c r="D1031" s="81">
        <v>15</v>
      </c>
      <c r="E1031" s="20" t="s">
        <v>4</v>
      </c>
      <c r="F1031" s="1" t="s">
        <v>24</v>
      </c>
      <c r="G1031" s="15">
        <f>D1028</f>
        <v>10000</v>
      </c>
      <c r="H1031" s="1"/>
      <c r="I1031" s="8" t="s">
        <v>21</v>
      </c>
      <c r="J1031" s="1">
        <v>100</v>
      </c>
      <c r="K1031" s="1"/>
      <c r="L1031" s="1" t="s">
        <v>17</v>
      </c>
      <c r="M1031" s="15">
        <f>C1031</f>
        <v>15000000</v>
      </c>
      <c r="N1031" s="1"/>
      <c r="O1031" s="1" t="s">
        <v>18</v>
      </c>
      <c r="P1031" s="1"/>
      <c r="Q1031" s="40">
        <f>ROUND(G1031*100/M1031,4)</f>
        <v>6.6699999999999995E-2</v>
      </c>
      <c r="R1031" s="8" t="s">
        <v>14</v>
      </c>
      <c r="S1031" s="1762"/>
    </row>
    <row r="1032" spans="1:19" ht="21.2" customHeight="1">
      <c r="A1032" s="1"/>
      <c r="B1032" s="1"/>
      <c r="C1032" s="19">
        <v>20000000</v>
      </c>
      <c r="D1032" s="81">
        <v>16</v>
      </c>
      <c r="E1032" s="20" t="s">
        <v>4</v>
      </c>
      <c r="F1032" s="1" t="s">
        <v>24</v>
      </c>
      <c r="G1032" s="15">
        <f>D1028</f>
        <v>10000</v>
      </c>
      <c r="H1032" s="1"/>
      <c r="I1032" s="8" t="s">
        <v>21</v>
      </c>
      <c r="J1032" s="1">
        <v>100</v>
      </c>
      <c r="K1032" s="1"/>
      <c r="L1032" s="1" t="s">
        <v>17</v>
      </c>
      <c r="M1032" s="15">
        <f>C1032</f>
        <v>20000000</v>
      </c>
      <c r="N1032" s="1"/>
      <c r="O1032" s="1" t="s">
        <v>18</v>
      </c>
      <c r="P1032" s="1"/>
      <c r="Q1032" s="40">
        <f>ROUND(G1032*100/M1032,4)</f>
        <v>0.05</v>
      </c>
      <c r="R1032" s="8" t="s">
        <v>14</v>
      </c>
      <c r="S1032" s="1762"/>
    </row>
    <row r="1033" spans="1:19" ht="21.2" customHeight="1">
      <c r="A1033" s="1"/>
      <c r="B1033" s="1"/>
      <c r="C1033" s="1"/>
      <c r="D1033" s="1"/>
      <c r="E1033" s="1"/>
      <c r="F1033" s="1"/>
      <c r="G1033" s="1"/>
      <c r="H1033" s="1"/>
      <c r="I1033" s="1"/>
      <c r="J1033" s="1"/>
      <c r="K1033" s="1"/>
      <c r="L1033" s="1"/>
      <c r="M1033" s="41" t="s">
        <v>66</v>
      </c>
      <c r="N1033" s="1"/>
      <c r="O1033" s="1" t="s">
        <v>18</v>
      </c>
      <c r="P1033" s="1"/>
      <c r="Q1033" s="42">
        <f>ROUND((Q1030+Q1031+Q1032)/3,4)</f>
        <v>7.22E-2</v>
      </c>
      <c r="R1033" s="1"/>
      <c r="S1033" s="1762"/>
    </row>
    <row r="1034" spans="1:19" ht="21.2" customHeight="1">
      <c r="A1034" s="1"/>
      <c r="B1034" s="41" t="s">
        <v>493</v>
      </c>
      <c r="C1034" s="41" t="s">
        <v>494</v>
      </c>
      <c r="D1034" s="41"/>
      <c r="E1034" s="1"/>
      <c r="F1034" s="1"/>
      <c r="G1034" s="1"/>
      <c r="H1034" s="1"/>
      <c r="I1034" s="1"/>
      <c r="J1034" s="1"/>
      <c r="K1034" s="1"/>
      <c r="L1034" s="1"/>
      <c r="M1034" s="1"/>
      <c r="N1034" s="1"/>
      <c r="O1034" s="1"/>
      <c r="P1034" s="1"/>
      <c r="Q1034" s="1"/>
      <c r="R1034" s="1"/>
      <c r="S1034" s="1762"/>
    </row>
    <row r="1035" spans="1:19" ht="21.2" customHeight="1">
      <c r="A1035" s="1"/>
      <c r="B1035" s="1"/>
      <c r="C1035" s="1" t="s">
        <v>488</v>
      </c>
      <c r="D1035" s="9">
        <v>15000</v>
      </c>
      <c r="E1035" s="1" t="s">
        <v>485</v>
      </c>
      <c r="F1035" s="1"/>
      <c r="G1035" s="1"/>
      <c r="H1035" s="1"/>
      <c r="I1035" s="1"/>
      <c r="J1035" s="1"/>
      <c r="K1035" s="1"/>
      <c r="L1035" s="1"/>
      <c r="M1035" s="1"/>
      <c r="N1035" s="1"/>
      <c r="O1035" s="1"/>
      <c r="P1035" s="1"/>
      <c r="Q1035" s="1"/>
      <c r="R1035" s="1"/>
      <c r="S1035" s="1762"/>
    </row>
    <row r="1036" spans="1:19" ht="21.2" customHeight="1">
      <c r="A1036" s="1"/>
      <c r="B1036" s="1" t="s">
        <v>14</v>
      </c>
      <c r="C1036" s="8" t="s">
        <v>22</v>
      </c>
      <c r="D1036" s="8" t="s">
        <v>250</v>
      </c>
      <c r="E1036" s="8"/>
      <c r="F1036" s="1"/>
      <c r="G1036" s="1765" t="s">
        <v>11</v>
      </c>
      <c r="H1036" s="1765"/>
      <c r="I1036" s="1765"/>
      <c r="J1036" s="1765"/>
      <c r="K1036" s="1765"/>
      <c r="L1036" s="1765"/>
      <c r="M1036" s="1765"/>
      <c r="N1036" s="1765"/>
      <c r="O1036" s="1765"/>
      <c r="P1036" s="1765"/>
      <c r="Q1036" s="1765"/>
      <c r="R1036" s="1765"/>
      <c r="S1036" s="1762"/>
    </row>
    <row r="1037" spans="1:19" ht="21.2" customHeight="1">
      <c r="A1037" s="1"/>
      <c r="B1037" s="18" t="s">
        <v>23</v>
      </c>
      <c r="C1037" s="19">
        <v>20000001</v>
      </c>
      <c r="D1037" s="9">
        <v>16</v>
      </c>
      <c r="E1037" s="15" t="s">
        <v>64</v>
      </c>
      <c r="F1037" s="1" t="s">
        <v>24</v>
      </c>
      <c r="G1037" s="15">
        <f>D1035</f>
        <v>15000</v>
      </c>
      <c r="H1037" s="1"/>
      <c r="I1037" s="8" t="s">
        <v>21</v>
      </c>
      <c r="J1037" s="1">
        <v>100</v>
      </c>
      <c r="K1037" s="1"/>
      <c r="L1037" s="1" t="s">
        <v>17</v>
      </c>
      <c r="M1037" s="15">
        <f>C1037</f>
        <v>20000001</v>
      </c>
      <c r="N1037" s="1"/>
      <c r="O1037" s="1" t="s">
        <v>18</v>
      </c>
      <c r="P1037" s="1"/>
      <c r="Q1037" s="40">
        <f>ROUND(G1037*100/M1037,4)</f>
        <v>7.4999999999999997E-2</v>
      </c>
      <c r="R1037" s="8" t="s">
        <v>14</v>
      </c>
      <c r="S1037" s="1762"/>
    </row>
    <row r="1038" spans="1:19" ht="21.2" customHeight="1">
      <c r="A1038" s="1"/>
      <c r="B1038" s="18" t="s">
        <v>14</v>
      </c>
      <c r="C1038" s="19">
        <v>25000000</v>
      </c>
      <c r="D1038" s="9">
        <v>16</v>
      </c>
      <c r="E1038" s="15" t="s">
        <v>64</v>
      </c>
      <c r="F1038" s="1" t="s">
        <v>24</v>
      </c>
      <c r="G1038" s="15">
        <f>D1035</f>
        <v>15000</v>
      </c>
      <c r="H1038" s="1"/>
      <c r="I1038" s="8" t="s">
        <v>21</v>
      </c>
      <c r="J1038" s="1">
        <v>100</v>
      </c>
      <c r="K1038" s="1"/>
      <c r="L1038" s="1" t="s">
        <v>17</v>
      </c>
      <c r="M1038" s="15">
        <f>C1038</f>
        <v>25000000</v>
      </c>
      <c r="N1038" s="1"/>
      <c r="O1038" s="1" t="s">
        <v>18</v>
      </c>
      <c r="P1038" s="1"/>
      <c r="Q1038" s="40">
        <f>ROUND(G1038*100/M1038,4)</f>
        <v>0.06</v>
      </c>
      <c r="R1038" s="8" t="s">
        <v>14</v>
      </c>
      <c r="S1038" s="1762"/>
    </row>
    <row r="1039" spans="1:19" ht="21.2" customHeight="1">
      <c r="A1039" s="1"/>
      <c r="B1039" s="1"/>
      <c r="C1039" s="19">
        <v>30000000</v>
      </c>
      <c r="D1039" s="9">
        <v>17</v>
      </c>
      <c r="E1039" s="15" t="s">
        <v>64</v>
      </c>
      <c r="F1039" s="1" t="s">
        <v>24</v>
      </c>
      <c r="G1039" s="15">
        <f>D1035</f>
        <v>15000</v>
      </c>
      <c r="H1039" s="1"/>
      <c r="I1039" s="8" t="s">
        <v>21</v>
      </c>
      <c r="J1039" s="1">
        <v>100</v>
      </c>
      <c r="K1039" s="1"/>
      <c r="L1039" s="1" t="s">
        <v>17</v>
      </c>
      <c r="M1039" s="15">
        <f>C1039</f>
        <v>30000000</v>
      </c>
      <c r="N1039" s="1"/>
      <c r="O1039" s="1" t="s">
        <v>18</v>
      </c>
      <c r="P1039" s="1"/>
      <c r="Q1039" s="40">
        <f>ROUND(G1039*100/M1039,4)</f>
        <v>0.05</v>
      </c>
      <c r="R1039" s="8" t="s">
        <v>14</v>
      </c>
      <c r="S1039" s="1762"/>
    </row>
    <row r="1040" spans="1:19" ht="21.2" customHeight="1">
      <c r="A1040" s="1"/>
      <c r="B1040" s="1"/>
      <c r="C1040" s="19">
        <v>40000000</v>
      </c>
      <c r="D1040" s="9">
        <v>17</v>
      </c>
      <c r="E1040" s="15" t="s">
        <v>64</v>
      </c>
      <c r="F1040" s="1" t="s">
        <v>24</v>
      </c>
      <c r="G1040" s="15">
        <f>D1035</f>
        <v>15000</v>
      </c>
      <c r="H1040" s="1"/>
      <c r="I1040" s="8" t="s">
        <v>21</v>
      </c>
      <c r="J1040" s="1">
        <v>100</v>
      </c>
      <c r="K1040" s="1"/>
      <c r="L1040" s="1" t="s">
        <v>17</v>
      </c>
      <c r="M1040" s="15">
        <f>C1040</f>
        <v>40000000</v>
      </c>
      <c r="N1040" s="1"/>
      <c r="O1040" s="1" t="s">
        <v>18</v>
      </c>
      <c r="P1040" s="1"/>
      <c r="Q1040" s="40">
        <f>ROUND(G1040*100/M1040,4)</f>
        <v>3.7499999999999999E-2</v>
      </c>
      <c r="R1040" s="8" t="s">
        <v>14</v>
      </c>
      <c r="S1040" s="1762"/>
    </row>
    <row r="1041" spans="1:19" ht="21.2" customHeight="1">
      <c r="A1041" s="1"/>
      <c r="B1041" s="1"/>
      <c r="C1041" s="19">
        <v>50000000</v>
      </c>
      <c r="D1041" s="9">
        <v>18</v>
      </c>
      <c r="E1041" s="15" t="s">
        <v>64</v>
      </c>
      <c r="F1041" s="1" t="s">
        <v>24</v>
      </c>
      <c r="G1041" s="15">
        <f>D1035</f>
        <v>15000</v>
      </c>
      <c r="H1041" s="1"/>
      <c r="I1041" s="8" t="s">
        <v>21</v>
      </c>
      <c r="J1041" s="1">
        <v>100</v>
      </c>
      <c r="K1041" s="1"/>
      <c r="L1041" s="1" t="s">
        <v>17</v>
      </c>
      <c r="M1041" s="15">
        <f>C1041</f>
        <v>50000000</v>
      </c>
      <c r="N1041" s="1"/>
      <c r="O1041" s="1" t="s">
        <v>18</v>
      </c>
      <c r="P1041" s="1"/>
      <c r="Q1041" s="40">
        <f>ROUND(G1041*100/M1041,4)</f>
        <v>0.03</v>
      </c>
      <c r="R1041" s="8" t="s">
        <v>14</v>
      </c>
      <c r="S1041" s="1762"/>
    </row>
    <row r="1042" spans="1:19" ht="21.2" customHeight="1">
      <c r="A1042" s="1"/>
      <c r="B1042" s="1"/>
      <c r="C1042" s="1"/>
      <c r="D1042" s="1"/>
      <c r="E1042" s="1"/>
      <c r="F1042" s="1"/>
      <c r="G1042" s="1"/>
      <c r="H1042" s="1"/>
      <c r="I1042" s="1"/>
      <c r="J1042" s="1"/>
      <c r="K1042" s="1"/>
      <c r="L1042" s="1"/>
      <c r="M1042" s="41" t="s">
        <v>66</v>
      </c>
      <c r="N1042" s="1"/>
      <c r="O1042" s="1" t="s">
        <v>18</v>
      </c>
      <c r="P1042" s="1"/>
      <c r="Q1042" s="42">
        <f>ROUND((Q1037+Q1038+Q1039+Q1040+Q1041)/5,4)</f>
        <v>5.0500000000000003E-2</v>
      </c>
      <c r="R1042" s="1"/>
      <c r="S1042" s="1762"/>
    </row>
    <row r="1043" spans="1:19" ht="21.2" customHeight="1">
      <c r="A1043" s="1"/>
      <c r="B1043" s="41" t="s">
        <v>495</v>
      </c>
      <c r="C1043" s="41" t="s">
        <v>429</v>
      </c>
      <c r="D1043" s="41"/>
      <c r="E1043" s="1"/>
      <c r="F1043" s="1"/>
      <c r="G1043" s="1"/>
      <c r="H1043" s="1"/>
      <c r="I1043" s="1"/>
      <c r="J1043" s="1"/>
      <c r="K1043" s="1"/>
      <c r="L1043" s="1"/>
      <c r="M1043" s="1"/>
      <c r="N1043" s="1"/>
      <c r="O1043" s="1"/>
      <c r="P1043" s="1"/>
      <c r="Q1043" s="1"/>
      <c r="R1043" s="1"/>
      <c r="S1043" s="1762"/>
    </row>
    <row r="1044" spans="1:19" ht="21.2" customHeight="1">
      <c r="A1044" s="1"/>
      <c r="B1044" s="1"/>
      <c r="C1044" s="1" t="s">
        <v>488</v>
      </c>
      <c r="D1044" s="9">
        <v>25000</v>
      </c>
      <c r="E1044" s="1" t="s">
        <v>485</v>
      </c>
      <c r="F1044" s="1"/>
      <c r="G1044" s="1"/>
      <c r="H1044" s="1"/>
      <c r="I1044" s="1"/>
      <c r="J1044" s="1"/>
      <c r="K1044" s="1"/>
      <c r="L1044" s="1"/>
      <c r="M1044" s="1"/>
      <c r="N1044" s="1"/>
      <c r="O1044" s="1"/>
      <c r="P1044" s="1"/>
      <c r="Q1044" s="1"/>
      <c r="R1044" s="1"/>
      <c r="S1044" s="1762"/>
    </row>
    <row r="1045" spans="1:19" ht="21.2" customHeight="1">
      <c r="A1045" s="1"/>
      <c r="B1045" s="1" t="s">
        <v>14</v>
      </c>
      <c r="C1045" s="8" t="s">
        <v>22</v>
      </c>
      <c r="D1045" s="8" t="s">
        <v>250</v>
      </c>
      <c r="E1045" s="8"/>
      <c r="F1045" s="1"/>
      <c r="G1045" s="1765" t="s">
        <v>11</v>
      </c>
      <c r="H1045" s="1765"/>
      <c r="I1045" s="1765"/>
      <c r="J1045" s="1765"/>
      <c r="K1045" s="1765"/>
      <c r="L1045" s="1765"/>
      <c r="M1045" s="1765"/>
      <c r="N1045" s="1765"/>
      <c r="O1045" s="1765"/>
      <c r="P1045" s="1765"/>
      <c r="Q1045" s="1765"/>
      <c r="R1045" s="1765"/>
      <c r="S1045" s="1762"/>
    </row>
    <row r="1046" spans="1:19" ht="21.2" customHeight="1">
      <c r="A1046" s="1"/>
      <c r="B1046" s="18" t="s">
        <v>23</v>
      </c>
      <c r="C1046" s="19">
        <v>50000001</v>
      </c>
      <c r="D1046" s="9">
        <v>18</v>
      </c>
      <c r="E1046" s="15" t="s">
        <v>64</v>
      </c>
      <c r="F1046" s="1" t="s">
        <v>24</v>
      </c>
      <c r="G1046" s="15">
        <f>D1044</f>
        <v>25000</v>
      </c>
      <c r="H1046" s="1"/>
      <c r="I1046" s="8" t="s">
        <v>21</v>
      </c>
      <c r="J1046" s="1">
        <v>100</v>
      </c>
      <c r="K1046" s="1"/>
      <c r="L1046" s="1" t="s">
        <v>17</v>
      </c>
      <c r="M1046" s="15">
        <f t="shared" ref="M1046:M1051" si="39">C1046</f>
        <v>50000001</v>
      </c>
      <c r="N1046" s="1"/>
      <c r="O1046" s="1" t="s">
        <v>18</v>
      </c>
      <c r="P1046" s="1"/>
      <c r="Q1046" s="40">
        <f t="shared" ref="Q1046:Q1051" si="40">ROUND(G1046*100/M1046,4)</f>
        <v>0.05</v>
      </c>
      <c r="R1046" s="8" t="s">
        <v>14</v>
      </c>
      <c r="S1046" s="1762"/>
    </row>
    <row r="1047" spans="1:19" ht="21.2" customHeight="1">
      <c r="A1047" s="1"/>
      <c r="B1047" s="1"/>
      <c r="C1047" s="19">
        <v>60000000</v>
      </c>
      <c r="D1047" s="9">
        <v>18</v>
      </c>
      <c r="E1047" s="15" t="s">
        <v>64</v>
      </c>
      <c r="F1047" s="1" t="s">
        <v>24</v>
      </c>
      <c r="G1047" s="15">
        <f>D1044</f>
        <v>25000</v>
      </c>
      <c r="H1047" s="1"/>
      <c r="I1047" s="8" t="s">
        <v>21</v>
      </c>
      <c r="J1047" s="1">
        <v>100</v>
      </c>
      <c r="K1047" s="1"/>
      <c r="L1047" s="1" t="s">
        <v>17</v>
      </c>
      <c r="M1047" s="15">
        <f t="shared" si="39"/>
        <v>60000000</v>
      </c>
      <c r="N1047" s="1"/>
      <c r="O1047" s="1" t="s">
        <v>18</v>
      </c>
      <c r="P1047" s="1"/>
      <c r="Q1047" s="40">
        <f t="shared" si="40"/>
        <v>4.1700000000000001E-2</v>
      </c>
      <c r="R1047" s="8" t="s">
        <v>14</v>
      </c>
      <c r="S1047" s="1762"/>
    </row>
    <row r="1048" spans="1:19" ht="21.2" customHeight="1">
      <c r="A1048" s="1"/>
      <c r="B1048" s="1"/>
      <c r="C1048" s="19">
        <v>70000000</v>
      </c>
      <c r="D1048" s="9">
        <v>20</v>
      </c>
      <c r="E1048" s="15" t="s">
        <v>64</v>
      </c>
      <c r="F1048" s="1" t="s">
        <v>24</v>
      </c>
      <c r="G1048" s="15">
        <f>D1044</f>
        <v>25000</v>
      </c>
      <c r="H1048" s="1"/>
      <c r="I1048" s="8" t="s">
        <v>21</v>
      </c>
      <c r="J1048" s="1">
        <v>100</v>
      </c>
      <c r="K1048" s="1"/>
      <c r="L1048" s="1" t="s">
        <v>17</v>
      </c>
      <c r="M1048" s="15">
        <f t="shared" si="39"/>
        <v>70000000</v>
      </c>
      <c r="N1048" s="1"/>
      <c r="O1048" s="1" t="s">
        <v>18</v>
      </c>
      <c r="P1048" s="1"/>
      <c r="Q1048" s="40">
        <f t="shared" si="40"/>
        <v>3.5700000000000003E-2</v>
      </c>
      <c r="R1048" s="8" t="s">
        <v>14</v>
      </c>
      <c r="S1048" s="1762"/>
    </row>
    <row r="1049" spans="1:19" ht="21.2" customHeight="1">
      <c r="A1049" s="1"/>
      <c r="B1049" s="1"/>
      <c r="C1049" s="19">
        <v>80000000</v>
      </c>
      <c r="D1049" s="9">
        <v>20</v>
      </c>
      <c r="E1049" s="15" t="s">
        <v>64</v>
      </c>
      <c r="F1049" s="1" t="s">
        <v>24</v>
      </c>
      <c r="G1049" s="15">
        <f>D1044</f>
        <v>25000</v>
      </c>
      <c r="H1049" s="1"/>
      <c r="I1049" s="8" t="s">
        <v>21</v>
      </c>
      <c r="J1049" s="1">
        <v>100</v>
      </c>
      <c r="K1049" s="1"/>
      <c r="L1049" s="1" t="s">
        <v>17</v>
      </c>
      <c r="M1049" s="15">
        <f t="shared" si="39"/>
        <v>80000000</v>
      </c>
      <c r="N1049" s="1"/>
      <c r="O1049" s="1" t="s">
        <v>18</v>
      </c>
      <c r="P1049" s="1"/>
      <c r="Q1049" s="40">
        <f t="shared" si="40"/>
        <v>3.1300000000000001E-2</v>
      </c>
      <c r="R1049" s="8" t="s">
        <v>14</v>
      </c>
      <c r="S1049" s="1762"/>
    </row>
    <row r="1050" spans="1:19" ht="21.2" customHeight="1">
      <c r="A1050" s="1"/>
      <c r="B1050" s="1"/>
      <c r="C1050" s="19">
        <v>90000000</v>
      </c>
      <c r="D1050" s="9">
        <v>20</v>
      </c>
      <c r="E1050" s="15" t="s">
        <v>64</v>
      </c>
      <c r="F1050" s="1" t="s">
        <v>24</v>
      </c>
      <c r="G1050" s="15">
        <f>D1044</f>
        <v>25000</v>
      </c>
      <c r="H1050" s="1"/>
      <c r="I1050" s="8" t="s">
        <v>21</v>
      </c>
      <c r="J1050" s="1">
        <v>100</v>
      </c>
      <c r="K1050" s="1"/>
      <c r="L1050" s="1" t="s">
        <v>17</v>
      </c>
      <c r="M1050" s="15">
        <f t="shared" si="39"/>
        <v>90000000</v>
      </c>
      <c r="N1050" s="1"/>
      <c r="O1050" s="1" t="s">
        <v>18</v>
      </c>
      <c r="P1050" s="1"/>
      <c r="Q1050" s="40">
        <f t="shared" si="40"/>
        <v>2.7799999999999998E-2</v>
      </c>
      <c r="R1050" s="8" t="s">
        <v>14</v>
      </c>
      <c r="S1050" s="1762"/>
    </row>
    <row r="1051" spans="1:19" ht="21.2" customHeight="1">
      <c r="A1051" s="1"/>
      <c r="B1051" s="1"/>
      <c r="C1051" s="19">
        <v>100000000</v>
      </c>
      <c r="D1051" s="9">
        <v>20</v>
      </c>
      <c r="E1051" s="15" t="s">
        <v>64</v>
      </c>
      <c r="F1051" s="1" t="s">
        <v>24</v>
      </c>
      <c r="G1051" s="15">
        <f>D1044</f>
        <v>25000</v>
      </c>
      <c r="H1051" s="1"/>
      <c r="I1051" s="8" t="s">
        <v>21</v>
      </c>
      <c r="J1051" s="1">
        <v>100</v>
      </c>
      <c r="K1051" s="1"/>
      <c r="L1051" s="1" t="s">
        <v>17</v>
      </c>
      <c r="M1051" s="15">
        <f t="shared" si="39"/>
        <v>100000000</v>
      </c>
      <c r="N1051" s="1"/>
      <c r="O1051" s="1" t="s">
        <v>18</v>
      </c>
      <c r="P1051" s="1"/>
      <c r="Q1051" s="40">
        <f t="shared" si="40"/>
        <v>2.5000000000000001E-2</v>
      </c>
      <c r="R1051" s="8" t="s">
        <v>14</v>
      </c>
      <c r="S1051" s="1762"/>
    </row>
    <row r="1052" spans="1:19" ht="21.2" customHeight="1">
      <c r="A1052" s="1"/>
      <c r="B1052" s="1"/>
      <c r="C1052" s="1"/>
      <c r="D1052" s="1"/>
      <c r="E1052" s="1"/>
      <c r="F1052" s="1"/>
      <c r="G1052" s="1"/>
      <c r="H1052" s="1"/>
      <c r="I1052" s="1"/>
      <c r="J1052" s="1"/>
      <c r="K1052" s="1"/>
      <c r="L1052" s="1"/>
      <c r="M1052" s="41" t="s">
        <v>66</v>
      </c>
      <c r="N1052" s="1"/>
      <c r="O1052" s="1" t="s">
        <v>18</v>
      </c>
      <c r="P1052" s="1"/>
      <c r="Q1052" s="42">
        <f>ROUND((Q1046+Q1047+Q1048+Q1049+Q1050+Q1051)/6,4)</f>
        <v>3.5299999999999998E-2</v>
      </c>
      <c r="R1052" s="1"/>
      <c r="S1052" s="1762"/>
    </row>
    <row r="1053" spans="1:19" ht="21.2" customHeight="1">
      <c r="A1053" s="1766" t="s">
        <v>496</v>
      </c>
      <c r="B1053" s="1766"/>
      <c r="C1053" s="1766"/>
      <c r="D1053" s="1766"/>
      <c r="E1053" s="1766"/>
      <c r="F1053" s="1766"/>
      <c r="G1053" s="1766"/>
      <c r="H1053" s="1766"/>
      <c r="I1053" s="1766"/>
      <c r="J1053" s="1766"/>
      <c r="K1053" s="1766"/>
      <c r="L1053" s="1766"/>
      <c r="M1053" s="1766"/>
      <c r="N1053" s="1766"/>
      <c r="O1053" s="1766"/>
      <c r="P1053" s="1766"/>
      <c r="Q1053" s="1766"/>
      <c r="R1053" s="1766"/>
      <c r="S1053" s="1762"/>
    </row>
    <row r="1054" spans="1:19" ht="21.2" customHeight="1">
      <c r="A1054" s="1"/>
      <c r="B1054" s="18" t="s">
        <v>14</v>
      </c>
      <c r="C1054" s="1" t="s">
        <v>14</v>
      </c>
      <c r="D1054" s="1" t="s">
        <v>14</v>
      </c>
      <c r="E1054" s="1"/>
      <c r="F1054" s="1"/>
      <c r="G1054" s="1"/>
      <c r="H1054" s="1"/>
      <c r="I1054" s="1"/>
      <c r="J1054" s="1"/>
      <c r="K1054" s="1"/>
      <c r="L1054" s="1"/>
      <c r="M1054" s="1"/>
      <c r="N1054" s="1"/>
      <c r="O1054" s="1"/>
      <c r="P1054" s="1"/>
      <c r="Q1054" s="1"/>
      <c r="R1054" s="1"/>
      <c r="S1054" s="1761" t="s">
        <v>497</v>
      </c>
    </row>
    <row r="1055" spans="1:19" ht="21.2" customHeight="1">
      <c r="A1055" s="1"/>
      <c r="B1055" s="41" t="s">
        <v>498</v>
      </c>
      <c r="C1055" s="41" t="s">
        <v>431</v>
      </c>
      <c r="D1055" s="41"/>
      <c r="E1055" s="1"/>
      <c r="F1055" s="1"/>
      <c r="G1055" s="1"/>
      <c r="H1055" s="1"/>
      <c r="I1055" s="1"/>
      <c r="J1055" s="1"/>
      <c r="K1055" s="1"/>
      <c r="L1055" s="1"/>
      <c r="M1055" s="1"/>
      <c r="N1055" s="1"/>
      <c r="O1055" s="1"/>
      <c r="P1055" s="1"/>
      <c r="Q1055" s="1"/>
      <c r="R1055" s="1"/>
      <c r="S1055" s="1762"/>
    </row>
    <row r="1056" spans="1:19" ht="21.2" customHeight="1">
      <c r="A1056" s="1"/>
      <c r="B1056" s="1"/>
      <c r="C1056" s="1" t="s">
        <v>488</v>
      </c>
      <c r="D1056" s="9">
        <v>50000</v>
      </c>
      <c r="E1056" s="1" t="s">
        <v>485</v>
      </c>
      <c r="F1056" s="1"/>
      <c r="G1056" s="1"/>
      <c r="H1056" s="1"/>
      <c r="I1056" s="1"/>
      <c r="J1056" s="1"/>
      <c r="K1056" s="1"/>
      <c r="L1056" s="1"/>
      <c r="M1056" s="1"/>
      <c r="N1056" s="1"/>
      <c r="O1056" s="1"/>
      <c r="P1056" s="1"/>
      <c r="Q1056" s="1"/>
      <c r="R1056" s="1"/>
      <c r="S1056" s="1762"/>
    </row>
    <row r="1057" spans="1:19" ht="21.2" customHeight="1">
      <c r="A1057" s="1"/>
      <c r="B1057" s="1" t="s">
        <v>14</v>
      </c>
      <c r="C1057" s="8" t="s">
        <v>22</v>
      </c>
      <c r="D1057" s="8" t="s">
        <v>250</v>
      </c>
      <c r="E1057" s="8"/>
      <c r="F1057" s="1"/>
      <c r="G1057" s="1765" t="s">
        <v>11</v>
      </c>
      <c r="H1057" s="1765"/>
      <c r="I1057" s="1765"/>
      <c r="J1057" s="1765"/>
      <c r="K1057" s="1765"/>
      <c r="L1057" s="1765"/>
      <c r="M1057" s="1765"/>
      <c r="N1057" s="1765"/>
      <c r="O1057" s="1765"/>
      <c r="P1057" s="1765"/>
      <c r="Q1057" s="1765"/>
      <c r="R1057" s="1765"/>
      <c r="S1057" s="1762"/>
    </row>
    <row r="1058" spans="1:19" ht="21.2" customHeight="1">
      <c r="A1058" s="1"/>
      <c r="B1058" s="18" t="s">
        <v>23</v>
      </c>
      <c r="C1058" s="19">
        <v>100000001</v>
      </c>
      <c r="D1058" s="9">
        <v>20</v>
      </c>
      <c r="E1058" s="15" t="s">
        <v>64</v>
      </c>
      <c r="F1058" s="1" t="s">
        <v>24</v>
      </c>
      <c r="G1058" s="15">
        <f>D1056</f>
        <v>50000</v>
      </c>
      <c r="H1058" s="1"/>
      <c r="I1058" s="8" t="s">
        <v>21</v>
      </c>
      <c r="J1058" s="1">
        <v>100</v>
      </c>
      <c r="K1058" s="1"/>
      <c r="L1058" s="1" t="s">
        <v>17</v>
      </c>
      <c r="M1058" s="15">
        <f>C1058</f>
        <v>100000001</v>
      </c>
      <c r="N1058" s="1"/>
      <c r="O1058" s="1" t="s">
        <v>18</v>
      </c>
      <c r="P1058" s="1"/>
      <c r="Q1058" s="40">
        <f>ROUND(G1058*100/M1058,4)</f>
        <v>0.05</v>
      </c>
      <c r="R1058" s="8" t="s">
        <v>14</v>
      </c>
      <c r="S1058" s="1762"/>
    </row>
    <row r="1059" spans="1:19" ht="21.2" customHeight="1">
      <c r="A1059" s="1"/>
      <c r="B1059" s="1"/>
      <c r="C1059" s="19">
        <v>150000000</v>
      </c>
      <c r="D1059" s="9">
        <v>22</v>
      </c>
      <c r="E1059" s="15" t="s">
        <v>64</v>
      </c>
      <c r="F1059" s="1" t="s">
        <v>24</v>
      </c>
      <c r="G1059" s="15">
        <f>D1056</f>
        <v>50000</v>
      </c>
      <c r="H1059" s="1"/>
      <c r="I1059" s="8" t="s">
        <v>21</v>
      </c>
      <c r="J1059" s="1">
        <v>100</v>
      </c>
      <c r="K1059" s="1"/>
      <c r="L1059" s="1" t="s">
        <v>17</v>
      </c>
      <c r="M1059" s="15">
        <f>C1059</f>
        <v>150000000</v>
      </c>
      <c r="N1059" s="1"/>
      <c r="O1059" s="1" t="s">
        <v>18</v>
      </c>
      <c r="P1059" s="1"/>
      <c r="Q1059" s="40">
        <f>ROUND(G1059*100/M1059,4)</f>
        <v>3.3300000000000003E-2</v>
      </c>
      <c r="R1059" s="8" t="s">
        <v>14</v>
      </c>
      <c r="S1059" s="1762"/>
    </row>
    <row r="1060" spans="1:19" ht="21.2" customHeight="1">
      <c r="A1060" s="1"/>
      <c r="B1060" s="1"/>
      <c r="C1060" s="19">
        <v>200000000</v>
      </c>
      <c r="D1060" s="9">
        <v>24</v>
      </c>
      <c r="E1060" s="15" t="s">
        <v>64</v>
      </c>
      <c r="F1060" s="1" t="s">
        <v>24</v>
      </c>
      <c r="G1060" s="15">
        <f>D1056</f>
        <v>50000</v>
      </c>
      <c r="H1060" s="1"/>
      <c r="I1060" s="8" t="s">
        <v>21</v>
      </c>
      <c r="J1060" s="1">
        <v>100</v>
      </c>
      <c r="K1060" s="1"/>
      <c r="L1060" s="1" t="s">
        <v>17</v>
      </c>
      <c r="M1060" s="15">
        <f>C1060</f>
        <v>200000000</v>
      </c>
      <c r="N1060" s="1"/>
      <c r="O1060" s="1" t="s">
        <v>18</v>
      </c>
      <c r="P1060" s="1"/>
      <c r="Q1060" s="40">
        <f>ROUND(G1060*100/M1060,4)</f>
        <v>2.5000000000000001E-2</v>
      </c>
      <c r="R1060" s="8" t="s">
        <v>14</v>
      </c>
      <c r="S1060" s="1762"/>
    </row>
    <row r="1061" spans="1:19" ht="21.2" customHeight="1">
      <c r="A1061" s="1"/>
      <c r="B1061" s="1"/>
      <c r="C1061" s="19">
        <v>250000000</v>
      </c>
      <c r="D1061" s="9">
        <v>28</v>
      </c>
      <c r="E1061" s="15" t="s">
        <v>64</v>
      </c>
      <c r="F1061" s="1" t="s">
        <v>24</v>
      </c>
      <c r="G1061" s="15">
        <f>D1056</f>
        <v>50000</v>
      </c>
      <c r="H1061" s="1"/>
      <c r="I1061" s="8" t="s">
        <v>21</v>
      </c>
      <c r="J1061" s="1">
        <v>100</v>
      </c>
      <c r="K1061" s="1"/>
      <c r="L1061" s="1" t="s">
        <v>17</v>
      </c>
      <c r="M1061" s="15">
        <f>C1061</f>
        <v>250000000</v>
      </c>
      <c r="N1061" s="1"/>
      <c r="O1061" s="1" t="s">
        <v>18</v>
      </c>
      <c r="P1061" s="1"/>
      <c r="Q1061" s="40">
        <f>ROUND(G1061*100/M1061,4)</f>
        <v>0.02</v>
      </c>
      <c r="R1061" s="8" t="s">
        <v>14</v>
      </c>
      <c r="S1061" s="1762"/>
    </row>
    <row r="1062" spans="1:19" ht="21.2" customHeight="1">
      <c r="A1062" s="1"/>
      <c r="B1062" s="1"/>
      <c r="C1062" s="19">
        <v>300000000</v>
      </c>
      <c r="D1062" s="9">
        <v>30</v>
      </c>
      <c r="E1062" s="15" t="s">
        <v>64</v>
      </c>
      <c r="F1062" s="1" t="s">
        <v>24</v>
      </c>
      <c r="G1062" s="15">
        <f>D1056</f>
        <v>50000</v>
      </c>
      <c r="H1062" s="1"/>
      <c r="I1062" s="8" t="s">
        <v>21</v>
      </c>
      <c r="J1062" s="1">
        <v>100</v>
      </c>
      <c r="K1062" s="1"/>
      <c r="L1062" s="1" t="s">
        <v>17</v>
      </c>
      <c r="M1062" s="15">
        <f>C1062</f>
        <v>300000000</v>
      </c>
      <c r="N1062" s="1"/>
      <c r="O1062" s="1" t="s">
        <v>18</v>
      </c>
      <c r="P1062" s="1"/>
      <c r="Q1062" s="40">
        <f>ROUND(G1062*100/M1062,4)</f>
        <v>1.67E-2</v>
      </c>
      <c r="R1062" s="8" t="s">
        <v>14</v>
      </c>
      <c r="S1062" s="1762"/>
    </row>
    <row r="1063" spans="1:19" ht="21.2" customHeight="1">
      <c r="A1063" s="1"/>
      <c r="B1063" s="1"/>
      <c r="C1063" s="1"/>
      <c r="D1063" s="1"/>
      <c r="E1063" s="1"/>
      <c r="F1063" s="1"/>
      <c r="G1063" s="1"/>
      <c r="H1063" s="1"/>
      <c r="I1063" s="1"/>
      <c r="J1063" s="1"/>
      <c r="K1063" s="1"/>
      <c r="L1063" s="1"/>
      <c r="M1063" s="41" t="s">
        <v>66</v>
      </c>
      <c r="N1063" s="1"/>
      <c r="O1063" s="1" t="s">
        <v>18</v>
      </c>
      <c r="P1063" s="1"/>
      <c r="Q1063" s="42">
        <f>ROUND((Q1058+Q1059+Q1060+Q1061+Q1062)/5,4)</f>
        <v>2.9000000000000001E-2</v>
      </c>
      <c r="R1063" s="1"/>
      <c r="S1063" s="1762"/>
    </row>
    <row r="1064" spans="1:19" ht="21.2" customHeight="1">
      <c r="A1064" s="1"/>
      <c r="B1064" s="41" t="s">
        <v>499</v>
      </c>
      <c r="C1064" s="41" t="s">
        <v>433</v>
      </c>
      <c r="D1064" s="41"/>
      <c r="E1064" s="1"/>
      <c r="F1064" s="1"/>
      <c r="G1064" s="1"/>
      <c r="H1064" s="1"/>
      <c r="I1064" s="1"/>
      <c r="J1064" s="1"/>
      <c r="K1064" s="1"/>
      <c r="L1064" s="1"/>
      <c r="M1064" s="1"/>
      <c r="N1064" s="1"/>
      <c r="O1064" s="1"/>
      <c r="P1064" s="1"/>
      <c r="Q1064" s="1"/>
      <c r="R1064" s="1"/>
      <c r="S1064" s="1762"/>
    </row>
    <row r="1065" spans="1:19" ht="21.2" customHeight="1">
      <c r="A1065" s="1"/>
      <c r="B1065" s="1"/>
      <c r="C1065" s="1" t="s">
        <v>488</v>
      </c>
      <c r="D1065" s="9">
        <v>70000</v>
      </c>
      <c r="E1065" s="1" t="s">
        <v>485</v>
      </c>
      <c r="F1065" s="1"/>
      <c r="G1065" s="1"/>
      <c r="H1065" s="1"/>
      <c r="I1065" s="1"/>
      <c r="J1065" s="1"/>
      <c r="K1065" s="1"/>
      <c r="L1065" s="1"/>
      <c r="M1065" s="1"/>
      <c r="N1065" s="1"/>
      <c r="O1065" s="1"/>
      <c r="P1065" s="1"/>
      <c r="Q1065" s="1"/>
      <c r="R1065" s="1"/>
      <c r="S1065" s="1762"/>
    </row>
    <row r="1066" spans="1:19" ht="21.2" customHeight="1">
      <c r="A1066" s="1"/>
      <c r="B1066" s="1" t="s">
        <v>14</v>
      </c>
      <c r="C1066" s="8" t="s">
        <v>22</v>
      </c>
      <c r="D1066" s="8" t="s">
        <v>250</v>
      </c>
      <c r="E1066" s="8"/>
      <c r="F1066" s="1"/>
      <c r="G1066" s="1765" t="s">
        <v>11</v>
      </c>
      <c r="H1066" s="1765"/>
      <c r="I1066" s="1765"/>
      <c r="J1066" s="1765"/>
      <c r="K1066" s="1765"/>
      <c r="L1066" s="1765"/>
      <c r="M1066" s="1765"/>
      <c r="N1066" s="1765"/>
      <c r="O1066" s="1765"/>
      <c r="P1066" s="1765"/>
      <c r="Q1066" s="1765"/>
      <c r="R1066" s="1765"/>
      <c r="S1066" s="1762"/>
    </row>
    <row r="1067" spans="1:19" ht="21.2" customHeight="1">
      <c r="A1067" s="1"/>
      <c r="B1067" s="18" t="s">
        <v>23</v>
      </c>
      <c r="C1067" s="19">
        <v>300000001</v>
      </c>
      <c r="D1067" s="9">
        <v>30</v>
      </c>
      <c r="E1067" s="15" t="s">
        <v>64</v>
      </c>
      <c r="F1067" s="1" t="s">
        <v>24</v>
      </c>
      <c r="G1067" s="15">
        <f>D1065</f>
        <v>70000</v>
      </c>
      <c r="H1067" s="1"/>
      <c r="I1067" s="8" t="s">
        <v>21</v>
      </c>
      <c r="J1067" s="1">
        <v>100</v>
      </c>
      <c r="K1067" s="1"/>
      <c r="L1067" s="1" t="s">
        <v>17</v>
      </c>
      <c r="M1067" s="15">
        <f>C1067</f>
        <v>300000001</v>
      </c>
      <c r="N1067" s="1"/>
      <c r="O1067" s="1" t="s">
        <v>18</v>
      </c>
      <c r="P1067" s="1"/>
      <c r="Q1067" s="40">
        <f>ROUND(G1067*100/M1067,4)</f>
        <v>2.3300000000000001E-2</v>
      </c>
      <c r="R1067" s="8" t="s">
        <v>14</v>
      </c>
      <c r="S1067" s="1762"/>
    </row>
    <row r="1068" spans="1:19" ht="21.2" customHeight="1">
      <c r="A1068" s="1"/>
      <c r="B1068" s="1"/>
      <c r="C1068" s="19">
        <v>350000000</v>
      </c>
      <c r="D1068" s="9">
        <v>32</v>
      </c>
      <c r="E1068" s="15" t="s">
        <v>64</v>
      </c>
      <c r="F1068" s="1" t="s">
        <v>24</v>
      </c>
      <c r="G1068" s="15">
        <f>D1065</f>
        <v>70000</v>
      </c>
      <c r="H1068" s="1"/>
      <c r="I1068" s="8" t="s">
        <v>21</v>
      </c>
      <c r="J1068" s="1">
        <v>100</v>
      </c>
      <c r="K1068" s="1"/>
      <c r="L1068" s="1" t="s">
        <v>17</v>
      </c>
      <c r="M1068" s="15">
        <f>C1068</f>
        <v>350000000</v>
      </c>
      <c r="N1068" s="1"/>
      <c r="O1068" s="1" t="s">
        <v>18</v>
      </c>
      <c r="P1068" s="1"/>
      <c r="Q1068" s="40">
        <f>ROUND(G1068*100/M1068,4)</f>
        <v>0.02</v>
      </c>
      <c r="R1068" s="8" t="s">
        <v>14</v>
      </c>
      <c r="S1068" s="1762"/>
    </row>
    <row r="1069" spans="1:19" ht="21.2" customHeight="1">
      <c r="A1069" s="1"/>
      <c r="B1069" s="1"/>
      <c r="C1069" s="19">
        <v>400000000</v>
      </c>
      <c r="D1069" s="9">
        <v>36</v>
      </c>
      <c r="E1069" s="15" t="s">
        <v>64</v>
      </c>
      <c r="F1069" s="1" t="s">
        <v>24</v>
      </c>
      <c r="G1069" s="15">
        <f>D1065</f>
        <v>70000</v>
      </c>
      <c r="H1069" s="1"/>
      <c r="I1069" s="8" t="s">
        <v>21</v>
      </c>
      <c r="J1069" s="1">
        <v>100</v>
      </c>
      <c r="K1069" s="1"/>
      <c r="L1069" s="1" t="s">
        <v>17</v>
      </c>
      <c r="M1069" s="15">
        <f>C1069</f>
        <v>400000000</v>
      </c>
      <c r="N1069" s="1"/>
      <c r="O1069" s="1" t="s">
        <v>18</v>
      </c>
      <c r="P1069" s="1"/>
      <c r="Q1069" s="40">
        <f>ROUND(G1069*100/M1069,4)</f>
        <v>1.7500000000000002E-2</v>
      </c>
      <c r="R1069" s="8" t="s">
        <v>14</v>
      </c>
      <c r="S1069" s="1762"/>
    </row>
    <row r="1070" spans="1:19" ht="21.2" customHeight="1">
      <c r="A1070" s="1"/>
      <c r="B1070" s="1"/>
      <c r="C1070" s="19">
        <v>500000000</v>
      </c>
      <c r="D1070" s="9">
        <v>36</v>
      </c>
      <c r="E1070" s="15" t="s">
        <v>64</v>
      </c>
      <c r="F1070" s="1" t="s">
        <v>24</v>
      </c>
      <c r="G1070" s="15">
        <f>D1065</f>
        <v>70000</v>
      </c>
      <c r="H1070" s="1"/>
      <c r="I1070" s="8" t="s">
        <v>21</v>
      </c>
      <c r="J1070" s="1">
        <v>100</v>
      </c>
      <c r="K1070" s="1"/>
      <c r="L1070" s="1" t="s">
        <v>17</v>
      </c>
      <c r="M1070" s="15">
        <f>C1070</f>
        <v>500000000</v>
      </c>
      <c r="N1070" s="1"/>
      <c r="O1070" s="1" t="s">
        <v>18</v>
      </c>
      <c r="P1070" s="1"/>
      <c r="Q1070" s="40">
        <f>ROUND(G1070*100/M1070,4)</f>
        <v>1.4E-2</v>
      </c>
      <c r="R1070" s="8" t="s">
        <v>14</v>
      </c>
      <c r="S1070" s="1762"/>
    </row>
    <row r="1071" spans="1:19" ht="21.2" customHeight="1">
      <c r="A1071" s="1"/>
      <c r="B1071" s="1"/>
      <c r="C1071" s="1"/>
      <c r="D1071" s="1"/>
      <c r="E1071" s="1"/>
      <c r="F1071" s="1"/>
      <c r="G1071" s="1"/>
      <c r="H1071" s="1"/>
      <c r="I1071" s="1"/>
      <c r="J1071" s="1"/>
      <c r="K1071" s="1"/>
      <c r="L1071" s="1"/>
      <c r="M1071" s="41" t="s">
        <v>66</v>
      </c>
      <c r="N1071" s="1"/>
      <c r="O1071" s="1" t="s">
        <v>18</v>
      </c>
      <c r="P1071" s="1"/>
      <c r="Q1071" s="42">
        <f>ROUND((Q1067+Q1068+Q1069+Q1070)/4,4)</f>
        <v>1.8700000000000001E-2</v>
      </c>
      <c r="R1071" s="1"/>
      <c r="S1071" s="1762"/>
    </row>
    <row r="1072" spans="1:19" ht="21.2" customHeight="1">
      <c r="A1072" s="1"/>
      <c r="B1072" s="41" t="s">
        <v>500</v>
      </c>
      <c r="C1072" s="41" t="s">
        <v>436</v>
      </c>
      <c r="D1072" s="41"/>
      <c r="E1072" s="1"/>
      <c r="F1072" s="1"/>
      <c r="G1072" s="1"/>
      <c r="H1072" s="1"/>
      <c r="I1072" s="1"/>
      <c r="J1072" s="1"/>
      <c r="K1072" s="1"/>
      <c r="L1072" s="1"/>
      <c r="M1072" s="1"/>
      <c r="N1072" s="1"/>
      <c r="O1072" s="1"/>
      <c r="P1072" s="1"/>
      <c r="Q1072" s="1"/>
      <c r="R1072" s="1"/>
      <c r="S1072" s="1762"/>
    </row>
    <row r="1073" spans="1:19" ht="21.2" customHeight="1">
      <c r="A1073" s="1"/>
      <c r="B1073" s="1"/>
      <c r="C1073" s="1" t="s">
        <v>488</v>
      </c>
      <c r="D1073" s="9">
        <v>100000</v>
      </c>
      <c r="E1073" s="1" t="s">
        <v>485</v>
      </c>
      <c r="F1073" s="1"/>
      <c r="G1073" s="1"/>
      <c r="H1073" s="1"/>
      <c r="I1073" s="1"/>
      <c r="J1073" s="1"/>
      <c r="K1073" s="1"/>
      <c r="L1073" s="1"/>
      <c r="M1073" s="1"/>
      <c r="N1073" s="1"/>
      <c r="O1073" s="1"/>
      <c r="P1073" s="1"/>
      <c r="Q1073" s="1"/>
      <c r="R1073" s="1"/>
      <c r="S1073" s="1762"/>
    </row>
    <row r="1074" spans="1:19" ht="21.2" customHeight="1">
      <c r="A1074" s="1"/>
      <c r="B1074" s="1" t="s">
        <v>14</v>
      </c>
      <c r="C1074" s="8" t="s">
        <v>22</v>
      </c>
      <c r="D1074" s="8" t="s">
        <v>250</v>
      </c>
      <c r="E1074" s="8"/>
      <c r="F1074" s="1"/>
      <c r="G1074" s="1765" t="s">
        <v>11</v>
      </c>
      <c r="H1074" s="1765"/>
      <c r="I1074" s="1765"/>
      <c r="J1074" s="1765"/>
      <c r="K1074" s="1765"/>
      <c r="L1074" s="1765"/>
      <c r="M1074" s="1765"/>
      <c r="N1074" s="1765"/>
      <c r="O1074" s="1765"/>
      <c r="P1074" s="1765"/>
      <c r="Q1074" s="1765"/>
      <c r="R1074" s="1765"/>
      <c r="S1074" s="1762"/>
    </row>
    <row r="1075" spans="1:19" ht="21.2" customHeight="1">
      <c r="A1075" s="1"/>
      <c r="B1075" s="18" t="s">
        <v>23</v>
      </c>
      <c r="C1075" s="19">
        <v>500000001</v>
      </c>
      <c r="D1075" s="9">
        <v>36</v>
      </c>
      <c r="E1075" s="15" t="s">
        <v>64</v>
      </c>
      <c r="F1075" s="1" t="s">
        <v>24</v>
      </c>
      <c r="G1075" s="15">
        <f>D1073</f>
        <v>100000</v>
      </c>
      <c r="H1075" s="1"/>
      <c r="I1075" s="8" t="s">
        <v>21</v>
      </c>
      <c r="J1075" s="1">
        <v>100</v>
      </c>
      <c r="K1075" s="1"/>
      <c r="L1075" s="1" t="s">
        <v>17</v>
      </c>
      <c r="M1075" s="15">
        <f>C1075</f>
        <v>500000001</v>
      </c>
      <c r="N1075" s="1"/>
      <c r="O1075" s="1" t="s">
        <v>18</v>
      </c>
      <c r="P1075" s="1"/>
      <c r="Q1075" s="40">
        <f>ROUND(G1075*100/M1075,4)</f>
        <v>0.02</v>
      </c>
      <c r="R1075" s="8" t="s">
        <v>14</v>
      </c>
      <c r="S1075" s="1762"/>
    </row>
    <row r="1076" spans="1:19" ht="21.2" customHeight="1">
      <c r="A1076" s="1"/>
      <c r="B1076" s="1"/>
      <c r="C1076" s="19">
        <v>1000000000</v>
      </c>
      <c r="D1076" s="9">
        <v>40</v>
      </c>
      <c r="E1076" s="15" t="s">
        <v>64</v>
      </c>
      <c r="F1076" s="1" t="s">
        <v>24</v>
      </c>
      <c r="G1076" s="15">
        <f>D1073</f>
        <v>100000</v>
      </c>
      <c r="H1076" s="1"/>
      <c r="I1076" s="8" t="s">
        <v>21</v>
      </c>
      <c r="J1076" s="1">
        <v>100</v>
      </c>
      <c r="K1076" s="1"/>
      <c r="L1076" s="1" t="s">
        <v>17</v>
      </c>
      <c r="M1076" s="15">
        <f>C1076</f>
        <v>1000000000</v>
      </c>
      <c r="N1076" s="1"/>
      <c r="O1076" s="1" t="s">
        <v>18</v>
      </c>
      <c r="P1076" s="1"/>
      <c r="Q1076" s="40">
        <f>ROUND(G1076*100/M1076,4)</f>
        <v>0.01</v>
      </c>
      <c r="R1076" s="8" t="s">
        <v>14</v>
      </c>
      <c r="S1076" s="1762"/>
    </row>
    <row r="1077" spans="1:19" ht="21.2" customHeight="1">
      <c r="A1077" s="1"/>
      <c r="B1077" s="1"/>
      <c r="C1077" s="1"/>
      <c r="D1077" s="1"/>
      <c r="E1077" s="1"/>
      <c r="F1077" s="1"/>
      <c r="G1077" s="1"/>
      <c r="H1077" s="1"/>
      <c r="I1077" s="1"/>
      <c r="J1077" s="1"/>
      <c r="K1077" s="1"/>
      <c r="L1077" s="1"/>
      <c r="M1077" s="41" t="s">
        <v>66</v>
      </c>
      <c r="N1077" s="1"/>
      <c r="O1077" s="1" t="s">
        <v>18</v>
      </c>
      <c r="P1077" s="1"/>
      <c r="Q1077" s="42">
        <f>ROUND((Q1075+Q1076)/2,4)</f>
        <v>1.4999999999999999E-2</v>
      </c>
      <c r="R1077" s="1"/>
      <c r="S1077" s="1762"/>
    </row>
    <row r="1078" spans="1:19" ht="21.2" customHeight="1">
      <c r="A1078" s="1" t="s">
        <v>14</v>
      </c>
      <c r="B1078" s="50" t="s">
        <v>14</v>
      </c>
      <c r="C1078" s="41" t="s">
        <v>14</v>
      </c>
      <c r="D1078" s="1"/>
      <c r="E1078" s="1"/>
      <c r="F1078" s="1"/>
      <c r="G1078" s="1"/>
      <c r="H1078" s="1"/>
      <c r="I1078" s="1"/>
      <c r="J1078" s="1"/>
      <c r="K1078" s="1"/>
      <c r="L1078" s="1"/>
      <c r="M1078" s="1"/>
      <c r="N1078" s="1"/>
      <c r="O1078" s="1"/>
      <c r="P1078" s="1"/>
      <c r="Q1078" s="1"/>
      <c r="R1078" s="1"/>
      <c r="S1078" s="1762"/>
    </row>
    <row r="1079" spans="1:19" ht="21.2" customHeight="1">
      <c r="A1079" s="1"/>
      <c r="B1079" s="1" t="s">
        <v>14</v>
      </c>
      <c r="C1079" s="1" t="s">
        <v>14</v>
      </c>
      <c r="D1079" s="1"/>
      <c r="E1079" s="1" t="s">
        <v>14</v>
      </c>
      <c r="F1079" s="1"/>
      <c r="G1079" s="1" t="s">
        <v>14</v>
      </c>
      <c r="H1079" s="8" t="s">
        <v>14</v>
      </c>
      <c r="I1079" s="8"/>
      <c r="J1079" s="1"/>
      <c r="K1079" s="1"/>
      <c r="L1079" s="1"/>
      <c r="M1079" s="1" t="s">
        <v>14</v>
      </c>
      <c r="N1079" s="8"/>
      <c r="O1079" s="8"/>
      <c r="P1079" s="8"/>
      <c r="Q1079" s="8"/>
      <c r="R1079" s="8"/>
      <c r="S1079" s="1762"/>
    </row>
    <row r="1080" spans="1:19" ht="21.2" customHeight="1">
      <c r="A1080" s="1766" t="s">
        <v>501</v>
      </c>
      <c r="B1080" s="1766"/>
      <c r="C1080" s="1766"/>
      <c r="D1080" s="1766"/>
      <c r="E1080" s="1766"/>
      <c r="F1080" s="1766"/>
      <c r="G1080" s="1766"/>
      <c r="H1080" s="1766"/>
      <c r="I1080" s="1766"/>
      <c r="J1080" s="1766"/>
      <c r="K1080" s="1766"/>
      <c r="L1080" s="1766"/>
      <c r="M1080" s="1766"/>
      <c r="N1080" s="1766"/>
      <c r="O1080" s="1766"/>
      <c r="P1080" s="1766"/>
      <c r="Q1080" s="1766"/>
      <c r="R1080" s="1766"/>
      <c r="S1080" s="1762"/>
    </row>
    <row r="1081" spans="1:19" ht="21.2" customHeight="1">
      <c r="A1081" s="33"/>
      <c r="B1081" s="33"/>
      <c r="C1081" s="33"/>
      <c r="D1081" s="33"/>
      <c r="E1081" s="33"/>
      <c r="F1081" s="33"/>
      <c r="G1081" s="33"/>
      <c r="H1081" s="33"/>
      <c r="I1081" s="33"/>
      <c r="J1081" s="33"/>
      <c r="K1081" s="33"/>
      <c r="L1081" s="33"/>
      <c r="M1081" s="33"/>
      <c r="N1081" s="33"/>
      <c r="O1081" s="33"/>
      <c r="P1081" s="33"/>
      <c r="Q1081" s="33"/>
      <c r="R1081" s="33"/>
      <c r="S1081" s="1761" t="s">
        <v>502</v>
      </c>
    </row>
    <row r="1082" spans="1:19" ht="21.2" customHeight="1">
      <c r="A1082" s="1"/>
      <c r="B1082" s="83" t="s">
        <v>93</v>
      </c>
      <c r="C1082" s="59" t="s">
        <v>503</v>
      </c>
      <c r="D1082" s="60"/>
      <c r="E1082" s="60"/>
      <c r="F1082" s="60"/>
      <c r="G1082" s="60"/>
      <c r="H1082" s="60"/>
      <c r="I1082" s="60"/>
      <c r="J1082" s="60"/>
      <c r="K1082" s="60"/>
      <c r="L1082" s="60"/>
      <c r="M1082" s="60"/>
      <c r="N1082" s="60"/>
      <c r="O1082" s="60"/>
      <c r="P1082" s="60"/>
      <c r="Q1082" s="60"/>
      <c r="R1082" s="1"/>
      <c r="S1082" s="1762"/>
    </row>
    <row r="1083" spans="1:19" ht="21.2" customHeight="1">
      <c r="A1083" s="1"/>
      <c r="B1083" s="60" t="s">
        <v>14</v>
      </c>
      <c r="C1083" s="60" t="s">
        <v>504</v>
      </c>
      <c r="D1083" s="60"/>
      <c r="E1083" s="60" t="s">
        <v>505</v>
      </c>
      <c r="F1083" s="60"/>
      <c r="G1083" s="60" t="s">
        <v>506</v>
      </c>
      <c r="H1083" s="61"/>
      <c r="I1083" s="61"/>
      <c r="J1083" s="60"/>
      <c r="K1083" s="60"/>
      <c r="L1083" s="60"/>
      <c r="M1083" s="60" t="s">
        <v>507</v>
      </c>
      <c r="N1083" s="61"/>
      <c r="O1083" s="61"/>
      <c r="P1083" s="61"/>
      <c r="Q1083" s="61"/>
      <c r="R1083" s="8"/>
      <c r="S1083" s="1762"/>
    </row>
    <row r="1084" spans="1:19" ht="21.2" customHeight="1">
      <c r="A1084" s="1"/>
      <c r="B1084" s="73" t="s">
        <v>23</v>
      </c>
      <c r="C1084" s="74">
        <v>500000</v>
      </c>
      <c r="D1084" s="73" t="s">
        <v>24</v>
      </c>
      <c r="E1084" s="62">
        <f>Q1018</f>
        <v>0.23130000000000001</v>
      </c>
      <c r="F1084" s="60"/>
      <c r="G1084" s="74">
        <v>70000000</v>
      </c>
      <c r="H1084" s="61"/>
      <c r="I1084" s="60"/>
      <c r="J1084" s="60"/>
      <c r="K1084" s="60"/>
      <c r="L1084" s="61" t="s">
        <v>24</v>
      </c>
      <c r="M1084" s="62">
        <f>Q1052</f>
        <v>3.5299999999999998E-2</v>
      </c>
      <c r="N1084" s="61"/>
      <c r="O1084" s="61"/>
      <c r="P1084" s="61"/>
      <c r="Q1084" s="61"/>
      <c r="R1084" s="1"/>
      <c r="S1084" s="1762"/>
    </row>
    <row r="1085" spans="1:19" ht="21.2" customHeight="1">
      <c r="A1085" s="1"/>
      <c r="B1085" s="60"/>
      <c r="C1085" s="74">
        <v>1000000</v>
      </c>
      <c r="D1085" s="73" t="s">
        <v>24</v>
      </c>
      <c r="E1085" s="62">
        <f>Q1018</f>
        <v>0.23130000000000001</v>
      </c>
      <c r="F1085" s="60"/>
      <c r="G1085" s="74">
        <v>80000000</v>
      </c>
      <c r="H1085" s="61"/>
      <c r="I1085" s="60"/>
      <c r="J1085" s="60"/>
      <c r="K1085" s="60"/>
      <c r="L1085" s="61" t="s">
        <v>24</v>
      </c>
      <c r="M1085" s="62">
        <f>Q1052</f>
        <v>3.5299999999999998E-2</v>
      </c>
      <c r="N1085" s="61"/>
      <c r="O1085" s="61"/>
      <c r="P1085" s="61"/>
      <c r="Q1085" s="61"/>
      <c r="R1085" s="1"/>
      <c r="S1085" s="1762"/>
    </row>
    <row r="1086" spans="1:19" ht="21.2" customHeight="1">
      <c r="A1086" s="1"/>
      <c r="B1086" s="60"/>
      <c r="C1086" s="74">
        <v>2000000</v>
      </c>
      <c r="D1086" s="73" t="s">
        <v>24</v>
      </c>
      <c r="E1086" s="62">
        <f>Q1018</f>
        <v>0.23130000000000001</v>
      </c>
      <c r="F1086" s="60"/>
      <c r="G1086" s="74">
        <v>90000000</v>
      </c>
      <c r="H1086" s="61"/>
      <c r="I1086" s="60"/>
      <c r="J1086" s="60"/>
      <c r="K1086" s="60"/>
      <c r="L1086" s="61" t="s">
        <v>24</v>
      </c>
      <c r="M1086" s="62">
        <f>Q1052</f>
        <v>3.5299999999999998E-2</v>
      </c>
      <c r="N1086" s="61"/>
      <c r="O1086" s="61"/>
      <c r="P1086" s="61"/>
      <c r="Q1086" s="61"/>
      <c r="R1086" s="1"/>
      <c r="S1086" s="1762"/>
    </row>
    <row r="1087" spans="1:19" ht="21.2" customHeight="1">
      <c r="A1087" s="1"/>
      <c r="B1087" s="60"/>
      <c r="C1087" s="74">
        <v>5000000</v>
      </c>
      <c r="D1087" s="73" t="s">
        <v>24</v>
      </c>
      <c r="E1087" s="62">
        <f>Q1018</f>
        <v>0.23130000000000001</v>
      </c>
      <c r="F1087" s="60"/>
      <c r="G1087" s="74">
        <v>100000000</v>
      </c>
      <c r="H1087" s="61"/>
      <c r="I1087" s="60"/>
      <c r="J1087" s="60"/>
      <c r="K1087" s="60"/>
      <c r="L1087" s="61" t="s">
        <v>24</v>
      </c>
      <c r="M1087" s="62">
        <f>Q1052</f>
        <v>3.5299999999999998E-2</v>
      </c>
      <c r="N1087" s="61"/>
      <c r="O1087" s="61"/>
      <c r="P1087" s="61"/>
      <c r="Q1087" s="61"/>
      <c r="R1087" s="1"/>
      <c r="S1087" s="1762"/>
    </row>
    <row r="1088" spans="1:19" ht="21.2" customHeight="1">
      <c r="A1088" s="1"/>
      <c r="B1088" s="60"/>
      <c r="C1088" s="74">
        <v>10000000</v>
      </c>
      <c r="D1088" s="73" t="s">
        <v>24</v>
      </c>
      <c r="E1088" s="62">
        <f>Q1024</f>
        <v>0.09</v>
      </c>
      <c r="F1088" s="60"/>
      <c r="G1088" s="74">
        <v>150000000</v>
      </c>
      <c r="H1088" s="61"/>
      <c r="I1088" s="60"/>
      <c r="J1088" s="60"/>
      <c r="K1088" s="60"/>
      <c r="L1088" s="61" t="s">
        <v>24</v>
      </c>
      <c r="M1088" s="62">
        <f>Q1063</f>
        <v>2.9000000000000001E-2</v>
      </c>
      <c r="N1088" s="61"/>
      <c r="O1088" s="61"/>
      <c r="P1088" s="61"/>
      <c r="Q1088" s="61"/>
      <c r="R1088" s="1"/>
      <c r="S1088" s="1762"/>
    </row>
    <row r="1089" spans="1:19" ht="21.2" customHeight="1">
      <c r="A1089" s="1"/>
      <c r="B1089" s="60"/>
      <c r="C1089" s="74">
        <v>15000000</v>
      </c>
      <c r="D1089" s="73" t="s">
        <v>24</v>
      </c>
      <c r="E1089" s="62">
        <f>Q1033</f>
        <v>7.22E-2</v>
      </c>
      <c r="F1089" s="60"/>
      <c r="G1089" s="74">
        <v>200000000</v>
      </c>
      <c r="H1089" s="61"/>
      <c r="I1089" s="60"/>
      <c r="J1089" s="60"/>
      <c r="K1089" s="60"/>
      <c r="L1089" s="61" t="s">
        <v>24</v>
      </c>
      <c r="M1089" s="62">
        <f>Q1063</f>
        <v>2.9000000000000001E-2</v>
      </c>
      <c r="N1089" s="61"/>
      <c r="O1089" s="61"/>
      <c r="P1089" s="61"/>
      <c r="Q1089" s="61"/>
      <c r="R1089" s="1"/>
      <c r="S1089" s="1762"/>
    </row>
    <row r="1090" spans="1:19" ht="21.2" customHeight="1">
      <c r="A1090" s="1"/>
      <c r="B1090" s="60"/>
      <c r="C1090" s="74">
        <v>20000000</v>
      </c>
      <c r="D1090" s="73" t="s">
        <v>24</v>
      </c>
      <c r="E1090" s="62">
        <f>Q1033</f>
        <v>7.22E-2</v>
      </c>
      <c r="F1090" s="60"/>
      <c r="G1090" s="74">
        <v>250000000</v>
      </c>
      <c r="H1090" s="61"/>
      <c r="I1090" s="60"/>
      <c r="J1090" s="60"/>
      <c r="K1090" s="60"/>
      <c r="L1090" s="61" t="s">
        <v>24</v>
      </c>
      <c r="M1090" s="62">
        <f>Q1063</f>
        <v>2.9000000000000001E-2</v>
      </c>
      <c r="N1090" s="61"/>
      <c r="O1090" s="61"/>
      <c r="P1090" s="61"/>
      <c r="Q1090" s="61"/>
      <c r="R1090" s="1"/>
      <c r="S1090" s="1762"/>
    </row>
    <row r="1091" spans="1:19" ht="21.2" customHeight="1">
      <c r="A1091" s="1"/>
      <c r="B1091" s="60"/>
      <c r="C1091" s="74">
        <v>25000000</v>
      </c>
      <c r="D1091" s="73" t="s">
        <v>24</v>
      </c>
      <c r="E1091" s="62">
        <f>Q1042</f>
        <v>5.0500000000000003E-2</v>
      </c>
      <c r="F1091" s="60"/>
      <c r="G1091" s="74">
        <v>300000000</v>
      </c>
      <c r="H1091" s="61"/>
      <c r="I1091" s="60"/>
      <c r="J1091" s="60"/>
      <c r="K1091" s="60"/>
      <c r="L1091" s="61" t="s">
        <v>24</v>
      </c>
      <c r="M1091" s="62">
        <f>Q1063</f>
        <v>2.9000000000000001E-2</v>
      </c>
      <c r="N1091" s="61"/>
      <c r="O1091" s="61"/>
      <c r="P1091" s="61"/>
      <c r="Q1091" s="61"/>
      <c r="R1091" s="1"/>
      <c r="S1091" s="1762"/>
    </row>
    <row r="1092" spans="1:19" ht="21.2" customHeight="1">
      <c r="A1092" s="1"/>
      <c r="B1092" s="60"/>
      <c r="C1092" s="74">
        <v>30000000</v>
      </c>
      <c r="D1092" s="73" t="s">
        <v>24</v>
      </c>
      <c r="E1092" s="62">
        <f>Q1042</f>
        <v>5.0500000000000003E-2</v>
      </c>
      <c r="F1092" s="60"/>
      <c r="G1092" s="74">
        <v>350000000</v>
      </c>
      <c r="H1092" s="61"/>
      <c r="I1092" s="60"/>
      <c r="J1092" s="60"/>
      <c r="K1092" s="60"/>
      <c r="L1092" s="61" t="s">
        <v>24</v>
      </c>
      <c r="M1092" s="62">
        <f>Q1071</f>
        <v>1.8700000000000001E-2</v>
      </c>
      <c r="N1092" s="61"/>
      <c r="O1092" s="61"/>
      <c r="P1092" s="61"/>
      <c r="Q1092" s="61"/>
      <c r="R1092" s="1"/>
      <c r="S1092" s="1762"/>
    </row>
    <row r="1093" spans="1:19" ht="21.2" customHeight="1">
      <c r="A1093" s="1"/>
      <c r="B1093" s="60"/>
      <c r="C1093" s="74">
        <v>40000000</v>
      </c>
      <c r="D1093" s="73" t="s">
        <v>24</v>
      </c>
      <c r="E1093" s="62">
        <f>Q1042</f>
        <v>5.0500000000000003E-2</v>
      </c>
      <c r="F1093" s="60"/>
      <c r="G1093" s="74">
        <v>400000000</v>
      </c>
      <c r="H1093" s="61"/>
      <c r="I1093" s="60"/>
      <c r="J1093" s="60"/>
      <c r="K1093" s="60"/>
      <c r="L1093" s="61" t="s">
        <v>24</v>
      </c>
      <c r="M1093" s="62">
        <f>Q1071</f>
        <v>1.8700000000000001E-2</v>
      </c>
      <c r="N1093" s="61"/>
      <c r="O1093" s="61"/>
      <c r="P1093" s="61"/>
      <c r="Q1093" s="61"/>
      <c r="R1093" s="1"/>
      <c r="S1093" s="1762"/>
    </row>
    <row r="1094" spans="1:19" ht="21.2" customHeight="1">
      <c r="A1094" s="1"/>
      <c r="B1094" s="60"/>
      <c r="C1094" s="74">
        <v>50000000</v>
      </c>
      <c r="D1094" s="73" t="s">
        <v>24</v>
      </c>
      <c r="E1094" s="62">
        <f>Q1042</f>
        <v>5.0500000000000003E-2</v>
      </c>
      <c r="F1094" s="60"/>
      <c r="G1094" s="74">
        <v>500000000</v>
      </c>
      <c r="H1094" s="61"/>
      <c r="I1094" s="60"/>
      <c r="J1094" s="60"/>
      <c r="K1094" s="60"/>
      <c r="L1094" s="61" t="s">
        <v>24</v>
      </c>
      <c r="M1094" s="62">
        <f>Q1071</f>
        <v>1.8700000000000001E-2</v>
      </c>
      <c r="N1094" s="61"/>
      <c r="O1094" s="61"/>
      <c r="P1094" s="61"/>
      <c r="Q1094" s="61"/>
      <c r="R1094" s="1"/>
      <c r="S1094" s="1762"/>
    </row>
    <row r="1095" spans="1:19" ht="21.2" customHeight="1">
      <c r="A1095" s="1"/>
      <c r="B1095" s="60"/>
      <c r="C1095" s="74">
        <v>60000000</v>
      </c>
      <c r="D1095" s="73" t="s">
        <v>24</v>
      </c>
      <c r="E1095" s="62">
        <f>Q1042</f>
        <v>5.0500000000000003E-2</v>
      </c>
      <c r="F1095" s="60"/>
      <c r="G1095" s="74">
        <v>1000000000</v>
      </c>
      <c r="H1095" s="61"/>
      <c r="I1095" s="60"/>
      <c r="J1095" s="60"/>
      <c r="K1095" s="60"/>
      <c r="L1095" s="61" t="s">
        <v>24</v>
      </c>
      <c r="M1095" s="62">
        <f>Q1077</f>
        <v>1.4999999999999999E-2</v>
      </c>
      <c r="N1095" s="61"/>
      <c r="O1095" s="61"/>
      <c r="P1095" s="61"/>
      <c r="Q1095" s="61"/>
      <c r="R1095" s="1"/>
      <c r="S1095" s="1762"/>
    </row>
    <row r="1096" spans="1:19" ht="21.2" customHeight="1">
      <c r="A1096" s="1"/>
      <c r="B1096" s="2" t="s">
        <v>508</v>
      </c>
      <c r="C1096" s="2" t="s">
        <v>509</v>
      </c>
      <c r="D1096" s="3"/>
      <c r="E1096" s="3"/>
      <c r="F1096" s="3"/>
      <c r="G1096" s="3"/>
      <c r="H1096" s="1"/>
      <c r="I1096" s="1"/>
      <c r="J1096" s="1"/>
      <c r="K1096" s="1"/>
      <c r="L1096" s="1"/>
      <c r="M1096" s="1"/>
      <c r="N1096" s="1"/>
      <c r="O1096" s="1"/>
      <c r="P1096" s="1"/>
      <c r="Q1096" s="1"/>
      <c r="R1096" s="1"/>
      <c r="S1096" s="1762"/>
    </row>
    <row r="1097" spans="1:19" ht="21.2" customHeight="1">
      <c r="A1097" s="1"/>
      <c r="B1097" s="5" t="s">
        <v>510</v>
      </c>
      <c r="C1097" s="6" t="s">
        <v>511</v>
      </c>
      <c r="D1097" s="7"/>
      <c r="E1097" s="7"/>
      <c r="F1097" s="7"/>
      <c r="G1097" s="7"/>
      <c r="H1097" s="1"/>
      <c r="I1097" s="1"/>
      <c r="J1097" s="1"/>
      <c r="K1097" s="1"/>
      <c r="L1097" s="1"/>
      <c r="M1097" s="1"/>
      <c r="N1097" s="1"/>
      <c r="O1097" s="1"/>
      <c r="P1097" s="1"/>
      <c r="Q1097" s="1"/>
      <c r="R1097" s="1"/>
      <c r="S1097" s="1762"/>
    </row>
    <row r="1098" spans="1:19" ht="21.2" customHeight="1">
      <c r="A1098" s="1"/>
      <c r="B1098" s="1" t="s">
        <v>512</v>
      </c>
      <c r="C1098" s="49" t="s">
        <v>513</v>
      </c>
      <c r="D1098" s="1"/>
      <c r="E1098" s="1"/>
      <c r="F1098" s="1"/>
      <c r="G1098" s="1"/>
      <c r="H1098" s="1"/>
      <c r="I1098" s="1"/>
      <c r="J1098" s="1"/>
      <c r="K1098" s="1"/>
      <c r="L1098" s="1"/>
      <c r="M1098" s="1"/>
      <c r="N1098" s="1"/>
      <c r="O1098" s="1"/>
      <c r="P1098" s="1"/>
      <c r="Q1098" s="1"/>
      <c r="R1098" s="1"/>
      <c r="S1098" s="1762"/>
    </row>
    <row r="1099" spans="1:19" ht="21.2" customHeight="1">
      <c r="A1099" s="1"/>
      <c r="B1099" s="1"/>
      <c r="C1099" s="1" t="s">
        <v>514</v>
      </c>
      <c r="D1099" s="1"/>
      <c r="E1099" s="1"/>
      <c r="F1099" s="1"/>
      <c r="G1099" s="1"/>
      <c r="H1099" s="1"/>
      <c r="I1099" s="1"/>
      <c r="J1099" s="1"/>
      <c r="K1099" s="1"/>
      <c r="L1099" s="1"/>
      <c r="M1099" s="1"/>
      <c r="N1099" s="1"/>
      <c r="O1099" s="1"/>
      <c r="P1099" s="1"/>
      <c r="Q1099" s="1"/>
      <c r="R1099" s="1"/>
      <c r="S1099" s="1762"/>
    </row>
    <row r="1100" spans="1:19" ht="21.2" customHeight="1">
      <c r="A1100" s="1"/>
      <c r="B1100" s="1"/>
      <c r="C1100" s="1" t="s">
        <v>515</v>
      </c>
      <c r="D1100" s="9">
        <v>12000</v>
      </c>
      <c r="E1100" s="1" t="s">
        <v>353</v>
      </c>
      <c r="F1100" s="1"/>
      <c r="G1100" s="1"/>
      <c r="H1100" s="1"/>
      <c r="I1100" s="1"/>
      <c r="J1100" s="1"/>
      <c r="K1100" s="1"/>
      <c r="L1100" s="1"/>
      <c r="M1100" s="1"/>
      <c r="N1100" s="1"/>
      <c r="O1100" s="1"/>
      <c r="P1100" s="1"/>
      <c r="Q1100" s="1"/>
      <c r="R1100" s="1"/>
      <c r="S1100" s="1762"/>
    </row>
    <row r="1101" spans="1:19" ht="21.2" customHeight="1">
      <c r="A1101" s="1"/>
      <c r="B1101" s="1"/>
      <c r="C1101" s="1" t="s">
        <v>516</v>
      </c>
      <c r="D1101" s="9">
        <v>8000</v>
      </c>
      <c r="E1101" s="1" t="s">
        <v>353</v>
      </c>
      <c r="F1101" s="1"/>
      <c r="G1101" s="1"/>
      <c r="H1101" s="1"/>
      <c r="I1101" s="1"/>
      <c r="J1101" s="1"/>
      <c r="K1101" s="1"/>
      <c r="L1101" s="1"/>
      <c r="M1101" s="1"/>
      <c r="N1101" s="1"/>
      <c r="O1101" s="1"/>
      <c r="P1101" s="1"/>
      <c r="Q1101" s="1"/>
      <c r="R1101" s="1"/>
      <c r="S1101" s="1762"/>
    </row>
    <row r="1102" spans="1:19" ht="21.2" customHeight="1">
      <c r="A1102" s="1"/>
      <c r="B1102" s="1"/>
      <c r="C1102" s="1" t="s">
        <v>517</v>
      </c>
      <c r="D1102" s="9">
        <v>5000</v>
      </c>
      <c r="E1102" s="1" t="s">
        <v>353</v>
      </c>
      <c r="F1102" s="1"/>
      <c r="G1102" s="1"/>
      <c r="H1102" s="1"/>
      <c r="I1102" s="1"/>
      <c r="J1102" s="1"/>
      <c r="K1102" s="1"/>
      <c r="L1102" s="1"/>
      <c r="M1102" s="1"/>
      <c r="N1102" s="1"/>
      <c r="O1102" s="1"/>
      <c r="P1102" s="1"/>
      <c r="Q1102" s="1"/>
      <c r="R1102" s="1"/>
      <c r="S1102" s="1762"/>
    </row>
    <row r="1103" spans="1:19" ht="21.2" customHeight="1">
      <c r="A1103" s="1"/>
      <c r="B1103" s="1"/>
      <c r="C1103" s="1" t="s">
        <v>518</v>
      </c>
      <c r="D1103" s="146">
        <f>D1100+D1101+D1102</f>
        <v>25000</v>
      </c>
      <c r="E1103" s="1" t="s">
        <v>353</v>
      </c>
      <c r="F1103" s="1"/>
      <c r="G1103" s="1"/>
      <c r="H1103" s="1"/>
      <c r="I1103" s="1"/>
      <c r="J1103" s="1"/>
      <c r="K1103" s="1"/>
      <c r="L1103" s="1"/>
      <c r="M1103" s="1"/>
      <c r="N1103" s="1"/>
      <c r="O1103" s="1"/>
      <c r="P1103" s="1"/>
      <c r="Q1103" s="1"/>
      <c r="R1103" s="1"/>
      <c r="S1103" s="1762"/>
    </row>
    <row r="1104" spans="1:19" ht="21.2" customHeight="1">
      <c r="A1104" s="1"/>
      <c r="B1104" s="1" t="s">
        <v>14</v>
      </c>
      <c r="C1104" s="1" t="s">
        <v>519</v>
      </c>
      <c r="D1104" s="1"/>
      <c r="E1104" s="1"/>
      <c r="F1104" s="1"/>
      <c r="G1104" s="1"/>
      <c r="H1104" s="1"/>
      <c r="I1104" s="1"/>
      <c r="J1104" s="1"/>
      <c r="K1104" s="1"/>
      <c r="L1104" s="1"/>
      <c r="M1104" s="1"/>
      <c r="N1104" s="1"/>
      <c r="O1104" s="1"/>
      <c r="P1104" s="1"/>
      <c r="Q1104" s="1"/>
      <c r="R1104" s="1"/>
      <c r="S1104" s="1762"/>
    </row>
    <row r="1105" spans="1:19" ht="21.2" customHeight="1">
      <c r="A1105" s="1"/>
      <c r="B1105" s="1" t="s">
        <v>14</v>
      </c>
      <c r="C1105" s="8" t="s">
        <v>22</v>
      </c>
      <c r="D1105" s="8" t="s">
        <v>250</v>
      </c>
      <c r="E1105" s="8"/>
      <c r="F1105" s="1"/>
      <c r="G1105" s="1765" t="s">
        <v>11</v>
      </c>
      <c r="H1105" s="1765"/>
      <c r="I1105" s="1765"/>
      <c r="J1105" s="1765"/>
      <c r="K1105" s="1765"/>
      <c r="L1105" s="1765"/>
      <c r="M1105" s="1765"/>
      <c r="N1105" s="1765"/>
      <c r="O1105" s="1765"/>
      <c r="P1105" s="1765"/>
      <c r="Q1105" s="1765"/>
      <c r="R1105" s="1765"/>
      <c r="S1105" s="1762"/>
    </row>
    <row r="1106" spans="1:19" ht="21.2" customHeight="1">
      <c r="A1106" s="1"/>
      <c r="B1106" s="18" t="s">
        <v>23</v>
      </c>
      <c r="C1106" s="19">
        <v>500000</v>
      </c>
      <c r="D1106" s="9">
        <v>6</v>
      </c>
      <c r="E1106" s="15" t="s">
        <v>64</v>
      </c>
      <c r="F1106" s="1" t="s">
        <v>24</v>
      </c>
      <c r="G1106" s="15">
        <f>D1101</f>
        <v>8000</v>
      </c>
      <c r="H1106" s="8" t="s">
        <v>21</v>
      </c>
      <c r="I1106" s="8">
        <f>D1106</f>
        <v>6</v>
      </c>
      <c r="J1106" s="1" t="s">
        <v>354</v>
      </c>
      <c r="K1106" s="1"/>
      <c r="L1106" s="1" t="s">
        <v>17</v>
      </c>
      <c r="M1106" s="15">
        <f>C1106</f>
        <v>500000</v>
      </c>
      <c r="N1106" s="1"/>
      <c r="O1106" s="1" t="s">
        <v>18</v>
      </c>
      <c r="P1106" s="1"/>
      <c r="Q1106" s="147">
        <f>ROUND(G1106*I1106*100/M1106,4)</f>
        <v>9.6</v>
      </c>
      <c r="R1106" s="8" t="s">
        <v>14</v>
      </c>
      <c r="S1106" s="1762"/>
    </row>
    <row r="1107" spans="1:19" ht="21.2" customHeight="1">
      <c r="A1107" s="1766" t="s">
        <v>520</v>
      </c>
      <c r="B1107" s="1766"/>
      <c r="C1107" s="1766"/>
      <c r="D1107" s="1766"/>
      <c r="E1107" s="1766"/>
      <c r="F1107" s="1766"/>
      <c r="G1107" s="1766"/>
      <c r="H1107" s="1766"/>
      <c r="I1107" s="1766"/>
      <c r="J1107" s="1766"/>
      <c r="K1107" s="1766"/>
      <c r="L1107" s="1766"/>
      <c r="M1107" s="1766"/>
      <c r="N1107" s="1766"/>
      <c r="O1107" s="1766"/>
      <c r="P1107" s="1766"/>
      <c r="Q1107" s="1766"/>
      <c r="R1107" s="1766"/>
      <c r="S1107" s="1762"/>
    </row>
    <row r="1108" spans="1:19" ht="21.2" customHeight="1">
      <c r="A1108" s="1"/>
      <c r="B1108" s="1" t="s">
        <v>14</v>
      </c>
      <c r="C1108" s="8" t="s">
        <v>22</v>
      </c>
      <c r="D1108" s="8" t="s">
        <v>250</v>
      </c>
      <c r="E1108" s="8"/>
      <c r="F1108" s="1"/>
      <c r="G1108" s="1765" t="s">
        <v>11</v>
      </c>
      <c r="H1108" s="1765"/>
      <c r="I1108" s="1765"/>
      <c r="J1108" s="1765"/>
      <c r="K1108" s="1765"/>
      <c r="L1108" s="1765"/>
      <c r="M1108" s="1765"/>
      <c r="N1108" s="1765"/>
      <c r="O1108" s="1765"/>
      <c r="P1108" s="1765"/>
      <c r="Q1108" s="1765"/>
      <c r="R1108" s="1765"/>
      <c r="S1108" s="1761" t="s">
        <v>521</v>
      </c>
    </row>
    <row r="1109" spans="1:19" ht="21.2" customHeight="1">
      <c r="A1109" s="1"/>
      <c r="B1109" s="18" t="s">
        <v>23</v>
      </c>
      <c r="C1109" s="19">
        <v>1000000</v>
      </c>
      <c r="D1109" s="9">
        <v>6</v>
      </c>
      <c r="E1109" s="15" t="s">
        <v>64</v>
      </c>
      <c r="F1109" s="1" t="s">
        <v>24</v>
      </c>
      <c r="G1109" s="15">
        <f>D1101+D1102</f>
        <v>13000</v>
      </c>
      <c r="H1109" s="8" t="s">
        <v>21</v>
      </c>
      <c r="I1109" s="8">
        <f>D1109</f>
        <v>6</v>
      </c>
      <c r="J1109" s="1" t="s">
        <v>354</v>
      </c>
      <c r="K1109" s="1"/>
      <c r="L1109" s="1" t="s">
        <v>17</v>
      </c>
      <c r="M1109" s="15">
        <f>C1109</f>
        <v>1000000</v>
      </c>
      <c r="N1109" s="1"/>
      <c r="O1109" s="1" t="s">
        <v>18</v>
      </c>
      <c r="P1109" s="1"/>
      <c r="Q1109" s="40">
        <f>ROUND(G1109*I1109*100/M1109,4)</f>
        <v>7.8</v>
      </c>
      <c r="R1109" s="8" t="s">
        <v>14</v>
      </c>
      <c r="S1109" s="1762"/>
    </row>
    <row r="1110" spans="1:19" ht="21.2" customHeight="1">
      <c r="A1110" s="1"/>
      <c r="B1110" s="18"/>
      <c r="C1110" s="19">
        <v>2000000</v>
      </c>
      <c r="D1110" s="9">
        <v>9</v>
      </c>
      <c r="E1110" s="15" t="s">
        <v>64</v>
      </c>
      <c r="F1110" s="1" t="s">
        <v>24</v>
      </c>
      <c r="G1110" s="15">
        <f>D1101+D1102</f>
        <v>13000</v>
      </c>
      <c r="H1110" s="8" t="s">
        <v>21</v>
      </c>
      <c r="I1110" s="8">
        <f>D1110</f>
        <v>9</v>
      </c>
      <c r="J1110" s="1" t="s">
        <v>354</v>
      </c>
      <c r="K1110" s="1"/>
      <c r="L1110" s="1" t="s">
        <v>17</v>
      </c>
      <c r="M1110" s="15">
        <f>C1110</f>
        <v>2000000</v>
      </c>
      <c r="N1110" s="1"/>
      <c r="O1110" s="1" t="s">
        <v>18</v>
      </c>
      <c r="P1110" s="1"/>
      <c r="Q1110" s="40">
        <f>ROUND(G1110*I1110*100/M1110,4)</f>
        <v>5.85</v>
      </c>
      <c r="R1110" s="8"/>
      <c r="S1110" s="1762"/>
    </row>
    <row r="1111" spans="1:19" ht="21.2" customHeight="1">
      <c r="A1111" s="1"/>
      <c r="B1111" s="1"/>
      <c r="C1111" s="19">
        <v>5000000</v>
      </c>
      <c r="D1111" s="9">
        <v>12</v>
      </c>
      <c r="E1111" s="15" t="s">
        <v>64</v>
      </c>
      <c r="F1111" s="1" t="s">
        <v>24</v>
      </c>
      <c r="G1111" s="15">
        <f>D1103</f>
        <v>25000</v>
      </c>
      <c r="H1111" s="8" t="s">
        <v>21</v>
      </c>
      <c r="I1111" s="8">
        <f>D1111</f>
        <v>12</v>
      </c>
      <c r="J1111" s="1" t="s">
        <v>354</v>
      </c>
      <c r="K1111" s="1"/>
      <c r="L1111" s="1" t="s">
        <v>17</v>
      </c>
      <c r="M1111" s="15">
        <f>C1111</f>
        <v>5000000</v>
      </c>
      <c r="N1111" s="1"/>
      <c r="O1111" s="1" t="s">
        <v>18</v>
      </c>
      <c r="P1111" s="1"/>
      <c r="Q1111" s="40">
        <f>ROUND(G1111*I1111*100/M1111,4)</f>
        <v>6</v>
      </c>
      <c r="R1111" s="8" t="s">
        <v>14</v>
      </c>
      <c r="S1111" s="1762"/>
    </row>
    <row r="1112" spans="1:19" ht="21.2" customHeight="1">
      <c r="A1112" s="1"/>
      <c r="B1112" s="1"/>
      <c r="C1112" s="19">
        <v>10000000</v>
      </c>
      <c r="D1112" s="9">
        <v>15</v>
      </c>
      <c r="E1112" s="15" t="s">
        <v>64</v>
      </c>
      <c r="F1112" s="1" t="s">
        <v>24</v>
      </c>
      <c r="G1112" s="15">
        <f>D1103</f>
        <v>25000</v>
      </c>
      <c r="H1112" s="8" t="s">
        <v>21</v>
      </c>
      <c r="I1112" s="8">
        <f>D1112</f>
        <v>15</v>
      </c>
      <c r="J1112" s="1" t="s">
        <v>354</v>
      </c>
      <c r="K1112" s="1"/>
      <c r="L1112" s="1" t="s">
        <v>17</v>
      </c>
      <c r="M1112" s="15">
        <f>C1112</f>
        <v>10000000</v>
      </c>
      <c r="N1112" s="1"/>
      <c r="O1112" s="1" t="s">
        <v>18</v>
      </c>
      <c r="P1112" s="1"/>
      <c r="Q1112" s="40">
        <f>ROUND(G1112*I1112*100/M1112,4)</f>
        <v>3.75</v>
      </c>
      <c r="R1112" s="8" t="s">
        <v>14</v>
      </c>
      <c r="S1112" s="1762"/>
    </row>
    <row r="1113" spans="1:19" ht="21.2" customHeight="1">
      <c r="A1113" s="1"/>
      <c r="B1113" s="1"/>
      <c r="C1113" s="1"/>
      <c r="D1113" s="1"/>
      <c r="E1113" s="1"/>
      <c r="F1113" s="1"/>
      <c r="G1113" s="1"/>
      <c r="H1113" s="1"/>
      <c r="I1113" s="1"/>
      <c r="J1113" s="1"/>
      <c r="K1113" s="1"/>
      <c r="L1113" s="1"/>
      <c r="M1113" s="41" t="s">
        <v>66</v>
      </c>
      <c r="N1113" s="1"/>
      <c r="O1113" s="1" t="s">
        <v>18</v>
      </c>
      <c r="P1113" s="1"/>
      <c r="Q1113" s="42">
        <f>ROUND((Q1106+Q1109+Q1110+Q1111+Q1112)/5,4)</f>
        <v>6.6</v>
      </c>
      <c r="R1113" s="1"/>
      <c r="S1113" s="1762"/>
    </row>
    <row r="1114" spans="1:19" ht="21.2" customHeight="1">
      <c r="A1114" s="1"/>
      <c r="B1114" s="1"/>
      <c r="C1114" s="1"/>
      <c r="D1114" s="1"/>
      <c r="E1114" s="1"/>
      <c r="F1114" s="1"/>
      <c r="G1114" s="28" t="s">
        <v>522</v>
      </c>
      <c r="H1114" s="28"/>
      <c r="I1114" s="28"/>
      <c r="J1114" s="28"/>
      <c r="K1114" s="28"/>
      <c r="L1114" s="28"/>
      <c r="M1114" s="28"/>
      <c r="N1114" s="28"/>
      <c r="O1114" s="1" t="s">
        <v>18</v>
      </c>
      <c r="P1114" s="1"/>
      <c r="Q1114" s="148">
        <f>ROUND(Q1113/2,4)</f>
        <v>3.3</v>
      </c>
      <c r="R1114" s="41" t="s">
        <v>248</v>
      </c>
      <c r="S1114" s="1762"/>
    </row>
    <row r="1115" spans="1:19" ht="21.2" customHeight="1">
      <c r="A1115" s="1"/>
      <c r="B1115" s="1" t="s">
        <v>523</v>
      </c>
      <c r="C1115" s="49" t="s">
        <v>524</v>
      </c>
      <c r="D1115" s="1"/>
      <c r="E1115" s="1"/>
      <c r="F1115" s="1"/>
      <c r="G1115" s="1"/>
      <c r="H1115" s="1"/>
      <c r="I1115" s="1"/>
      <c r="J1115" s="1"/>
      <c r="K1115" s="1"/>
      <c r="L1115" s="1"/>
      <c r="M1115" s="1"/>
      <c r="N1115" s="1"/>
      <c r="O1115" s="1"/>
      <c r="P1115" s="1"/>
      <c r="Q1115" s="1"/>
      <c r="R1115" s="1"/>
      <c r="S1115" s="1762"/>
    </row>
    <row r="1116" spans="1:19" ht="21.2" customHeight="1">
      <c r="A1116" s="1"/>
      <c r="B1116" s="1" t="s">
        <v>14</v>
      </c>
      <c r="C1116" s="1" t="s">
        <v>525</v>
      </c>
      <c r="D1116" s="1"/>
      <c r="E1116" s="1"/>
      <c r="F1116" s="1"/>
      <c r="G1116" s="1"/>
      <c r="H1116" s="1"/>
      <c r="I1116" s="1"/>
      <c r="J1116" s="1"/>
      <c r="K1116" s="1"/>
      <c r="L1116" s="1"/>
      <c r="M1116" s="1"/>
      <c r="N1116" s="1"/>
      <c r="O1116" s="1"/>
      <c r="P1116" s="1"/>
      <c r="Q1116" s="1"/>
      <c r="R1116" s="1"/>
      <c r="S1116" s="1762"/>
    </row>
    <row r="1117" spans="1:19" ht="21.2" customHeight="1">
      <c r="A1117" s="1"/>
      <c r="B1117" s="1"/>
      <c r="C1117" s="1" t="s">
        <v>515</v>
      </c>
      <c r="D1117" s="9">
        <v>15000</v>
      </c>
      <c r="E1117" s="1" t="s">
        <v>353</v>
      </c>
      <c r="F1117" s="1"/>
      <c r="G1117" s="1"/>
      <c r="H1117" s="1"/>
      <c r="I1117" s="1"/>
      <c r="J1117" s="1"/>
      <c r="K1117" s="1"/>
      <c r="L1117" s="1"/>
      <c r="M1117" s="1"/>
      <c r="N1117" s="1"/>
      <c r="O1117" s="1"/>
      <c r="P1117" s="1"/>
      <c r="Q1117" s="1"/>
      <c r="R1117" s="1"/>
      <c r="S1117" s="1762"/>
    </row>
    <row r="1118" spans="1:19" ht="21.2" customHeight="1">
      <c r="A1118" s="1"/>
      <c r="B1118" s="1"/>
      <c r="C1118" s="1" t="s">
        <v>516</v>
      </c>
      <c r="D1118" s="9">
        <v>8000</v>
      </c>
      <c r="E1118" s="1" t="s">
        <v>353</v>
      </c>
      <c r="F1118" s="1"/>
      <c r="G1118" s="1"/>
      <c r="H1118" s="1"/>
      <c r="I1118" s="1"/>
      <c r="J1118" s="1"/>
      <c r="K1118" s="1"/>
      <c r="L1118" s="1"/>
      <c r="M1118" s="1"/>
      <c r="N1118" s="1"/>
      <c r="O1118" s="1"/>
      <c r="P1118" s="1"/>
      <c r="Q1118" s="1"/>
      <c r="R1118" s="1"/>
      <c r="S1118" s="1762"/>
    </row>
    <row r="1119" spans="1:19" ht="21.2" customHeight="1">
      <c r="A1119" s="1"/>
      <c r="B1119" s="1"/>
      <c r="C1119" s="1" t="s">
        <v>517</v>
      </c>
      <c r="D1119" s="9">
        <v>6000</v>
      </c>
      <c r="E1119" s="1" t="s">
        <v>353</v>
      </c>
      <c r="F1119" s="1"/>
      <c r="G1119" s="1"/>
      <c r="H1119" s="1"/>
      <c r="I1119" s="1"/>
      <c r="J1119" s="1"/>
      <c r="K1119" s="1"/>
      <c r="L1119" s="1"/>
      <c r="M1119" s="1"/>
      <c r="N1119" s="1"/>
      <c r="O1119" s="1"/>
      <c r="P1119" s="1"/>
      <c r="Q1119" s="1"/>
      <c r="R1119" s="1"/>
      <c r="S1119" s="1762"/>
    </row>
    <row r="1120" spans="1:19" ht="21.2" customHeight="1">
      <c r="A1120" s="1"/>
      <c r="B1120" s="1"/>
      <c r="C1120" s="1" t="s">
        <v>526</v>
      </c>
      <c r="D1120" s="9">
        <v>6000</v>
      </c>
      <c r="E1120" s="1" t="s">
        <v>353</v>
      </c>
      <c r="F1120" s="1"/>
      <c r="G1120" s="1"/>
      <c r="H1120" s="1"/>
      <c r="I1120" s="1"/>
      <c r="J1120" s="1"/>
      <c r="K1120" s="1"/>
      <c r="L1120" s="1"/>
      <c r="M1120" s="1"/>
      <c r="N1120" s="1"/>
      <c r="O1120" s="1"/>
      <c r="P1120" s="1"/>
      <c r="Q1120" s="1"/>
      <c r="R1120" s="1"/>
      <c r="S1120" s="1762"/>
    </row>
    <row r="1121" spans="1:19" ht="21.2" customHeight="1">
      <c r="A1121" s="1"/>
      <c r="B1121" s="1"/>
      <c r="C1121" s="1" t="s">
        <v>527</v>
      </c>
      <c r="D1121" s="146">
        <f>D1117+D1118+D1119+D1120</f>
        <v>35000</v>
      </c>
      <c r="E1121" s="1" t="s">
        <v>353</v>
      </c>
      <c r="F1121" s="1"/>
      <c r="G1121" s="1"/>
      <c r="H1121" s="1"/>
      <c r="I1121" s="1"/>
      <c r="J1121" s="1"/>
      <c r="K1121" s="1"/>
      <c r="L1121" s="1"/>
      <c r="M1121" s="1"/>
      <c r="N1121" s="1"/>
      <c r="O1121" s="1"/>
      <c r="P1121" s="1"/>
      <c r="Q1121" s="1"/>
      <c r="R1121" s="1"/>
      <c r="S1121" s="1762"/>
    </row>
    <row r="1122" spans="1:19" ht="21.2" customHeight="1">
      <c r="A1122" s="1"/>
      <c r="B1122" s="1"/>
      <c r="C1122" s="8" t="s">
        <v>22</v>
      </c>
      <c r="D1122" s="8" t="s">
        <v>250</v>
      </c>
      <c r="E1122" s="8"/>
      <c r="F1122" s="1"/>
      <c r="G1122" s="1765" t="s">
        <v>11</v>
      </c>
      <c r="H1122" s="1765"/>
      <c r="I1122" s="1765"/>
      <c r="J1122" s="1765"/>
      <c r="K1122" s="1765"/>
      <c r="L1122" s="1765"/>
      <c r="M1122" s="1765"/>
      <c r="N1122" s="1765"/>
      <c r="O1122" s="1765"/>
      <c r="P1122" s="1765"/>
      <c r="Q1122" s="1765"/>
      <c r="R1122" s="1765"/>
      <c r="S1122" s="1762"/>
    </row>
    <row r="1123" spans="1:19" ht="21.2" customHeight="1">
      <c r="A1123" s="1"/>
      <c r="B1123" s="18" t="s">
        <v>23</v>
      </c>
      <c r="C1123" s="19">
        <v>10000001</v>
      </c>
      <c r="D1123" s="9">
        <v>15</v>
      </c>
      <c r="E1123" s="15" t="s">
        <v>64</v>
      </c>
      <c r="F1123" s="1" t="s">
        <v>24</v>
      </c>
      <c r="G1123" s="15">
        <f>D1121</f>
        <v>35000</v>
      </c>
      <c r="H1123" s="8" t="s">
        <v>21</v>
      </c>
      <c r="I1123" s="8">
        <f>D1123</f>
        <v>15</v>
      </c>
      <c r="J1123" s="1" t="s">
        <v>354</v>
      </c>
      <c r="K1123" s="1"/>
      <c r="L1123" s="1" t="s">
        <v>17</v>
      </c>
      <c r="M1123" s="15">
        <f>C1123</f>
        <v>10000001</v>
      </c>
      <c r="N1123" s="1"/>
      <c r="O1123" s="1" t="s">
        <v>18</v>
      </c>
      <c r="P1123" s="1"/>
      <c r="Q1123" s="40">
        <f>ROUND(G1123*I1123*100/M1123,4)</f>
        <v>5.25</v>
      </c>
      <c r="R1123" s="8" t="s">
        <v>14</v>
      </c>
      <c r="S1123" s="1762"/>
    </row>
    <row r="1124" spans="1:19" ht="21.2" customHeight="1">
      <c r="A1124" s="1"/>
      <c r="B1124" s="1"/>
      <c r="C1124" s="19">
        <v>15000000</v>
      </c>
      <c r="D1124" s="9">
        <v>15</v>
      </c>
      <c r="E1124" s="15" t="s">
        <v>64</v>
      </c>
      <c r="F1124" s="1" t="s">
        <v>24</v>
      </c>
      <c r="G1124" s="15">
        <f>D1121</f>
        <v>35000</v>
      </c>
      <c r="H1124" s="8" t="s">
        <v>21</v>
      </c>
      <c r="I1124" s="8">
        <f>D1124</f>
        <v>15</v>
      </c>
      <c r="J1124" s="1" t="s">
        <v>354</v>
      </c>
      <c r="K1124" s="1"/>
      <c r="L1124" s="1" t="s">
        <v>17</v>
      </c>
      <c r="M1124" s="15">
        <f>C1124</f>
        <v>15000000</v>
      </c>
      <c r="N1124" s="1"/>
      <c r="O1124" s="1" t="s">
        <v>18</v>
      </c>
      <c r="P1124" s="1"/>
      <c r="Q1124" s="40">
        <f>ROUND(G1124*I1124*100/M1124,4)</f>
        <v>3.5</v>
      </c>
      <c r="R1124" s="8" t="s">
        <v>14</v>
      </c>
      <c r="S1124" s="1762"/>
    </row>
    <row r="1125" spans="1:19" ht="21.2" customHeight="1">
      <c r="A1125" s="1"/>
      <c r="B1125" s="1"/>
      <c r="C1125" s="19">
        <v>20000000</v>
      </c>
      <c r="D1125" s="9">
        <v>16</v>
      </c>
      <c r="E1125" s="15" t="s">
        <v>64</v>
      </c>
      <c r="F1125" s="1" t="s">
        <v>24</v>
      </c>
      <c r="G1125" s="15">
        <f>D1121</f>
        <v>35000</v>
      </c>
      <c r="H1125" s="8" t="s">
        <v>21</v>
      </c>
      <c r="I1125" s="8">
        <f>D1125</f>
        <v>16</v>
      </c>
      <c r="J1125" s="1" t="s">
        <v>354</v>
      </c>
      <c r="K1125" s="1"/>
      <c r="L1125" s="1" t="s">
        <v>17</v>
      </c>
      <c r="M1125" s="15">
        <f>C1125</f>
        <v>20000000</v>
      </c>
      <c r="N1125" s="1"/>
      <c r="O1125" s="1" t="s">
        <v>18</v>
      </c>
      <c r="P1125" s="1"/>
      <c r="Q1125" s="40">
        <f>ROUND(G1125*I1125*100/M1125,4)</f>
        <v>2.8</v>
      </c>
      <c r="R1125" s="8" t="s">
        <v>14</v>
      </c>
      <c r="S1125" s="1762"/>
    </row>
    <row r="1126" spans="1:19" ht="21.2" customHeight="1">
      <c r="A1126" s="1"/>
      <c r="B1126" s="1"/>
      <c r="C1126" s="19">
        <v>25000000</v>
      </c>
      <c r="D1126" s="9">
        <v>16</v>
      </c>
      <c r="E1126" s="15" t="s">
        <v>64</v>
      </c>
      <c r="F1126" s="1" t="s">
        <v>24</v>
      </c>
      <c r="G1126" s="15">
        <f>D1121</f>
        <v>35000</v>
      </c>
      <c r="H1126" s="8" t="s">
        <v>21</v>
      </c>
      <c r="I1126" s="8">
        <f>D1126</f>
        <v>16</v>
      </c>
      <c r="J1126" s="1" t="s">
        <v>354</v>
      </c>
      <c r="K1126" s="1"/>
      <c r="L1126" s="1" t="s">
        <v>17</v>
      </c>
      <c r="M1126" s="15">
        <f>C1126</f>
        <v>25000000</v>
      </c>
      <c r="N1126" s="1"/>
      <c r="O1126" s="1" t="s">
        <v>18</v>
      </c>
      <c r="P1126" s="1"/>
      <c r="Q1126" s="40">
        <f>ROUND(G1126*I1126*100/M1126,4)</f>
        <v>2.2400000000000002</v>
      </c>
      <c r="R1126" s="8" t="s">
        <v>14</v>
      </c>
      <c r="S1126" s="1762"/>
    </row>
    <row r="1127" spans="1:19" ht="21.2" customHeight="1">
      <c r="A1127" s="1"/>
      <c r="B1127" s="1"/>
      <c r="C1127" s="1"/>
      <c r="D1127" s="1"/>
      <c r="E1127" s="1"/>
      <c r="F1127" s="1"/>
      <c r="G1127" s="1"/>
      <c r="H1127" s="1"/>
      <c r="I1127" s="1"/>
      <c r="J1127" s="1"/>
      <c r="K1127" s="1"/>
      <c r="L1127" s="1"/>
      <c r="M1127" s="41" t="s">
        <v>66</v>
      </c>
      <c r="N1127" s="1"/>
      <c r="O1127" s="1" t="s">
        <v>18</v>
      </c>
      <c r="P1127" s="1"/>
      <c r="Q1127" s="42">
        <f>ROUND((Q1123+Q1124+Q1125+Q1126)/4,4)</f>
        <v>3.4474999999999998</v>
      </c>
      <c r="R1127" s="1"/>
      <c r="S1127" s="1762"/>
    </row>
    <row r="1128" spans="1:19" ht="21.2" customHeight="1">
      <c r="A1128" s="1"/>
      <c r="B1128" s="1" t="s">
        <v>528</v>
      </c>
      <c r="C1128" s="49" t="s">
        <v>529</v>
      </c>
      <c r="D1128" s="1"/>
      <c r="E1128" s="1"/>
      <c r="F1128" s="1"/>
      <c r="G1128" s="1"/>
      <c r="H1128" s="1"/>
      <c r="I1128" s="1"/>
      <c r="J1128" s="1"/>
      <c r="K1128" s="1"/>
      <c r="L1128" s="1"/>
      <c r="M1128" s="1"/>
      <c r="N1128" s="1"/>
      <c r="O1128" s="1"/>
      <c r="P1128" s="1"/>
      <c r="Q1128" s="1"/>
      <c r="R1128" s="1"/>
      <c r="S1128" s="1762"/>
    </row>
    <row r="1129" spans="1:19" ht="21.2" customHeight="1">
      <c r="A1129" s="1"/>
      <c r="B1129" s="1"/>
      <c r="C1129" s="1" t="s">
        <v>530</v>
      </c>
      <c r="D1129" s="1"/>
      <c r="E1129" s="1"/>
      <c r="F1129" s="1"/>
      <c r="G1129" s="1"/>
      <c r="H1129" s="1"/>
      <c r="I1129" s="1"/>
      <c r="J1129" s="1"/>
      <c r="K1129" s="1"/>
      <c r="L1129" s="1"/>
      <c r="M1129" s="1"/>
      <c r="N1129" s="1"/>
      <c r="O1129" s="1"/>
      <c r="P1129" s="1"/>
      <c r="Q1129" s="1"/>
      <c r="R1129" s="1"/>
      <c r="S1129" s="1762"/>
    </row>
    <row r="1130" spans="1:19" ht="21.2" customHeight="1">
      <c r="A1130" s="1"/>
      <c r="B1130" s="1"/>
      <c r="C1130" s="1" t="s">
        <v>531</v>
      </c>
      <c r="D1130" s="9">
        <v>30000</v>
      </c>
      <c r="E1130" s="1" t="s">
        <v>353</v>
      </c>
      <c r="F1130" s="1"/>
      <c r="G1130" s="1"/>
      <c r="H1130" s="1"/>
      <c r="I1130" s="1"/>
      <c r="J1130" s="1"/>
      <c r="K1130" s="1"/>
      <c r="L1130" s="1"/>
      <c r="M1130" s="1"/>
      <c r="N1130" s="1"/>
      <c r="O1130" s="1"/>
      <c r="P1130" s="1"/>
      <c r="Q1130" s="1"/>
      <c r="R1130" s="1"/>
      <c r="S1130" s="1762"/>
    </row>
    <row r="1131" spans="1:19" ht="21.2" customHeight="1">
      <c r="A1131" s="1"/>
      <c r="B1131" s="1"/>
      <c r="C1131" s="1" t="s">
        <v>515</v>
      </c>
      <c r="D1131" s="9">
        <v>15000</v>
      </c>
      <c r="E1131" s="1" t="s">
        <v>353</v>
      </c>
      <c r="F1131" s="1"/>
      <c r="G1131" s="1"/>
      <c r="H1131" s="1"/>
      <c r="I1131" s="1"/>
      <c r="J1131" s="1"/>
      <c r="K1131" s="1"/>
      <c r="L1131" s="1"/>
      <c r="M1131" s="1"/>
      <c r="N1131" s="1"/>
      <c r="O1131" s="1"/>
      <c r="P1131" s="1"/>
      <c r="Q1131" s="1"/>
      <c r="R1131" s="1"/>
      <c r="S1131" s="1762"/>
    </row>
    <row r="1132" spans="1:19" ht="21.2" customHeight="1">
      <c r="A1132" s="1"/>
      <c r="B1132" s="1"/>
      <c r="C1132" s="1" t="s">
        <v>516</v>
      </c>
      <c r="D1132" s="9">
        <v>8000</v>
      </c>
      <c r="E1132" s="1" t="s">
        <v>353</v>
      </c>
      <c r="F1132" s="1"/>
      <c r="G1132" s="1"/>
      <c r="H1132" s="1"/>
      <c r="I1132" s="1"/>
      <c r="J1132" s="1"/>
      <c r="K1132" s="1"/>
      <c r="L1132" s="1"/>
      <c r="M1132" s="1"/>
      <c r="N1132" s="1"/>
      <c r="O1132" s="1"/>
      <c r="P1132" s="1"/>
      <c r="Q1132" s="1"/>
      <c r="R1132" s="1"/>
      <c r="S1132" s="1762"/>
    </row>
    <row r="1133" spans="1:19" ht="21.2" customHeight="1">
      <c r="A1133" s="1"/>
      <c r="B1133" s="1"/>
      <c r="C1133" s="1" t="s">
        <v>517</v>
      </c>
      <c r="D1133" s="9">
        <v>6000</v>
      </c>
      <c r="E1133" s="1" t="s">
        <v>353</v>
      </c>
      <c r="F1133" s="1"/>
      <c r="G1133" s="1"/>
      <c r="H1133" s="1"/>
      <c r="I1133" s="1"/>
      <c r="J1133" s="1"/>
      <c r="K1133" s="1"/>
      <c r="L1133" s="1"/>
      <c r="M1133" s="1"/>
      <c r="N1133" s="1"/>
      <c r="O1133" s="1"/>
      <c r="P1133" s="1"/>
      <c r="Q1133" s="1"/>
      <c r="R1133" s="1"/>
      <c r="S1133" s="1762"/>
    </row>
    <row r="1134" spans="1:19" ht="21.2" customHeight="1">
      <c r="A1134" s="1766" t="s">
        <v>532</v>
      </c>
      <c r="B1134" s="1766"/>
      <c r="C1134" s="1766"/>
      <c r="D1134" s="1766"/>
      <c r="E1134" s="1766"/>
      <c r="F1134" s="1766"/>
      <c r="G1134" s="1766"/>
      <c r="H1134" s="1766"/>
      <c r="I1134" s="1766"/>
      <c r="J1134" s="1766"/>
      <c r="K1134" s="1766"/>
      <c r="L1134" s="1766"/>
      <c r="M1134" s="1766"/>
      <c r="N1134" s="1766"/>
      <c r="O1134" s="1766"/>
      <c r="P1134" s="1766"/>
      <c r="Q1134" s="1766"/>
      <c r="R1134" s="1766"/>
      <c r="S1134" s="1762"/>
    </row>
    <row r="1135" spans="1:19" ht="21.2" customHeight="1">
      <c r="A1135" s="1"/>
      <c r="B1135" s="1"/>
      <c r="C1135" s="1"/>
      <c r="D1135" s="1"/>
      <c r="E1135" s="1"/>
      <c r="F1135" s="1"/>
      <c r="G1135" s="1"/>
      <c r="H1135" s="1"/>
      <c r="I1135" s="1"/>
      <c r="J1135" s="1"/>
      <c r="K1135" s="1"/>
      <c r="L1135" s="1"/>
      <c r="M1135" s="1"/>
      <c r="N1135" s="1"/>
      <c r="O1135" s="1"/>
      <c r="P1135" s="1"/>
      <c r="Q1135" s="1"/>
      <c r="R1135" s="1"/>
      <c r="S1135" s="1761" t="s">
        <v>533</v>
      </c>
    </row>
    <row r="1136" spans="1:19" ht="21.2" customHeight="1">
      <c r="A1136" s="1"/>
      <c r="B1136" s="1"/>
      <c r="C1136" s="1" t="s">
        <v>526</v>
      </c>
      <c r="D1136" s="9">
        <v>6000</v>
      </c>
      <c r="E1136" s="1" t="s">
        <v>353</v>
      </c>
      <c r="F1136" s="1"/>
      <c r="G1136" s="1"/>
      <c r="H1136" s="1"/>
      <c r="I1136" s="1"/>
      <c r="J1136" s="1"/>
      <c r="K1136" s="1"/>
      <c r="L1136" s="1"/>
      <c r="M1136" s="1"/>
      <c r="N1136" s="1"/>
      <c r="O1136" s="1"/>
      <c r="P1136" s="1"/>
      <c r="Q1136" s="1"/>
      <c r="R1136" s="1"/>
      <c r="S1136" s="1762"/>
    </row>
    <row r="1137" spans="1:19" ht="21.2" customHeight="1">
      <c r="A1137" s="1"/>
      <c r="B1137" s="1"/>
      <c r="C1137" s="1" t="s">
        <v>527</v>
      </c>
      <c r="D1137" s="146">
        <f>D1130+D1131+D1132+D1133++D1136</f>
        <v>65000</v>
      </c>
      <c r="E1137" s="1" t="s">
        <v>353</v>
      </c>
      <c r="F1137" s="1"/>
      <c r="G1137" s="1"/>
      <c r="H1137" s="1"/>
      <c r="I1137" s="1"/>
      <c r="J1137" s="1"/>
      <c r="K1137" s="1"/>
      <c r="L1137" s="1"/>
      <c r="M1137" s="1"/>
      <c r="N1137" s="1"/>
      <c r="O1137" s="1"/>
      <c r="P1137" s="1"/>
      <c r="Q1137" s="1"/>
      <c r="R1137" s="1"/>
      <c r="S1137" s="1762"/>
    </row>
    <row r="1138" spans="1:19" ht="21.2" customHeight="1">
      <c r="A1138" s="1"/>
      <c r="B1138" s="1" t="s">
        <v>14</v>
      </c>
      <c r="C1138" s="8" t="s">
        <v>22</v>
      </c>
      <c r="D1138" s="8" t="s">
        <v>250</v>
      </c>
      <c r="E1138" s="8"/>
      <c r="F1138" s="1"/>
      <c r="G1138" s="1765" t="s">
        <v>11</v>
      </c>
      <c r="H1138" s="1765"/>
      <c r="I1138" s="1765"/>
      <c r="J1138" s="1765"/>
      <c r="K1138" s="1765"/>
      <c r="L1138" s="1765"/>
      <c r="M1138" s="1765"/>
      <c r="N1138" s="1765"/>
      <c r="O1138" s="1765"/>
      <c r="P1138" s="1765"/>
      <c r="Q1138" s="1765"/>
      <c r="R1138" s="1765"/>
      <c r="S1138" s="1762"/>
    </row>
    <row r="1139" spans="1:19" ht="21.2" customHeight="1">
      <c r="A1139" s="1"/>
      <c r="B1139" s="18" t="s">
        <v>23</v>
      </c>
      <c r="C1139" s="19">
        <v>25000001</v>
      </c>
      <c r="D1139" s="9">
        <v>16</v>
      </c>
      <c r="E1139" s="15" t="s">
        <v>64</v>
      </c>
      <c r="F1139" s="1" t="s">
        <v>24</v>
      </c>
      <c r="G1139" s="15">
        <f>D1137</f>
        <v>65000</v>
      </c>
      <c r="H1139" s="8" t="s">
        <v>21</v>
      </c>
      <c r="I1139" s="8">
        <f>D1139</f>
        <v>16</v>
      </c>
      <c r="J1139" s="1" t="s">
        <v>354</v>
      </c>
      <c r="K1139" s="1"/>
      <c r="L1139" s="1" t="s">
        <v>17</v>
      </c>
      <c r="M1139" s="15">
        <f>C1139</f>
        <v>25000001</v>
      </c>
      <c r="N1139" s="1"/>
      <c r="O1139" s="1" t="s">
        <v>18</v>
      </c>
      <c r="P1139" s="1"/>
      <c r="Q1139" s="40">
        <f>ROUND(G1139*I1139*100/M1139,4)</f>
        <v>4.16</v>
      </c>
      <c r="R1139" s="8" t="s">
        <v>14</v>
      </c>
      <c r="S1139" s="1762"/>
    </row>
    <row r="1140" spans="1:19" ht="21.2" customHeight="1">
      <c r="A1140" s="1"/>
      <c r="B1140" s="1"/>
      <c r="C1140" s="19">
        <v>30000000</v>
      </c>
      <c r="D1140" s="9">
        <v>17</v>
      </c>
      <c r="E1140" s="15" t="s">
        <v>64</v>
      </c>
      <c r="F1140" s="1" t="s">
        <v>24</v>
      </c>
      <c r="G1140" s="15">
        <f>D1137</f>
        <v>65000</v>
      </c>
      <c r="H1140" s="8" t="s">
        <v>21</v>
      </c>
      <c r="I1140" s="8">
        <f>D1140</f>
        <v>17</v>
      </c>
      <c r="J1140" s="1" t="s">
        <v>354</v>
      </c>
      <c r="K1140" s="1"/>
      <c r="L1140" s="1" t="s">
        <v>17</v>
      </c>
      <c r="M1140" s="15">
        <f>C1140</f>
        <v>30000000</v>
      </c>
      <c r="N1140" s="1"/>
      <c r="O1140" s="1" t="s">
        <v>18</v>
      </c>
      <c r="P1140" s="1"/>
      <c r="Q1140" s="40">
        <f>ROUND(G1140*I1140*100/M1140,4)</f>
        <v>3.6833</v>
      </c>
      <c r="R1140" s="8" t="s">
        <v>14</v>
      </c>
      <c r="S1140" s="1762"/>
    </row>
    <row r="1141" spans="1:19" ht="21.2" customHeight="1">
      <c r="A1141" s="1"/>
      <c r="B1141" s="1"/>
      <c r="C1141" s="19">
        <v>40000000</v>
      </c>
      <c r="D1141" s="9">
        <v>17</v>
      </c>
      <c r="E1141" s="15" t="s">
        <v>64</v>
      </c>
      <c r="F1141" s="1" t="s">
        <v>24</v>
      </c>
      <c r="G1141" s="15">
        <f>D1137</f>
        <v>65000</v>
      </c>
      <c r="H1141" s="8" t="s">
        <v>21</v>
      </c>
      <c r="I1141" s="8">
        <f>D1141</f>
        <v>17</v>
      </c>
      <c r="J1141" s="1" t="s">
        <v>354</v>
      </c>
      <c r="K1141" s="1"/>
      <c r="L1141" s="1" t="s">
        <v>17</v>
      </c>
      <c r="M1141" s="15">
        <f>C1141</f>
        <v>40000000</v>
      </c>
      <c r="N1141" s="1"/>
      <c r="O1141" s="1" t="s">
        <v>18</v>
      </c>
      <c r="P1141" s="1"/>
      <c r="Q1141" s="40">
        <f>ROUND(G1141*I1141*100/M1141,4)</f>
        <v>2.7625000000000002</v>
      </c>
      <c r="R1141" s="8" t="s">
        <v>14</v>
      </c>
      <c r="S1141" s="1762"/>
    </row>
    <row r="1142" spans="1:19" ht="21.2" customHeight="1">
      <c r="A1142" s="1"/>
      <c r="B1142" s="1"/>
      <c r="C1142" s="19">
        <v>50000000</v>
      </c>
      <c r="D1142" s="9">
        <v>18</v>
      </c>
      <c r="E1142" s="15" t="s">
        <v>64</v>
      </c>
      <c r="F1142" s="1" t="s">
        <v>24</v>
      </c>
      <c r="G1142" s="15">
        <f>D1137</f>
        <v>65000</v>
      </c>
      <c r="H1142" s="8" t="s">
        <v>21</v>
      </c>
      <c r="I1142" s="8">
        <f>D1142</f>
        <v>18</v>
      </c>
      <c r="J1142" s="1" t="s">
        <v>354</v>
      </c>
      <c r="K1142" s="1"/>
      <c r="L1142" s="1" t="s">
        <v>17</v>
      </c>
      <c r="M1142" s="15">
        <f>C1142</f>
        <v>50000000</v>
      </c>
      <c r="N1142" s="1"/>
      <c r="O1142" s="1" t="s">
        <v>18</v>
      </c>
      <c r="P1142" s="1"/>
      <c r="Q1142" s="40">
        <f>ROUND(G1142*I1142*100/M1142,4)</f>
        <v>2.34</v>
      </c>
      <c r="R1142" s="8" t="s">
        <v>14</v>
      </c>
      <c r="S1142" s="1762"/>
    </row>
    <row r="1143" spans="1:19" ht="21.2" customHeight="1">
      <c r="A1143" s="1"/>
      <c r="B1143" s="1"/>
      <c r="C1143" s="1"/>
      <c r="D1143" s="1"/>
      <c r="E1143" s="1"/>
      <c r="F1143" s="1"/>
      <c r="G1143" s="1"/>
      <c r="H1143" s="1"/>
      <c r="I1143" s="1"/>
      <c r="J1143" s="1"/>
      <c r="K1143" s="1"/>
      <c r="L1143" s="1"/>
      <c r="M1143" s="41" t="s">
        <v>66</v>
      </c>
      <c r="N1143" s="1"/>
      <c r="O1143" s="1" t="s">
        <v>18</v>
      </c>
      <c r="P1143" s="1"/>
      <c r="Q1143" s="42">
        <f>ROUND((Q1139+Q1140+Q1141+Q1142)/4,4)</f>
        <v>3.2364999999999999</v>
      </c>
      <c r="R1143" s="1"/>
      <c r="S1143" s="1762"/>
    </row>
    <row r="1144" spans="1:19" ht="21.2" customHeight="1">
      <c r="A1144" s="1"/>
      <c r="B1144" s="1" t="s">
        <v>534</v>
      </c>
      <c r="C1144" s="49" t="s">
        <v>535</v>
      </c>
      <c r="D1144" s="1"/>
      <c r="E1144" s="1"/>
      <c r="F1144" s="1"/>
      <c r="G1144" s="1"/>
      <c r="H1144" s="1"/>
      <c r="I1144" s="1"/>
      <c r="J1144" s="1"/>
      <c r="K1144" s="1"/>
      <c r="L1144" s="1"/>
      <c r="M1144" s="1"/>
      <c r="N1144" s="1"/>
      <c r="O1144" s="1"/>
      <c r="P1144" s="1"/>
      <c r="Q1144" s="1"/>
      <c r="R1144" s="1"/>
      <c r="S1144" s="1762"/>
    </row>
    <row r="1145" spans="1:19" ht="21.2" customHeight="1">
      <c r="A1145" s="1"/>
      <c r="B1145" s="1"/>
      <c r="C1145" s="1" t="s">
        <v>536</v>
      </c>
      <c r="D1145" s="1"/>
      <c r="E1145" s="1"/>
      <c r="F1145" s="1"/>
      <c r="G1145" s="1"/>
      <c r="H1145" s="1"/>
      <c r="I1145" s="1"/>
      <c r="J1145" s="1"/>
      <c r="K1145" s="1"/>
      <c r="L1145" s="1"/>
      <c r="M1145" s="1"/>
      <c r="N1145" s="1"/>
      <c r="O1145" s="1"/>
      <c r="P1145" s="1"/>
      <c r="Q1145" s="1"/>
      <c r="R1145" s="1"/>
      <c r="S1145" s="1762"/>
    </row>
    <row r="1146" spans="1:19" ht="21.2" customHeight="1">
      <c r="A1146" s="1"/>
      <c r="B1146" s="1"/>
      <c r="C1146" s="1" t="s">
        <v>531</v>
      </c>
      <c r="D1146" s="9">
        <v>40000</v>
      </c>
      <c r="E1146" s="1" t="s">
        <v>353</v>
      </c>
      <c r="F1146" s="1"/>
      <c r="G1146" s="1"/>
      <c r="H1146" s="1"/>
      <c r="I1146" s="1"/>
      <c r="J1146" s="1"/>
      <c r="K1146" s="1"/>
      <c r="L1146" s="1"/>
      <c r="M1146" s="1"/>
      <c r="N1146" s="1"/>
      <c r="O1146" s="1"/>
      <c r="P1146" s="1"/>
      <c r="Q1146" s="1"/>
      <c r="R1146" s="1"/>
      <c r="S1146" s="1762"/>
    </row>
    <row r="1147" spans="1:19" ht="21.2" customHeight="1">
      <c r="A1147" s="1"/>
      <c r="B1147" s="1"/>
      <c r="C1147" s="1" t="s">
        <v>515</v>
      </c>
      <c r="D1147" s="9">
        <v>25000</v>
      </c>
      <c r="E1147" s="1" t="s">
        <v>353</v>
      </c>
      <c r="F1147" s="1"/>
      <c r="G1147" s="1"/>
      <c r="H1147" s="1"/>
      <c r="I1147" s="1"/>
      <c r="J1147" s="1"/>
      <c r="K1147" s="1"/>
      <c r="L1147" s="1"/>
      <c r="M1147" s="1"/>
      <c r="N1147" s="1"/>
      <c r="O1147" s="1"/>
      <c r="P1147" s="1"/>
      <c r="Q1147" s="1"/>
      <c r="R1147" s="1"/>
      <c r="S1147" s="1762"/>
    </row>
    <row r="1148" spans="1:19" ht="21.2" customHeight="1">
      <c r="A1148" s="1"/>
      <c r="B1148" s="1"/>
      <c r="C1148" s="1" t="s">
        <v>537</v>
      </c>
      <c r="D1148" s="9">
        <v>24000</v>
      </c>
      <c r="E1148" s="1" t="s">
        <v>353</v>
      </c>
      <c r="F1148" s="1"/>
      <c r="G1148" s="1"/>
      <c r="H1148" s="1"/>
      <c r="I1148" s="1"/>
      <c r="J1148" s="1"/>
      <c r="K1148" s="1"/>
      <c r="L1148" s="1"/>
      <c r="M1148" s="1"/>
      <c r="N1148" s="1"/>
      <c r="O1148" s="1"/>
      <c r="P1148" s="1"/>
      <c r="Q1148" s="1"/>
      <c r="R1148" s="1"/>
      <c r="S1148" s="1762"/>
    </row>
    <row r="1149" spans="1:19" ht="21.2" customHeight="1">
      <c r="A1149" s="1"/>
      <c r="B1149" s="1"/>
      <c r="C1149" s="1" t="s">
        <v>517</v>
      </c>
      <c r="D1149" s="9">
        <v>6000</v>
      </c>
      <c r="E1149" s="1" t="s">
        <v>353</v>
      </c>
      <c r="F1149" s="1"/>
      <c r="G1149" s="1"/>
      <c r="H1149" s="1"/>
      <c r="I1149" s="1"/>
      <c r="J1149" s="1"/>
      <c r="K1149" s="1"/>
      <c r="L1149" s="1"/>
      <c r="M1149" s="1"/>
      <c r="N1149" s="1"/>
      <c r="O1149" s="1"/>
      <c r="P1149" s="1"/>
      <c r="Q1149" s="1"/>
      <c r="R1149" s="1"/>
      <c r="S1149" s="1762"/>
    </row>
    <row r="1150" spans="1:19" ht="21.2" customHeight="1">
      <c r="A1150" s="1"/>
      <c r="B1150" s="1"/>
      <c r="C1150" s="1" t="s">
        <v>526</v>
      </c>
      <c r="D1150" s="9">
        <v>10000</v>
      </c>
      <c r="E1150" s="1" t="s">
        <v>353</v>
      </c>
      <c r="F1150" s="1"/>
      <c r="G1150" s="1"/>
      <c r="H1150" s="1"/>
      <c r="I1150" s="1"/>
      <c r="J1150" s="1"/>
      <c r="K1150" s="1"/>
      <c r="L1150" s="1"/>
      <c r="M1150" s="1"/>
      <c r="N1150" s="1"/>
      <c r="O1150" s="1"/>
      <c r="P1150" s="1"/>
      <c r="Q1150" s="1"/>
      <c r="R1150" s="1"/>
      <c r="S1150" s="1762"/>
    </row>
    <row r="1151" spans="1:19" ht="21.2" customHeight="1">
      <c r="A1151" s="1"/>
      <c r="B1151" s="1"/>
      <c r="C1151" s="1" t="s">
        <v>538</v>
      </c>
      <c r="D1151" s="9">
        <v>8000</v>
      </c>
      <c r="E1151" s="1" t="s">
        <v>353</v>
      </c>
      <c r="F1151" s="1"/>
      <c r="G1151" s="1"/>
      <c r="H1151" s="1"/>
      <c r="I1151" s="1"/>
      <c r="J1151" s="1"/>
      <c r="K1151" s="1"/>
      <c r="L1151" s="1"/>
      <c r="M1151" s="1"/>
      <c r="N1151" s="1"/>
      <c r="O1151" s="1"/>
      <c r="P1151" s="1"/>
      <c r="Q1151" s="1"/>
      <c r="R1151" s="1"/>
      <c r="S1151" s="1762"/>
    </row>
    <row r="1152" spans="1:19" ht="21.2" customHeight="1">
      <c r="A1152" s="1"/>
      <c r="B1152" s="1"/>
      <c r="C1152" s="1" t="s">
        <v>518</v>
      </c>
      <c r="D1152" s="146">
        <f>D1146+D1147+D1148+D1149+D1150+D1151</f>
        <v>113000</v>
      </c>
      <c r="E1152" s="1" t="s">
        <v>353</v>
      </c>
      <c r="F1152" s="1"/>
      <c r="G1152" s="1"/>
      <c r="H1152" s="1"/>
      <c r="I1152" s="1"/>
      <c r="J1152" s="1"/>
      <c r="K1152" s="1"/>
      <c r="L1152" s="1"/>
      <c r="M1152" s="1"/>
      <c r="N1152" s="1"/>
      <c r="O1152" s="1"/>
      <c r="P1152" s="1"/>
      <c r="Q1152" s="1"/>
      <c r="R1152" s="1"/>
      <c r="S1152" s="1762"/>
    </row>
    <row r="1153" spans="1:19" ht="21.2" customHeight="1">
      <c r="A1153" s="1"/>
      <c r="B1153" s="1" t="s">
        <v>14</v>
      </c>
      <c r="C1153" s="8" t="s">
        <v>22</v>
      </c>
      <c r="D1153" s="8" t="s">
        <v>250</v>
      </c>
      <c r="E1153" s="8"/>
      <c r="F1153" s="1"/>
      <c r="G1153" s="1765" t="s">
        <v>11</v>
      </c>
      <c r="H1153" s="1765"/>
      <c r="I1153" s="1765"/>
      <c r="J1153" s="1765"/>
      <c r="K1153" s="1765"/>
      <c r="L1153" s="1765"/>
      <c r="M1153" s="1765"/>
      <c r="N1153" s="1765"/>
      <c r="O1153" s="1765"/>
      <c r="P1153" s="1765"/>
      <c r="Q1153" s="1765"/>
      <c r="R1153" s="1765"/>
      <c r="S1153" s="1762"/>
    </row>
    <row r="1154" spans="1:19" ht="21.2" customHeight="1">
      <c r="A1154" s="1"/>
      <c r="B1154" s="18" t="s">
        <v>23</v>
      </c>
      <c r="C1154" s="19">
        <v>50000001</v>
      </c>
      <c r="D1154" s="9">
        <v>18</v>
      </c>
      <c r="E1154" s="15" t="s">
        <v>64</v>
      </c>
      <c r="F1154" s="1" t="s">
        <v>24</v>
      </c>
      <c r="G1154" s="15">
        <f>D1152</f>
        <v>113000</v>
      </c>
      <c r="H1154" s="8" t="s">
        <v>21</v>
      </c>
      <c r="I1154" s="8">
        <f t="shared" ref="I1154:I1159" si="41">D1154</f>
        <v>18</v>
      </c>
      <c r="J1154" s="1" t="s">
        <v>354</v>
      </c>
      <c r="K1154" s="1"/>
      <c r="L1154" s="1" t="s">
        <v>17</v>
      </c>
      <c r="M1154" s="15">
        <f t="shared" ref="M1154:M1159" si="42">C1154</f>
        <v>50000001</v>
      </c>
      <c r="N1154" s="1"/>
      <c r="O1154" s="1" t="s">
        <v>18</v>
      </c>
      <c r="P1154" s="1"/>
      <c r="Q1154" s="40">
        <f t="shared" ref="Q1154:Q1159" si="43">ROUND(G1154*I1154*100/M1154,4)</f>
        <v>4.0679999999999996</v>
      </c>
      <c r="R1154" s="8" t="s">
        <v>14</v>
      </c>
      <c r="S1154" s="1762"/>
    </row>
    <row r="1155" spans="1:19" ht="21.2" customHeight="1">
      <c r="A1155" s="1"/>
      <c r="B1155" s="1"/>
      <c r="C1155" s="19">
        <v>60000000</v>
      </c>
      <c r="D1155" s="9">
        <v>18</v>
      </c>
      <c r="E1155" s="15" t="s">
        <v>64</v>
      </c>
      <c r="F1155" s="1" t="s">
        <v>24</v>
      </c>
      <c r="G1155" s="15">
        <f>D1152</f>
        <v>113000</v>
      </c>
      <c r="H1155" s="8" t="s">
        <v>21</v>
      </c>
      <c r="I1155" s="8">
        <f t="shared" si="41"/>
        <v>18</v>
      </c>
      <c r="J1155" s="1" t="s">
        <v>354</v>
      </c>
      <c r="K1155" s="1"/>
      <c r="L1155" s="1" t="s">
        <v>17</v>
      </c>
      <c r="M1155" s="15">
        <f t="shared" si="42"/>
        <v>60000000</v>
      </c>
      <c r="N1155" s="1"/>
      <c r="O1155" s="1" t="s">
        <v>18</v>
      </c>
      <c r="P1155" s="1"/>
      <c r="Q1155" s="40">
        <f t="shared" si="43"/>
        <v>3.39</v>
      </c>
      <c r="R1155" s="8" t="s">
        <v>14</v>
      </c>
      <c r="S1155" s="1762"/>
    </row>
    <row r="1156" spans="1:19" ht="21.2" customHeight="1">
      <c r="A1156" s="1"/>
      <c r="B1156" s="1"/>
      <c r="C1156" s="19">
        <v>70000000</v>
      </c>
      <c r="D1156" s="9">
        <v>20</v>
      </c>
      <c r="E1156" s="15" t="s">
        <v>64</v>
      </c>
      <c r="F1156" s="1" t="s">
        <v>24</v>
      </c>
      <c r="G1156" s="15">
        <f>D1152</f>
        <v>113000</v>
      </c>
      <c r="H1156" s="8" t="s">
        <v>21</v>
      </c>
      <c r="I1156" s="8">
        <f t="shared" si="41"/>
        <v>20</v>
      </c>
      <c r="J1156" s="1" t="s">
        <v>354</v>
      </c>
      <c r="K1156" s="1"/>
      <c r="L1156" s="1" t="s">
        <v>17</v>
      </c>
      <c r="M1156" s="15">
        <f t="shared" si="42"/>
        <v>70000000</v>
      </c>
      <c r="N1156" s="1"/>
      <c r="O1156" s="1" t="s">
        <v>18</v>
      </c>
      <c r="P1156" s="1"/>
      <c r="Q1156" s="40">
        <f t="shared" si="43"/>
        <v>3.2286000000000001</v>
      </c>
      <c r="R1156" s="8" t="s">
        <v>14</v>
      </c>
      <c r="S1156" s="1762"/>
    </row>
    <row r="1157" spans="1:19" ht="21.2" customHeight="1">
      <c r="A1157" s="1"/>
      <c r="B1157" s="1"/>
      <c r="C1157" s="19">
        <v>80000000</v>
      </c>
      <c r="D1157" s="9">
        <v>20</v>
      </c>
      <c r="E1157" s="15" t="s">
        <v>64</v>
      </c>
      <c r="F1157" s="1" t="s">
        <v>24</v>
      </c>
      <c r="G1157" s="15">
        <f>D1152</f>
        <v>113000</v>
      </c>
      <c r="H1157" s="8" t="s">
        <v>21</v>
      </c>
      <c r="I1157" s="8">
        <f t="shared" si="41"/>
        <v>20</v>
      </c>
      <c r="J1157" s="1" t="s">
        <v>354</v>
      </c>
      <c r="K1157" s="1"/>
      <c r="L1157" s="1" t="s">
        <v>17</v>
      </c>
      <c r="M1157" s="15">
        <f t="shared" si="42"/>
        <v>80000000</v>
      </c>
      <c r="N1157" s="1"/>
      <c r="O1157" s="1" t="s">
        <v>18</v>
      </c>
      <c r="P1157" s="1"/>
      <c r="Q1157" s="40">
        <f t="shared" si="43"/>
        <v>2.8250000000000002</v>
      </c>
      <c r="R1157" s="8" t="s">
        <v>14</v>
      </c>
      <c r="S1157" s="1762"/>
    </row>
    <row r="1158" spans="1:19" ht="21.2" customHeight="1">
      <c r="A1158" s="1"/>
      <c r="B1158" s="1"/>
      <c r="C1158" s="19">
        <v>90000000</v>
      </c>
      <c r="D1158" s="9">
        <v>20</v>
      </c>
      <c r="E1158" s="15" t="s">
        <v>64</v>
      </c>
      <c r="F1158" s="1" t="s">
        <v>24</v>
      </c>
      <c r="G1158" s="15">
        <f>D1152</f>
        <v>113000</v>
      </c>
      <c r="H1158" s="8" t="s">
        <v>21</v>
      </c>
      <c r="I1158" s="8">
        <f t="shared" si="41"/>
        <v>20</v>
      </c>
      <c r="J1158" s="1" t="s">
        <v>354</v>
      </c>
      <c r="K1158" s="1"/>
      <c r="L1158" s="1" t="s">
        <v>17</v>
      </c>
      <c r="M1158" s="15">
        <f t="shared" si="42"/>
        <v>90000000</v>
      </c>
      <c r="N1158" s="1"/>
      <c r="O1158" s="1" t="s">
        <v>18</v>
      </c>
      <c r="P1158" s="1"/>
      <c r="Q1158" s="40">
        <f t="shared" si="43"/>
        <v>2.5110999999999999</v>
      </c>
      <c r="R1158" s="8" t="s">
        <v>14</v>
      </c>
      <c r="S1158" s="1762"/>
    </row>
    <row r="1159" spans="1:19" ht="21.2" customHeight="1">
      <c r="A1159" s="1"/>
      <c r="B1159" s="1"/>
      <c r="C1159" s="19">
        <v>100000000</v>
      </c>
      <c r="D1159" s="9">
        <v>20</v>
      </c>
      <c r="E1159" s="15" t="s">
        <v>64</v>
      </c>
      <c r="F1159" s="1" t="s">
        <v>24</v>
      </c>
      <c r="G1159" s="15">
        <f>D1152</f>
        <v>113000</v>
      </c>
      <c r="H1159" s="8" t="s">
        <v>21</v>
      </c>
      <c r="I1159" s="8">
        <f t="shared" si="41"/>
        <v>20</v>
      </c>
      <c r="J1159" s="1" t="s">
        <v>354</v>
      </c>
      <c r="K1159" s="1"/>
      <c r="L1159" s="1" t="s">
        <v>17</v>
      </c>
      <c r="M1159" s="15">
        <f t="shared" si="42"/>
        <v>100000000</v>
      </c>
      <c r="N1159" s="1"/>
      <c r="O1159" s="1" t="s">
        <v>18</v>
      </c>
      <c r="P1159" s="1"/>
      <c r="Q1159" s="40">
        <f t="shared" si="43"/>
        <v>2.2599999999999998</v>
      </c>
      <c r="R1159" s="8" t="s">
        <v>14</v>
      </c>
      <c r="S1159" s="1762"/>
    </row>
    <row r="1160" spans="1:19" ht="21.2" customHeight="1">
      <c r="A1160" s="1"/>
      <c r="B1160" s="1"/>
      <c r="C1160" s="1"/>
      <c r="D1160" s="1"/>
      <c r="E1160" s="1"/>
      <c r="F1160" s="1"/>
      <c r="G1160" s="1"/>
      <c r="H1160" s="1"/>
      <c r="I1160" s="1"/>
      <c r="J1160" s="1"/>
      <c r="K1160" s="1"/>
      <c r="L1160" s="1"/>
      <c r="M1160" s="41" t="s">
        <v>66</v>
      </c>
      <c r="N1160" s="1"/>
      <c r="O1160" s="1" t="s">
        <v>18</v>
      </c>
      <c r="P1160" s="1"/>
      <c r="Q1160" s="42">
        <f>ROUND((Q1154+Q1155+Q1156+Q1157+Q1158+Q1159)/6,4)</f>
        <v>3.0470999999999999</v>
      </c>
      <c r="R1160" s="1"/>
      <c r="S1160" s="1762"/>
    </row>
    <row r="1161" spans="1:19" ht="21.2" customHeight="1">
      <c r="A1161" s="1766" t="s">
        <v>539</v>
      </c>
      <c r="B1161" s="1766"/>
      <c r="C1161" s="1766"/>
      <c r="D1161" s="1766"/>
      <c r="E1161" s="1766"/>
      <c r="F1161" s="1766"/>
      <c r="G1161" s="1766"/>
      <c r="H1161" s="1766"/>
      <c r="I1161" s="1766"/>
      <c r="J1161" s="1766"/>
      <c r="K1161" s="1766"/>
      <c r="L1161" s="1766"/>
      <c r="M1161" s="1766"/>
      <c r="N1161" s="1766"/>
      <c r="O1161" s="1766"/>
      <c r="P1161" s="1766"/>
      <c r="Q1161" s="1766"/>
      <c r="R1161" s="1766"/>
      <c r="S1161" s="1762"/>
    </row>
    <row r="1162" spans="1:19" ht="21.2" customHeight="1">
      <c r="A1162" s="1"/>
      <c r="B1162" s="1"/>
      <c r="C1162" s="1"/>
      <c r="D1162" s="1"/>
      <c r="E1162" s="1"/>
      <c r="F1162" s="1"/>
      <c r="G1162" s="1"/>
      <c r="H1162" s="1"/>
      <c r="I1162" s="1"/>
      <c r="J1162" s="1"/>
      <c r="K1162" s="1"/>
      <c r="L1162" s="1"/>
      <c r="M1162" s="1"/>
      <c r="N1162" s="1"/>
      <c r="O1162" s="1"/>
      <c r="P1162" s="1"/>
      <c r="Q1162" s="1"/>
      <c r="R1162" s="1"/>
      <c r="S1162" s="1761" t="s">
        <v>540</v>
      </c>
    </row>
    <row r="1163" spans="1:19" ht="21.2" customHeight="1">
      <c r="A1163" s="1"/>
      <c r="B1163" s="1" t="s">
        <v>541</v>
      </c>
      <c r="C1163" s="49" t="s">
        <v>542</v>
      </c>
      <c r="D1163" s="1"/>
      <c r="E1163" s="1"/>
      <c r="F1163" s="1"/>
      <c r="G1163" s="1"/>
      <c r="H1163" s="1"/>
      <c r="I1163" s="1"/>
      <c r="J1163" s="1"/>
      <c r="K1163" s="1"/>
      <c r="L1163" s="1"/>
      <c r="M1163" s="1"/>
      <c r="N1163" s="1"/>
      <c r="O1163" s="1"/>
      <c r="P1163" s="1"/>
      <c r="Q1163" s="1"/>
      <c r="R1163" s="1"/>
      <c r="S1163" s="1762"/>
    </row>
    <row r="1164" spans="1:19" ht="21.2" customHeight="1">
      <c r="A1164" s="1"/>
      <c r="B1164" s="1"/>
      <c r="C1164" s="1" t="s">
        <v>543</v>
      </c>
      <c r="D1164" s="1"/>
      <c r="E1164" s="1"/>
      <c r="F1164" s="1"/>
      <c r="G1164" s="1"/>
      <c r="H1164" s="1"/>
      <c r="I1164" s="1"/>
      <c r="J1164" s="1"/>
      <c r="K1164" s="1"/>
      <c r="L1164" s="1"/>
      <c r="M1164" s="1"/>
      <c r="N1164" s="1"/>
      <c r="O1164" s="1"/>
      <c r="P1164" s="1"/>
      <c r="Q1164" s="1"/>
      <c r="R1164" s="1"/>
      <c r="S1164" s="1762"/>
    </row>
    <row r="1165" spans="1:19" ht="21.2" customHeight="1">
      <c r="A1165" s="1"/>
      <c r="B1165" s="1"/>
      <c r="C1165" s="1" t="s">
        <v>531</v>
      </c>
      <c r="D1165" s="9">
        <v>50000</v>
      </c>
      <c r="E1165" s="1" t="s">
        <v>353</v>
      </c>
      <c r="F1165" s="1"/>
      <c r="G1165" s="1"/>
      <c r="H1165" s="1"/>
      <c r="I1165" s="1"/>
      <c r="J1165" s="1"/>
      <c r="K1165" s="1"/>
      <c r="L1165" s="1"/>
      <c r="M1165" s="1"/>
      <c r="N1165" s="1"/>
      <c r="O1165" s="1"/>
      <c r="P1165" s="1"/>
      <c r="Q1165" s="1"/>
      <c r="R1165" s="1"/>
      <c r="S1165" s="1762"/>
    </row>
    <row r="1166" spans="1:19" ht="21.2" customHeight="1">
      <c r="A1166" s="1"/>
      <c r="B1166" s="1"/>
      <c r="C1166" s="1" t="s">
        <v>544</v>
      </c>
      <c r="D1166" s="9">
        <v>90000</v>
      </c>
      <c r="E1166" s="1" t="s">
        <v>353</v>
      </c>
      <c r="F1166" s="1"/>
      <c r="G1166" s="1"/>
      <c r="H1166" s="1"/>
      <c r="I1166" s="1"/>
      <c r="J1166" s="1"/>
      <c r="K1166" s="1"/>
      <c r="L1166" s="1"/>
      <c r="M1166" s="1"/>
      <c r="N1166" s="1"/>
      <c r="O1166" s="1"/>
      <c r="P1166" s="1"/>
      <c r="Q1166" s="1"/>
      <c r="R1166" s="1"/>
      <c r="S1166" s="1762"/>
    </row>
    <row r="1167" spans="1:19" ht="21.2" customHeight="1">
      <c r="A1167" s="1"/>
      <c r="B1167" s="1"/>
      <c r="C1167" s="1" t="s">
        <v>545</v>
      </c>
      <c r="D1167" s="9">
        <v>36000</v>
      </c>
      <c r="E1167" s="1" t="s">
        <v>353</v>
      </c>
      <c r="F1167" s="1"/>
      <c r="G1167" s="1"/>
      <c r="H1167" s="1"/>
      <c r="I1167" s="1"/>
      <c r="J1167" s="1"/>
      <c r="K1167" s="1"/>
      <c r="L1167" s="1"/>
      <c r="M1167" s="1"/>
      <c r="N1167" s="1"/>
      <c r="O1167" s="1"/>
      <c r="P1167" s="1"/>
      <c r="Q1167" s="1"/>
      <c r="R1167" s="1"/>
      <c r="S1167" s="1762"/>
    </row>
    <row r="1168" spans="1:19" ht="21.2" customHeight="1">
      <c r="A1168" s="1"/>
      <c r="B1168" s="1"/>
      <c r="C1168" s="1" t="s">
        <v>546</v>
      </c>
      <c r="D1168" s="9">
        <v>16000</v>
      </c>
      <c r="E1168" s="1" t="s">
        <v>353</v>
      </c>
      <c r="F1168" s="1"/>
      <c r="G1168" s="1"/>
      <c r="H1168" s="1"/>
      <c r="I1168" s="1"/>
      <c r="J1168" s="1"/>
      <c r="K1168" s="1"/>
      <c r="L1168" s="1"/>
      <c r="M1168" s="1"/>
      <c r="N1168" s="1"/>
      <c r="O1168" s="1"/>
      <c r="P1168" s="1"/>
      <c r="Q1168" s="1"/>
      <c r="R1168" s="1"/>
      <c r="S1168" s="1762"/>
    </row>
    <row r="1169" spans="1:19" ht="21.2" customHeight="1">
      <c r="A1169" s="1"/>
      <c r="B1169" s="1"/>
      <c r="C1169" s="1" t="s">
        <v>547</v>
      </c>
      <c r="D1169" s="9">
        <v>24000</v>
      </c>
      <c r="E1169" s="1" t="s">
        <v>353</v>
      </c>
      <c r="F1169" s="1"/>
      <c r="G1169" s="1"/>
      <c r="H1169" s="1"/>
      <c r="I1169" s="1"/>
      <c r="J1169" s="1"/>
      <c r="K1169" s="1"/>
      <c r="L1169" s="1"/>
      <c r="M1169" s="1"/>
      <c r="N1169" s="1"/>
      <c r="O1169" s="1"/>
      <c r="P1169" s="1"/>
      <c r="Q1169" s="1"/>
      <c r="R1169" s="1"/>
      <c r="S1169" s="1762"/>
    </row>
    <row r="1170" spans="1:19" ht="21.2" customHeight="1">
      <c r="A1170" s="1"/>
      <c r="B1170" s="1"/>
      <c r="C1170" s="1" t="s">
        <v>548</v>
      </c>
      <c r="D1170" s="9">
        <v>16000</v>
      </c>
      <c r="E1170" s="1" t="s">
        <v>353</v>
      </c>
      <c r="F1170" s="1"/>
      <c r="G1170" s="1"/>
      <c r="H1170" s="1"/>
      <c r="I1170" s="1"/>
      <c r="J1170" s="1"/>
      <c r="K1170" s="1"/>
      <c r="L1170" s="1"/>
      <c r="M1170" s="1"/>
      <c r="N1170" s="1"/>
      <c r="O1170" s="1"/>
      <c r="P1170" s="1"/>
      <c r="Q1170" s="1"/>
      <c r="R1170" s="1"/>
      <c r="S1170" s="1762"/>
    </row>
    <row r="1171" spans="1:19" ht="21.2" customHeight="1">
      <c r="A1171" s="1"/>
      <c r="B1171" s="1"/>
      <c r="C1171" s="1" t="s">
        <v>527</v>
      </c>
      <c r="D1171" s="15">
        <f>D1165+D1166+D1167+D1168+D1169+D1170</f>
        <v>232000</v>
      </c>
      <c r="E1171" s="1" t="s">
        <v>353</v>
      </c>
      <c r="F1171" s="1"/>
      <c r="G1171" s="1"/>
      <c r="H1171" s="1"/>
      <c r="I1171" s="1"/>
      <c r="J1171" s="1"/>
      <c r="K1171" s="1"/>
      <c r="L1171" s="1"/>
      <c r="M1171" s="1"/>
      <c r="N1171" s="1"/>
      <c r="O1171" s="1"/>
      <c r="P1171" s="1"/>
      <c r="Q1171" s="1"/>
      <c r="R1171" s="1"/>
      <c r="S1171" s="1762"/>
    </row>
    <row r="1172" spans="1:19" ht="21.2" customHeight="1">
      <c r="A1172" s="1"/>
      <c r="B1172" s="1" t="s">
        <v>14</v>
      </c>
      <c r="C1172" s="8" t="s">
        <v>22</v>
      </c>
      <c r="D1172" s="8" t="s">
        <v>250</v>
      </c>
      <c r="E1172" s="8"/>
      <c r="F1172" s="1"/>
      <c r="G1172" s="1765" t="s">
        <v>11</v>
      </c>
      <c r="H1172" s="1765"/>
      <c r="I1172" s="1765"/>
      <c r="J1172" s="1765"/>
      <c r="K1172" s="1765"/>
      <c r="L1172" s="1765"/>
      <c r="M1172" s="1765"/>
      <c r="N1172" s="1765"/>
      <c r="O1172" s="1765"/>
      <c r="P1172" s="1765"/>
      <c r="Q1172" s="1765"/>
      <c r="R1172" s="1765"/>
      <c r="S1172" s="1762"/>
    </row>
    <row r="1173" spans="1:19" ht="21.2" customHeight="1">
      <c r="A1173" s="1"/>
      <c r="B1173" s="18" t="s">
        <v>23</v>
      </c>
      <c r="C1173" s="19">
        <v>100000001</v>
      </c>
      <c r="D1173" s="9">
        <v>20</v>
      </c>
      <c r="E1173" s="15" t="s">
        <v>64</v>
      </c>
      <c r="F1173" s="1" t="s">
        <v>24</v>
      </c>
      <c r="G1173" s="15">
        <f>D1171</f>
        <v>232000</v>
      </c>
      <c r="H1173" s="8" t="s">
        <v>21</v>
      </c>
      <c r="I1173" s="8">
        <f>D1173</f>
        <v>20</v>
      </c>
      <c r="J1173" s="1" t="s">
        <v>354</v>
      </c>
      <c r="K1173" s="1"/>
      <c r="L1173" s="1" t="s">
        <v>17</v>
      </c>
      <c r="M1173" s="15">
        <f>C1173</f>
        <v>100000001</v>
      </c>
      <c r="N1173" s="1"/>
      <c r="O1173" s="1" t="s">
        <v>18</v>
      </c>
      <c r="P1173" s="1"/>
      <c r="Q1173" s="40">
        <f>ROUND(G1173*I1173*100/M1173,4)</f>
        <v>4.6399999999999997</v>
      </c>
      <c r="R1173" s="8" t="s">
        <v>14</v>
      </c>
      <c r="S1173" s="1762"/>
    </row>
    <row r="1174" spans="1:19" ht="21.2" customHeight="1">
      <c r="A1174" s="1"/>
      <c r="B1174" s="1"/>
      <c r="C1174" s="19">
        <v>150000000</v>
      </c>
      <c r="D1174" s="9">
        <v>22</v>
      </c>
      <c r="E1174" s="15" t="s">
        <v>64</v>
      </c>
      <c r="F1174" s="1" t="s">
        <v>24</v>
      </c>
      <c r="G1174" s="15">
        <f>D1171</f>
        <v>232000</v>
      </c>
      <c r="H1174" s="8" t="s">
        <v>21</v>
      </c>
      <c r="I1174" s="8">
        <f>D1174</f>
        <v>22</v>
      </c>
      <c r="J1174" s="1" t="s">
        <v>354</v>
      </c>
      <c r="K1174" s="1"/>
      <c r="L1174" s="1" t="s">
        <v>17</v>
      </c>
      <c r="M1174" s="15">
        <f>C1174</f>
        <v>150000000</v>
      </c>
      <c r="N1174" s="1"/>
      <c r="O1174" s="1" t="s">
        <v>18</v>
      </c>
      <c r="P1174" s="1"/>
      <c r="Q1174" s="40">
        <f>ROUND(G1174*I1174*100/M1174,4)</f>
        <v>3.4026999999999998</v>
      </c>
      <c r="R1174" s="8" t="s">
        <v>14</v>
      </c>
      <c r="S1174" s="1762"/>
    </row>
    <row r="1175" spans="1:19" ht="21.2" customHeight="1">
      <c r="A1175" s="1"/>
      <c r="B1175" s="1"/>
      <c r="C1175" s="19">
        <v>200000000</v>
      </c>
      <c r="D1175" s="9">
        <v>24</v>
      </c>
      <c r="E1175" s="15" t="s">
        <v>64</v>
      </c>
      <c r="F1175" s="1" t="s">
        <v>24</v>
      </c>
      <c r="G1175" s="15">
        <f>D1171</f>
        <v>232000</v>
      </c>
      <c r="H1175" s="8" t="s">
        <v>21</v>
      </c>
      <c r="I1175" s="8">
        <f>D1175</f>
        <v>24</v>
      </c>
      <c r="J1175" s="1" t="s">
        <v>354</v>
      </c>
      <c r="K1175" s="1"/>
      <c r="L1175" s="1" t="s">
        <v>17</v>
      </c>
      <c r="M1175" s="15">
        <f>C1175</f>
        <v>200000000</v>
      </c>
      <c r="N1175" s="1"/>
      <c r="O1175" s="1" t="s">
        <v>18</v>
      </c>
      <c r="P1175" s="1"/>
      <c r="Q1175" s="40">
        <f>ROUND(G1175*I1175*100/M1175,4)</f>
        <v>2.7839999999999998</v>
      </c>
      <c r="R1175" s="8" t="s">
        <v>14</v>
      </c>
      <c r="S1175" s="1762"/>
    </row>
    <row r="1176" spans="1:19" ht="21.2" customHeight="1">
      <c r="A1176" s="1"/>
      <c r="B1176" s="1"/>
      <c r="C1176" s="19">
        <v>250000000</v>
      </c>
      <c r="D1176" s="9">
        <v>28</v>
      </c>
      <c r="E1176" s="15" t="s">
        <v>64</v>
      </c>
      <c r="F1176" s="1" t="s">
        <v>24</v>
      </c>
      <c r="G1176" s="15">
        <f>D1171</f>
        <v>232000</v>
      </c>
      <c r="H1176" s="8" t="s">
        <v>21</v>
      </c>
      <c r="I1176" s="8">
        <f>D1176</f>
        <v>28</v>
      </c>
      <c r="J1176" s="1" t="s">
        <v>354</v>
      </c>
      <c r="K1176" s="1"/>
      <c r="L1176" s="1" t="s">
        <v>17</v>
      </c>
      <c r="M1176" s="15">
        <f>C1176</f>
        <v>250000000</v>
      </c>
      <c r="N1176" s="1"/>
      <c r="O1176" s="1" t="s">
        <v>18</v>
      </c>
      <c r="P1176" s="1"/>
      <c r="Q1176" s="40">
        <f>ROUND(G1176*I1176*100/M1176,4)</f>
        <v>2.5983999999999998</v>
      </c>
      <c r="R1176" s="8" t="s">
        <v>14</v>
      </c>
      <c r="S1176" s="1762"/>
    </row>
    <row r="1177" spans="1:19" ht="21.2" customHeight="1">
      <c r="A1177" s="1"/>
      <c r="B1177" s="1"/>
      <c r="C1177" s="19">
        <v>300000000</v>
      </c>
      <c r="D1177" s="9">
        <v>30</v>
      </c>
      <c r="E1177" s="15" t="s">
        <v>64</v>
      </c>
      <c r="F1177" s="1" t="s">
        <v>24</v>
      </c>
      <c r="G1177" s="15">
        <f>D1171</f>
        <v>232000</v>
      </c>
      <c r="H1177" s="8" t="s">
        <v>21</v>
      </c>
      <c r="I1177" s="8">
        <f>D1177</f>
        <v>30</v>
      </c>
      <c r="J1177" s="1" t="s">
        <v>354</v>
      </c>
      <c r="K1177" s="1"/>
      <c r="L1177" s="1" t="s">
        <v>17</v>
      </c>
      <c r="M1177" s="15">
        <f>C1177</f>
        <v>300000000</v>
      </c>
      <c r="N1177" s="1"/>
      <c r="O1177" s="1" t="s">
        <v>18</v>
      </c>
      <c r="P1177" s="1"/>
      <c r="Q1177" s="40">
        <f>ROUND(G1177*I1177*100/M1177,4)</f>
        <v>2.3199999999999998</v>
      </c>
      <c r="R1177" s="8" t="s">
        <v>14</v>
      </c>
      <c r="S1177" s="1762"/>
    </row>
    <row r="1178" spans="1:19" ht="21.2" customHeight="1">
      <c r="A1178" s="1"/>
      <c r="B1178" s="1"/>
      <c r="C1178" s="1"/>
      <c r="D1178" s="1"/>
      <c r="E1178" s="1"/>
      <c r="F1178" s="1"/>
      <c r="G1178" s="1"/>
      <c r="H1178" s="1"/>
      <c r="I1178" s="1"/>
      <c r="J1178" s="1"/>
      <c r="K1178" s="1"/>
      <c r="L1178" s="1"/>
      <c r="M1178" s="41" t="s">
        <v>66</v>
      </c>
      <c r="N1178" s="1"/>
      <c r="O1178" s="1" t="s">
        <v>18</v>
      </c>
      <c r="P1178" s="1"/>
      <c r="Q1178" s="42">
        <f>ROUND((+Q1173+Q1174+Q1175+Q1176+Q1177)/5,4)</f>
        <v>3.149</v>
      </c>
      <c r="R1178" s="1"/>
      <c r="S1178" s="1762"/>
    </row>
    <row r="1179" spans="1:19" ht="21.2" customHeight="1">
      <c r="A1179" s="1"/>
      <c r="B1179" s="1" t="s">
        <v>549</v>
      </c>
      <c r="C1179" s="49" t="s">
        <v>550</v>
      </c>
      <c r="D1179" s="1"/>
      <c r="E1179" s="1"/>
      <c r="F1179" s="1"/>
      <c r="G1179" s="1"/>
      <c r="H1179" s="1"/>
      <c r="I1179" s="1"/>
      <c r="J1179" s="1"/>
      <c r="K1179" s="1"/>
      <c r="L1179" s="1"/>
      <c r="M1179" s="1"/>
      <c r="N1179" s="1"/>
      <c r="O1179" s="1"/>
      <c r="P1179" s="1"/>
      <c r="Q1179" s="1"/>
      <c r="R1179" s="1"/>
      <c r="S1179" s="1762"/>
    </row>
    <row r="1180" spans="1:19" ht="21.2" customHeight="1">
      <c r="A1180" s="1"/>
      <c r="B1180" s="1"/>
      <c r="C1180" s="1" t="s">
        <v>551</v>
      </c>
      <c r="D1180" s="1"/>
      <c r="E1180" s="1"/>
      <c r="F1180" s="1"/>
      <c r="G1180" s="1"/>
      <c r="H1180" s="1"/>
      <c r="I1180" s="1"/>
      <c r="J1180" s="1"/>
      <c r="K1180" s="1"/>
      <c r="L1180" s="1"/>
      <c r="M1180" s="1"/>
      <c r="N1180" s="1"/>
      <c r="O1180" s="1"/>
      <c r="P1180" s="1"/>
      <c r="Q1180" s="1"/>
      <c r="R1180" s="1"/>
      <c r="S1180" s="1762"/>
    </row>
    <row r="1181" spans="1:19" ht="21.2" customHeight="1">
      <c r="A1181" s="1"/>
      <c r="B1181" s="1"/>
      <c r="C1181" s="1" t="s">
        <v>531</v>
      </c>
      <c r="D1181" s="9">
        <v>60000</v>
      </c>
      <c r="E1181" s="1" t="s">
        <v>353</v>
      </c>
      <c r="F1181" s="1"/>
      <c r="G1181" s="1"/>
      <c r="H1181" s="1"/>
      <c r="I1181" s="1"/>
      <c r="J1181" s="1"/>
      <c r="K1181" s="1"/>
      <c r="L1181" s="1"/>
      <c r="M1181" s="1"/>
      <c r="N1181" s="1"/>
      <c r="O1181" s="1"/>
      <c r="P1181" s="1"/>
      <c r="Q1181" s="1"/>
      <c r="R1181" s="1"/>
      <c r="S1181" s="1762"/>
    </row>
    <row r="1182" spans="1:19" ht="21.2" customHeight="1">
      <c r="A1182" s="1"/>
      <c r="B1182" s="1"/>
      <c r="C1182" s="35" t="s">
        <v>552</v>
      </c>
      <c r="D1182" s="9">
        <v>40000</v>
      </c>
      <c r="E1182" s="1" t="s">
        <v>353</v>
      </c>
      <c r="F1182" s="1"/>
      <c r="G1182" s="1"/>
      <c r="H1182" s="1"/>
      <c r="I1182" s="1"/>
      <c r="J1182" s="1"/>
      <c r="K1182" s="1"/>
      <c r="L1182" s="1"/>
      <c r="M1182" s="1"/>
      <c r="N1182" s="1"/>
      <c r="O1182" s="1"/>
      <c r="P1182" s="1"/>
      <c r="Q1182" s="1"/>
      <c r="R1182" s="1"/>
      <c r="S1182" s="1762"/>
    </row>
    <row r="1183" spans="1:19" ht="21.2" customHeight="1">
      <c r="A1183" s="1"/>
      <c r="B1183" s="1"/>
      <c r="C1183" s="1" t="s">
        <v>544</v>
      </c>
      <c r="D1183" s="9">
        <v>90000</v>
      </c>
      <c r="E1183" s="1" t="s">
        <v>353</v>
      </c>
      <c r="F1183" s="1"/>
      <c r="G1183" s="1"/>
      <c r="H1183" s="1"/>
      <c r="I1183" s="1"/>
      <c r="J1183" s="1"/>
      <c r="K1183" s="1"/>
      <c r="L1183" s="1"/>
      <c r="M1183" s="1"/>
      <c r="N1183" s="1"/>
      <c r="O1183" s="1"/>
      <c r="P1183" s="1"/>
      <c r="Q1183" s="1"/>
      <c r="R1183" s="1"/>
      <c r="S1183" s="1762"/>
    </row>
    <row r="1184" spans="1:19" ht="21.2" customHeight="1">
      <c r="A1184" s="1"/>
      <c r="B1184" s="1"/>
      <c r="C1184" s="1" t="s">
        <v>553</v>
      </c>
      <c r="D1184" s="9">
        <v>40000</v>
      </c>
      <c r="E1184" s="1" t="s">
        <v>353</v>
      </c>
      <c r="F1184" s="1"/>
      <c r="G1184" s="1"/>
      <c r="H1184" s="1"/>
      <c r="I1184" s="1"/>
      <c r="J1184" s="1"/>
      <c r="K1184" s="1"/>
      <c r="L1184" s="1"/>
      <c r="M1184" s="1"/>
      <c r="N1184" s="1"/>
      <c r="O1184" s="1"/>
      <c r="P1184" s="1"/>
      <c r="Q1184" s="1"/>
      <c r="R1184" s="1"/>
      <c r="S1184" s="1762"/>
    </row>
    <row r="1185" spans="1:19" ht="21.2" customHeight="1">
      <c r="A1185" s="1"/>
      <c r="B1185" s="1"/>
      <c r="C1185" s="1" t="s">
        <v>545</v>
      </c>
      <c r="D1185" s="9">
        <v>36000</v>
      </c>
      <c r="E1185" s="1" t="s">
        <v>353</v>
      </c>
      <c r="F1185" s="1"/>
      <c r="G1185" s="1"/>
      <c r="H1185" s="1"/>
      <c r="I1185" s="1"/>
      <c r="J1185" s="1"/>
      <c r="K1185" s="1"/>
      <c r="L1185" s="1"/>
      <c r="M1185" s="1"/>
      <c r="N1185" s="1"/>
      <c r="O1185" s="1"/>
      <c r="P1185" s="1"/>
      <c r="Q1185" s="1"/>
      <c r="R1185" s="1"/>
      <c r="S1185" s="1762"/>
    </row>
    <row r="1186" spans="1:19" ht="21.2" customHeight="1">
      <c r="A1186" s="1"/>
      <c r="B1186" s="1"/>
      <c r="C1186" s="1" t="s">
        <v>554</v>
      </c>
      <c r="D1186" s="9">
        <v>24000</v>
      </c>
      <c r="E1186" s="1" t="s">
        <v>353</v>
      </c>
      <c r="F1186" s="1"/>
      <c r="G1186" s="1"/>
      <c r="H1186" s="1"/>
      <c r="I1186" s="1"/>
      <c r="J1186" s="1"/>
      <c r="K1186" s="1"/>
      <c r="L1186" s="1"/>
      <c r="M1186" s="1"/>
      <c r="N1186" s="1"/>
      <c r="O1186" s="1"/>
      <c r="P1186" s="1"/>
      <c r="Q1186" s="1"/>
      <c r="R1186" s="1"/>
      <c r="S1186" s="1762"/>
    </row>
    <row r="1187" spans="1:19" ht="21.2" customHeight="1">
      <c r="A1187" s="1"/>
      <c r="B1187" s="1"/>
      <c r="C1187" s="1" t="s">
        <v>555</v>
      </c>
      <c r="D1187" s="9">
        <v>36000</v>
      </c>
      <c r="E1187" s="1" t="s">
        <v>353</v>
      </c>
      <c r="F1187" s="1"/>
      <c r="G1187" s="1"/>
      <c r="H1187" s="1"/>
      <c r="I1187" s="1"/>
      <c r="J1187" s="1"/>
      <c r="K1187" s="1"/>
      <c r="L1187" s="1"/>
      <c r="M1187" s="1"/>
      <c r="N1187" s="1"/>
      <c r="O1187" s="1"/>
      <c r="P1187" s="1"/>
      <c r="Q1187" s="1"/>
      <c r="R1187" s="1"/>
      <c r="S1187" s="1762"/>
    </row>
    <row r="1188" spans="1:19" ht="21.2" customHeight="1">
      <c r="A1188" s="1766" t="s">
        <v>556</v>
      </c>
      <c r="B1188" s="1766"/>
      <c r="C1188" s="1766"/>
      <c r="D1188" s="1766"/>
      <c r="E1188" s="1766"/>
      <c r="F1188" s="1766"/>
      <c r="G1188" s="1766"/>
      <c r="H1188" s="1766"/>
      <c r="I1188" s="1766"/>
      <c r="J1188" s="1766"/>
      <c r="K1188" s="1766"/>
      <c r="L1188" s="1766"/>
      <c r="M1188" s="1766"/>
      <c r="N1188" s="1766"/>
      <c r="O1188" s="1766"/>
      <c r="P1188" s="1766"/>
      <c r="Q1188" s="1766"/>
      <c r="R1188" s="1766"/>
      <c r="S1188" s="1762"/>
    </row>
    <row r="1189" spans="1:19" ht="21.2" customHeight="1">
      <c r="A1189" s="1"/>
      <c r="B1189" s="1"/>
      <c r="C1189" s="1"/>
      <c r="D1189" s="1"/>
      <c r="E1189" s="1"/>
      <c r="F1189" s="1"/>
      <c r="G1189" s="1"/>
      <c r="H1189" s="1"/>
      <c r="I1189" s="1"/>
      <c r="J1189" s="1"/>
      <c r="K1189" s="1"/>
      <c r="L1189" s="1"/>
      <c r="M1189" s="1"/>
      <c r="N1189" s="1"/>
      <c r="O1189" s="1"/>
      <c r="P1189" s="1"/>
      <c r="Q1189" s="1"/>
      <c r="R1189" s="1"/>
      <c r="S1189" s="1761" t="s">
        <v>557</v>
      </c>
    </row>
    <row r="1190" spans="1:19" ht="21.2" customHeight="1">
      <c r="A1190" s="1"/>
      <c r="B1190" s="1"/>
      <c r="C1190" s="1" t="s">
        <v>558</v>
      </c>
      <c r="D1190" s="9">
        <v>24000</v>
      </c>
      <c r="E1190" s="1" t="s">
        <v>353</v>
      </c>
      <c r="F1190" s="1"/>
      <c r="G1190" s="1"/>
      <c r="H1190" s="1"/>
      <c r="I1190" s="1"/>
      <c r="J1190" s="1"/>
      <c r="K1190" s="1"/>
      <c r="L1190" s="1"/>
      <c r="M1190" s="1"/>
      <c r="N1190" s="1"/>
      <c r="O1190" s="1"/>
      <c r="P1190" s="1"/>
      <c r="Q1190" s="1"/>
      <c r="R1190" s="1"/>
      <c r="S1190" s="1762"/>
    </row>
    <row r="1191" spans="1:19" ht="21.2" customHeight="1">
      <c r="A1191" s="1"/>
      <c r="B1191" s="1"/>
      <c r="C1191" s="1" t="s">
        <v>518</v>
      </c>
      <c r="D1191" s="146">
        <f>D1181+D1182+D1183+D1184+D1185+D1186+D1187++D1190</f>
        <v>350000</v>
      </c>
      <c r="E1191" s="1" t="s">
        <v>353</v>
      </c>
      <c r="F1191" s="1"/>
      <c r="G1191" s="1"/>
      <c r="H1191" s="1"/>
      <c r="I1191" s="1"/>
      <c r="J1191" s="1"/>
      <c r="K1191" s="1"/>
      <c r="L1191" s="1"/>
      <c r="M1191" s="1"/>
      <c r="N1191" s="1"/>
      <c r="O1191" s="1"/>
      <c r="P1191" s="1"/>
      <c r="Q1191" s="1"/>
      <c r="R1191" s="1"/>
      <c r="S1191" s="1762"/>
    </row>
    <row r="1192" spans="1:19" ht="21.2" customHeight="1">
      <c r="A1192" s="1"/>
      <c r="B1192" s="1" t="s">
        <v>14</v>
      </c>
      <c r="C1192" s="8" t="s">
        <v>22</v>
      </c>
      <c r="D1192" s="8" t="s">
        <v>250</v>
      </c>
      <c r="E1192" s="8"/>
      <c r="F1192" s="1"/>
      <c r="G1192" s="1765" t="s">
        <v>11</v>
      </c>
      <c r="H1192" s="1765"/>
      <c r="I1192" s="1765"/>
      <c r="J1192" s="1765"/>
      <c r="K1192" s="1765"/>
      <c r="L1192" s="1765"/>
      <c r="M1192" s="1765"/>
      <c r="N1192" s="1765"/>
      <c r="O1192" s="1765"/>
      <c r="P1192" s="1765"/>
      <c r="Q1192" s="1765"/>
      <c r="R1192" s="1765"/>
      <c r="S1192" s="1762"/>
    </row>
    <row r="1193" spans="1:19" ht="21.2" customHeight="1">
      <c r="A1193" s="1"/>
      <c r="B1193" s="18" t="s">
        <v>23</v>
      </c>
      <c r="C1193" s="19">
        <v>300000001</v>
      </c>
      <c r="D1193" s="9">
        <v>30</v>
      </c>
      <c r="E1193" s="15" t="s">
        <v>64</v>
      </c>
      <c r="F1193" s="1" t="s">
        <v>24</v>
      </c>
      <c r="G1193" s="15">
        <f>D1191</f>
        <v>350000</v>
      </c>
      <c r="H1193" s="8" t="s">
        <v>21</v>
      </c>
      <c r="I1193" s="8">
        <f>D1193</f>
        <v>30</v>
      </c>
      <c r="J1193" s="1" t="s">
        <v>354</v>
      </c>
      <c r="K1193" s="1"/>
      <c r="L1193" s="1" t="s">
        <v>17</v>
      </c>
      <c r="M1193" s="15">
        <f>C1193</f>
        <v>300000001</v>
      </c>
      <c r="N1193" s="1"/>
      <c r="O1193" s="1" t="s">
        <v>18</v>
      </c>
      <c r="P1193" s="1"/>
      <c r="Q1193" s="40">
        <f>ROUND(G1193*I1193*100/M1193,4)</f>
        <v>3.5</v>
      </c>
      <c r="R1193" s="8" t="s">
        <v>14</v>
      </c>
      <c r="S1193" s="1762"/>
    </row>
    <row r="1194" spans="1:19" ht="21.2" customHeight="1">
      <c r="A1194" s="1"/>
      <c r="B1194" s="1"/>
      <c r="C1194" s="19">
        <v>350000000</v>
      </c>
      <c r="D1194" s="9">
        <v>32</v>
      </c>
      <c r="E1194" s="15" t="s">
        <v>64</v>
      </c>
      <c r="F1194" s="1" t="s">
        <v>24</v>
      </c>
      <c r="G1194" s="15">
        <f>D1191</f>
        <v>350000</v>
      </c>
      <c r="H1194" s="8" t="s">
        <v>21</v>
      </c>
      <c r="I1194" s="8">
        <f>D1194</f>
        <v>32</v>
      </c>
      <c r="J1194" s="1" t="s">
        <v>354</v>
      </c>
      <c r="K1194" s="1"/>
      <c r="L1194" s="1" t="s">
        <v>17</v>
      </c>
      <c r="M1194" s="15">
        <f>C1194</f>
        <v>350000000</v>
      </c>
      <c r="N1194" s="1"/>
      <c r="O1194" s="1" t="s">
        <v>18</v>
      </c>
      <c r="P1194" s="1"/>
      <c r="Q1194" s="40">
        <f>ROUND(G1194*I1194*100/M1194,4)</f>
        <v>3.2</v>
      </c>
      <c r="R1194" s="8" t="s">
        <v>14</v>
      </c>
      <c r="S1194" s="1762"/>
    </row>
    <row r="1195" spans="1:19" ht="21.2" customHeight="1">
      <c r="A1195" s="1"/>
      <c r="B1195" s="1"/>
      <c r="C1195" s="19">
        <v>400000000</v>
      </c>
      <c r="D1195" s="9">
        <v>36</v>
      </c>
      <c r="E1195" s="15" t="s">
        <v>64</v>
      </c>
      <c r="F1195" s="1" t="s">
        <v>24</v>
      </c>
      <c r="G1195" s="15">
        <f>D1191</f>
        <v>350000</v>
      </c>
      <c r="H1195" s="8" t="s">
        <v>21</v>
      </c>
      <c r="I1195" s="8">
        <f>D1195</f>
        <v>36</v>
      </c>
      <c r="J1195" s="1" t="s">
        <v>354</v>
      </c>
      <c r="K1195" s="1"/>
      <c r="L1195" s="1" t="s">
        <v>17</v>
      </c>
      <c r="M1195" s="15">
        <f>C1195</f>
        <v>400000000</v>
      </c>
      <c r="N1195" s="1"/>
      <c r="O1195" s="1" t="s">
        <v>18</v>
      </c>
      <c r="P1195" s="1"/>
      <c r="Q1195" s="40">
        <f>ROUND(G1195*I1195*100/M1195,4)</f>
        <v>3.15</v>
      </c>
      <c r="R1195" s="8" t="s">
        <v>14</v>
      </c>
      <c r="S1195" s="1762"/>
    </row>
    <row r="1196" spans="1:19" ht="21.2" customHeight="1">
      <c r="A1196" s="1"/>
      <c r="B1196" s="1"/>
      <c r="C1196" s="19">
        <v>500000000</v>
      </c>
      <c r="D1196" s="9">
        <v>36</v>
      </c>
      <c r="E1196" s="15" t="s">
        <v>64</v>
      </c>
      <c r="F1196" s="1" t="s">
        <v>24</v>
      </c>
      <c r="G1196" s="15">
        <f>D1191</f>
        <v>350000</v>
      </c>
      <c r="H1196" s="8" t="s">
        <v>21</v>
      </c>
      <c r="I1196" s="8">
        <f>D1196</f>
        <v>36</v>
      </c>
      <c r="J1196" s="1" t="s">
        <v>354</v>
      </c>
      <c r="K1196" s="1"/>
      <c r="L1196" s="1" t="s">
        <v>17</v>
      </c>
      <c r="M1196" s="15">
        <f>C1196</f>
        <v>500000000</v>
      </c>
      <c r="N1196" s="1"/>
      <c r="O1196" s="1" t="s">
        <v>18</v>
      </c>
      <c r="P1196" s="1"/>
      <c r="Q1196" s="40">
        <f>ROUND(G1196*I1196*100/M1196,4)</f>
        <v>2.52</v>
      </c>
      <c r="R1196" s="8" t="s">
        <v>14</v>
      </c>
      <c r="S1196" s="1762"/>
    </row>
    <row r="1197" spans="1:19" ht="21.2" customHeight="1">
      <c r="A1197" s="1"/>
      <c r="B1197" s="1"/>
      <c r="C1197" s="1"/>
      <c r="D1197" s="1"/>
      <c r="E1197" s="1"/>
      <c r="F1197" s="1"/>
      <c r="G1197" s="1"/>
      <c r="H1197" s="1"/>
      <c r="I1197" s="1"/>
      <c r="J1197" s="1"/>
      <c r="K1197" s="1"/>
      <c r="L1197" s="1"/>
      <c r="M1197" s="41" t="s">
        <v>66</v>
      </c>
      <c r="N1197" s="1"/>
      <c r="O1197" s="1" t="s">
        <v>18</v>
      </c>
      <c r="P1197" s="1"/>
      <c r="Q1197" s="42">
        <f>ROUND((Q1193+Q1194+Q1195+Q1196)/4,4)</f>
        <v>3.0924999999999998</v>
      </c>
      <c r="R1197" s="1"/>
      <c r="S1197" s="1762"/>
    </row>
    <row r="1198" spans="1:19" ht="21.2" customHeight="1">
      <c r="A1198" s="1"/>
      <c r="B1198" s="1" t="s">
        <v>559</v>
      </c>
      <c r="C1198" s="49" t="s">
        <v>560</v>
      </c>
      <c r="D1198" s="1"/>
      <c r="E1198" s="1"/>
      <c r="F1198" s="1"/>
      <c r="G1198" s="1"/>
      <c r="H1198" s="1"/>
      <c r="I1198" s="1"/>
      <c r="J1198" s="1"/>
      <c r="K1198" s="1"/>
      <c r="L1198" s="1"/>
      <c r="M1198" s="1"/>
      <c r="N1198" s="1"/>
      <c r="O1198" s="1"/>
      <c r="P1198" s="1"/>
      <c r="Q1198" s="1"/>
      <c r="R1198" s="1"/>
      <c r="S1198" s="1762"/>
    </row>
    <row r="1199" spans="1:19" ht="21.2" customHeight="1">
      <c r="A1199" s="1"/>
      <c r="B1199" s="1"/>
      <c r="C1199" s="1" t="s">
        <v>561</v>
      </c>
      <c r="D1199" s="1"/>
      <c r="E1199" s="1"/>
      <c r="F1199" s="1"/>
      <c r="G1199" s="1"/>
      <c r="H1199" s="1"/>
      <c r="I1199" s="1"/>
      <c r="J1199" s="1"/>
      <c r="K1199" s="1"/>
      <c r="L1199" s="1"/>
      <c r="M1199" s="1"/>
      <c r="N1199" s="1"/>
      <c r="O1199" s="1"/>
      <c r="P1199" s="1"/>
      <c r="Q1199" s="1"/>
      <c r="R1199" s="1"/>
      <c r="S1199" s="1762"/>
    </row>
    <row r="1200" spans="1:19" ht="21.2" customHeight="1">
      <c r="A1200" s="1"/>
      <c r="B1200" s="1"/>
      <c r="C1200" s="1" t="s">
        <v>531</v>
      </c>
      <c r="D1200" s="9">
        <v>70000</v>
      </c>
      <c r="E1200" s="1" t="s">
        <v>353</v>
      </c>
      <c r="F1200" s="1"/>
      <c r="G1200" s="1"/>
      <c r="H1200" s="1"/>
      <c r="I1200" s="1"/>
      <c r="J1200" s="1"/>
      <c r="K1200" s="1"/>
      <c r="L1200" s="1"/>
      <c r="M1200" s="1"/>
      <c r="N1200" s="1"/>
      <c r="O1200" s="1"/>
      <c r="P1200" s="1"/>
      <c r="Q1200" s="1"/>
      <c r="R1200" s="1"/>
      <c r="S1200" s="1762"/>
    </row>
    <row r="1201" spans="1:19" ht="21.2" customHeight="1">
      <c r="A1201" s="1"/>
      <c r="B1201" s="1"/>
      <c r="C1201" s="35" t="s">
        <v>562</v>
      </c>
      <c r="D1201" s="9">
        <v>50000</v>
      </c>
      <c r="E1201" s="1" t="s">
        <v>353</v>
      </c>
      <c r="F1201" s="1"/>
      <c r="G1201" s="1"/>
      <c r="H1201" s="1"/>
      <c r="I1201" s="1"/>
      <c r="J1201" s="1"/>
      <c r="K1201" s="1"/>
      <c r="L1201" s="1"/>
      <c r="M1201" s="1"/>
      <c r="N1201" s="1"/>
      <c r="O1201" s="1"/>
      <c r="P1201" s="1"/>
      <c r="Q1201" s="1"/>
      <c r="R1201" s="1"/>
      <c r="S1201" s="1762"/>
    </row>
    <row r="1202" spans="1:19" ht="21.2" customHeight="1">
      <c r="A1202" s="1"/>
      <c r="B1202" s="1"/>
      <c r="C1202" s="1" t="s">
        <v>563</v>
      </c>
      <c r="D1202" s="9">
        <v>120000</v>
      </c>
      <c r="E1202" s="1" t="s">
        <v>353</v>
      </c>
      <c r="F1202" s="1"/>
      <c r="G1202" s="1"/>
      <c r="H1202" s="1"/>
      <c r="I1202" s="1"/>
      <c r="J1202" s="1"/>
      <c r="K1202" s="1"/>
      <c r="L1202" s="1"/>
      <c r="M1202" s="1"/>
      <c r="N1202" s="1"/>
      <c r="O1202" s="1"/>
      <c r="P1202" s="1"/>
      <c r="Q1202" s="1"/>
      <c r="R1202" s="1"/>
      <c r="S1202" s="1762"/>
    </row>
    <row r="1203" spans="1:19" ht="21.2" customHeight="1">
      <c r="A1203" s="1"/>
      <c r="B1203" s="1"/>
      <c r="C1203" s="1" t="s">
        <v>553</v>
      </c>
      <c r="D1203" s="9">
        <v>50000</v>
      </c>
      <c r="E1203" s="1" t="s">
        <v>353</v>
      </c>
      <c r="F1203" s="1"/>
      <c r="G1203" s="1"/>
      <c r="H1203" s="1"/>
      <c r="I1203" s="1"/>
      <c r="J1203" s="1"/>
      <c r="K1203" s="1"/>
      <c r="L1203" s="1"/>
      <c r="M1203" s="1"/>
      <c r="N1203" s="1"/>
      <c r="O1203" s="1"/>
      <c r="P1203" s="1"/>
      <c r="Q1203" s="1"/>
      <c r="R1203" s="1"/>
      <c r="S1203" s="1762"/>
    </row>
    <row r="1204" spans="1:19" ht="21.2" customHeight="1">
      <c r="A1204" s="1"/>
      <c r="B1204" s="1"/>
      <c r="C1204" s="1" t="s">
        <v>564</v>
      </c>
      <c r="D1204" s="9">
        <v>60000</v>
      </c>
      <c r="E1204" s="1" t="s">
        <v>353</v>
      </c>
      <c r="F1204" s="1"/>
      <c r="G1204" s="1"/>
      <c r="H1204" s="1"/>
      <c r="I1204" s="1"/>
      <c r="J1204" s="1"/>
      <c r="K1204" s="1"/>
      <c r="L1204" s="1"/>
      <c r="M1204" s="1"/>
      <c r="N1204" s="1"/>
      <c r="O1204" s="1"/>
      <c r="P1204" s="1"/>
      <c r="Q1204" s="1"/>
      <c r="R1204" s="1"/>
      <c r="S1204" s="1762"/>
    </row>
    <row r="1205" spans="1:19" ht="21.2" customHeight="1">
      <c r="A1205" s="1"/>
      <c r="B1205" s="1"/>
      <c r="C1205" s="1" t="s">
        <v>554</v>
      </c>
      <c r="D1205" s="9">
        <v>24000</v>
      </c>
      <c r="E1205" s="1" t="s">
        <v>353</v>
      </c>
      <c r="F1205" s="1"/>
      <c r="G1205" s="1"/>
      <c r="H1205" s="1"/>
      <c r="I1205" s="1"/>
      <c r="J1205" s="1"/>
      <c r="K1205" s="1"/>
      <c r="L1205" s="1"/>
      <c r="M1205" s="1"/>
      <c r="N1205" s="1"/>
      <c r="O1205" s="1"/>
      <c r="P1205" s="1"/>
      <c r="Q1205" s="1"/>
      <c r="R1205" s="1"/>
      <c r="S1205" s="1762"/>
    </row>
    <row r="1206" spans="1:19" ht="21.2" customHeight="1">
      <c r="A1206" s="1"/>
      <c r="B1206" s="1"/>
      <c r="C1206" s="1" t="s">
        <v>555</v>
      </c>
      <c r="D1206" s="9">
        <v>36000</v>
      </c>
      <c r="E1206" s="1" t="s">
        <v>353</v>
      </c>
      <c r="F1206" s="1"/>
      <c r="G1206" s="1"/>
      <c r="H1206" s="1"/>
      <c r="I1206" s="1"/>
      <c r="J1206" s="1"/>
      <c r="K1206" s="1"/>
      <c r="L1206" s="1"/>
      <c r="M1206" s="1"/>
      <c r="N1206" s="1"/>
      <c r="O1206" s="1"/>
      <c r="P1206" s="1"/>
      <c r="Q1206" s="1"/>
      <c r="R1206" s="1"/>
      <c r="S1206" s="1762"/>
    </row>
    <row r="1207" spans="1:19" ht="21.2" customHeight="1">
      <c r="A1207" s="1"/>
      <c r="B1207" s="1"/>
      <c r="C1207" s="1" t="s">
        <v>558</v>
      </c>
      <c r="D1207" s="9">
        <v>24000</v>
      </c>
      <c r="E1207" s="1" t="s">
        <v>353</v>
      </c>
      <c r="F1207" s="1"/>
      <c r="G1207" s="1"/>
      <c r="H1207" s="1"/>
      <c r="I1207" s="1"/>
      <c r="J1207" s="1"/>
      <c r="K1207" s="1"/>
      <c r="L1207" s="1"/>
      <c r="M1207" s="1"/>
      <c r="N1207" s="1"/>
      <c r="O1207" s="1"/>
      <c r="P1207" s="1"/>
      <c r="Q1207" s="1"/>
      <c r="R1207" s="1"/>
      <c r="S1207" s="1762"/>
    </row>
    <row r="1208" spans="1:19" ht="21.2" customHeight="1">
      <c r="A1208" s="1"/>
      <c r="B1208" s="1"/>
      <c r="C1208" s="35" t="s">
        <v>565</v>
      </c>
      <c r="D1208" s="9">
        <v>20000</v>
      </c>
      <c r="E1208" s="1" t="s">
        <v>353</v>
      </c>
      <c r="F1208" s="1"/>
      <c r="G1208" s="1"/>
      <c r="H1208" s="1"/>
      <c r="I1208" s="1"/>
      <c r="J1208" s="1"/>
      <c r="K1208" s="1"/>
      <c r="L1208" s="1"/>
      <c r="M1208" s="1"/>
      <c r="N1208" s="1"/>
      <c r="O1208" s="1"/>
      <c r="P1208" s="1"/>
      <c r="Q1208" s="1"/>
      <c r="R1208" s="1"/>
      <c r="S1208" s="1762"/>
    </row>
    <row r="1209" spans="1:19" ht="21.2" customHeight="1">
      <c r="A1209" s="1"/>
      <c r="B1209" s="1"/>
      <c r="C1209" s="1" t="s">
        <v>518</v>
      </c>
      <c r="D1209" s="146">
        <f>D1200+D1201+D1202+D1203+D1204+D1205+D1206+D1207+D1208</f>
        <v>454000</v>
      </c>
      <c r="E1209" s="1" t="s">
        <v>353</v>
      </c>
      <c r="F1209" s="1"/>
      <c r="G1209" s="1"/>
      <c r="H1209" s="1"/>
      <c r="I1209" s="1"/>
      <c r="J1209" s="1"/>
      <c r="K1209" s="1"/>
      <c r="L1209" s="1"/>
      <c r="M1209" s="1"/>
      <c r="N1209" s="1"/>
      <c r="O1209" s="1"/>
      <c r="P1209" s="1"/>
      <c r="Q1209" s="1"/>
      <c r="R1209" s="1"/>
      <c r="S1209" s="1762"/>
    </row>
    <row r="1210" spans="1:19" ht="21.2" customHeight="1">
      <c r="A1210" s="1"/>
      <c r="B1210" s="1" t="s">
        <v>14</v>
      </c>
      <c r="C1210" s="8" t="s">
        <v>22</v>
      </c>
      <c r="D1210" s="8" t="s">
        <v>250</v>
      </c>
      <c r="E1210" s="8"/>
      <c r="F1210" s="1"/>
      <c r="G1210" s="1765" t="s">
        <v>11</v>
      </c>
      <c r="H1210" s="1765"/>
      <c r="I1210" s="1765"/>
      <c r="J1210" s="1765"/>
      <c r="K1210" s="1765"/>
      <c r="L1210" s="1765"/>
      <c r="M1210" s="1765"/>
      <c r="N1210" s="1765"/>
      <c r="O1210" s="1765"/>
      <c r="P1210" s="1765"/>
      <c r="Q1210" s="1765"/>
      <c r="R1210" s="1765"/>
      <c r="S1210" s="1762"/>
    </row>
    <row r="1211" spans="1:19" ht="21.2" customHeight="1">
      <c r="A1211" s="1"/>
      <c r="B1211" s="18" t="s">
        <v>23</v>
      </c>
      <c r="C1211" s="19">
        <v>500000001</v>
      </c>
      <c r="D1211" s="9">
        <v>36</v>
      </c>
      <c r="E1211" s="15" t="s">
        <v>64</v>
      </c>
      <c r="F1211" s="1" t="s">
        <v>24</v>
      </c>
      <c r="G1211" s="15">
        <f>D1209</f>
        <v>454000</v>
      </c>
      <c r="H1211" s="8" t="s">
        <v>21</v>
      </c>
      <c r="I1211" s="8">
        <f>D1211</f>
        <v>36</v>
      </c>
      <c r="J1211" s="1" t="s">
        <v>354</v>
      </c>
      <c r="K1211" s="1"/>
      <c r="L1211" s="1" t="s">
        <v>17</v>
      </c>
      <c r="M1211" s="15">
        <f>C1211</f>
        <v>500000001</v>
      </c>
      <c r="N1211" s="1"/>
      <c r="O1211" s="1" t="s">
        <v>18</v>
      </c>
      <c r="P1211" s="1"/>
      <c r="Q1211" s="40">
        <f>ROUND(G1211*I1211*100/M1211,4)</f>
        <v>3.2688000000000001</v>
      </c>
      <c r="R1211" s="8" t="s">
        <v>14</v>
      </c>
      <c r="S1211" s="1762"/>
    </row>
    <row r="1212" spans="1:19" ht="21.2" customHeight="1">
      <c r="A1212" s="1"/>
      <c r="B1212" s="1"/>
      <c r="C1212" s="19">
        <v>1000000000</v>
      </c>
      <c r="D1212" s="9">
        <v>40</v>
      </c>
      <c r="E1212" s="15" t="s">
        <v>64</v>
      </c>
      <c r="F1212" s="1" t="s">
        <v>24</v>
      </c>
      <c r="G1212" s="15">
        <f>D1209</f>
        <v>454000</v>
      </c>
      <c r="H1212" s="8" t="s">
        <v>21</v>
      </c>
      <c r="I1212" s="8">
        <f>D1212</f>
        <v>40</v>
      </c>
      <c r="J1212" s="1" t="s">
        <v>354</v>
      </c>
      <c r="K1212" s="1"/>
      <c r="L1212" s="1" t="s">
        <v>17</v>
      </c>
      <c r="M1212" s="15">
        <f>C1212</f>
        <v>1000000000</v>
      </c>
      <c r="N1212" s="1"/>
      <c r="O1212" s="1" t="s">
        <v>18</v>
      </c>
      <c r="P1212" s="1"/>
      <c r="Q1212" s="40">
        <f>ROUND(G1212*I1212*100/M1212,4)</f>
        <v>1.8160000000000001</v>
      </c>
      <c r="R1212" s="8" t="s">
        <v>14</v>
      </c>
      <c r="S1212" s="1762"/>
    </row>
    <row r="1213" spans="1:19" ht="21.2" customHeight="1">
      <c r="A1213" s="1"/>
      <c r="B1213" s="1"/>
      <c r="C1213" s="1"/>
      <c r="D1213" s="1"/>
      <c r="E1213" s="1"/>
      <c r="F1213" s="1"/>
      <c r="G1213" s="1"/>
      <c r="H1213" s="1"/>
      <c r="I1213" s="1"/>
      <c r="J1213" s="1"/>
      <c r="K1213" s="1"/>
      <c r="L1213" s="1"/>
      <c r="M1213" s="41" t="s">
        <v>66</v>
      </c>
      <c r="N1213" s="1"/>
      <c r="O1213" s="1" t="s">
        <v>18</v>
      </c>
      <c r="P1213" s="1"/>
      <c r="Q1213" s="42">
        <f>ROUND((Q1211+Q1212)/2,4)</f>
        <v>2.5424000000000002</v>
      </c>
      <c r="R1213" s="1"/>
      <c r="S1213" s="1762"/>
    </row>
    <row r="1214" spans="1:19" ht="21.2" customHeight="1">
      <c r="A1214" s="1"/>
      <c r="B1214" s="1"/>
      <c r="C1214" s="1"/>
      <c r="D1214" s="1"/>
      <c r="E1214" s="1"/>
      <c r="F1214" s="1"/>
      <c r="G1214" s="1"/>
      <c r="H1214" s="1"/>
      <c r="I1214" s="1"/>
      <c r="J1214" s="1"/>
      <c r="K1214" s="1"/>
      <c r="L1214" s="1"/>
      <c r="M1214" s="1"/>
      <c r="N1214" s="1"/>
      <c r="O1214" s="1"/>
      <c r="P1214" s="1"/>
      <c r="Q1214" s="1"/>
      <c r="R1214" s="1"/>
      <c r="S1214" s="1762"/>
    </row>
    <row r="1215" spans="1:19" ht="21.2" customHeight="1">
      <c r="A1215" s="1766" t="s">
        <v>566</v>
      </c>
      <c r="B1215" s="1766"/>
      <c r="C1215" s="1766"/>
      <c r="D1215" s="1766"/>
      <c r="E1215" s="1766"/>
      <c r="F1215" s="1766"/>
      <c r="G1215" s="1766"/>
      <c r="H1215" s="1766"/>
      <c r="I1215" s="1766"/>
      <c r="J1215" s="1766"/>
      <c r="K1215" s="1766"/>
      <c r="L1215" s="1766"/>
      <c r="M1215" s="1766"/>
      <c r="N1215" s="1766"/>
      <c r="O1215" s="1766"/>
      <c r="P1215" s="1766"/>
      <c r="Q1215" s="1766"/>
      <c r="R1215" s="1766"/>
      <c r="S1215" s="1762"/>
    </row>
    <row r="1216" spans="1:19" ht="21.2" customHeight="1">
      <c r="A1216" s="1"/>
      <c r="B1216" s="1"/>
      <c r="C1216" s="1"/>
      <c r="D1216" s="1"/>
      <c r="E1216" s="1"/>
      <c r="F1216" s="1"/>
      <c r="G1216" s="1"/>
      <c r="H1216" s="1"/>
      <c r="I1216" s="1"/>
      <c r="J1216" s="1"/>
      <c r="K1216" s="1"/>
      <c r="L1216" s="1"/>
      <c r="M1216" s="1"/>
      <c r="N1216" s="1"/>
      <c r="O1216" s="1"/>
      <c r="P1216" s="1"/>
      <c r="Q1216" s="1"/>
      <c r="R1216" s="1"/>
      <c r="S1216" s="1761" t="s">
        <v>567</v>
      </c>
    </row>
    <row r="1217" spans="1:19" ht="21.2" customHeight="1">
      <c r="A1217" s="1"/>
      <c r="B1217" s="50" t="s">
        <v>93</v>
      </c>
      <c r="C1217" s="41" t="s">
        <v>568</v>
      </c>
      <c r="D1217" s="1"/>
      <c r="E1217" s="1"/>
      <c r="F1217" s="1"/>
      <c r="G1217" s="1"/>
      <c r="H1217" s="1"/>
      <c r="I1217" s="1"/>
      <c r="J1217" s="1"/>
      <c r="K1217" s="1"/>
      <c r="L1217" s="1"/>
      <c r="M1217" s="1"/>
      <c r="N1217" s="1"/>
      <c r="O1217" s="1"/>
      <c r="P1217" s="1"/>
      <c r="Q1217" s="1"/>
      <c r="R1217" s="1"/>
      <c r="S1217" s="1762"/>
    </row>
    <row r="1218" spans="1:19" ht="21.2" customHeight="1">
      <c r="A1218" s="1"/>
      <c r="B1218" s="45" t="s">
        <v>14</v>
      </c>
      <c r="C1218" s="45" t="s">
        <v>504</v>
      </c>
      <c r="D1218" s="45"/>
      <c r="E1218" s="45" t="s">
        <v>505</v>
      </c>
      <c r="F1218" s="45"/>
      <c r="G1218" s="45" t="s">
        <v>506</v>
      </c>
      <c r="H1218" s="48"/>
      <c r="I1218" s="48"/>
      <c r="J1218" s="45"/>
      <c r="K1218" s="45"/>
      <c r="L1218" s="45"/>
      <c r="M1218" s="45" t="s">
        <v>507</v>
      </c>
      <c r="N1218" s="48"/>
      <c r="O1218" s="48"/>
      <c r="P1218" s="48"/>
      <c r="Q1218" s="48"/>
      <c r="R1218" s="8"/>
      <c r="S1218" s="1762"/>
    </row>
    <row r="1219" spans="1:19" ht="21.2" customHeight="1">
      <c r="A1219" s="1"/>
      <c r="B1219" s="46" t="s">
        <v>23</v>
      </c>
      <c r="C1219" s="47">
        <v>500000</v>
      </c>
      <c r="D1219" s="46" t="s">
        <v>24</v>
      </c>
      <c r="E1219" s="22">
        <f>Q1114</f>
        <v>3.3</v>
      </c>
      <c r="F1219" s="45"/>
      <c r="G1219" s="47">
        <v>70000000</v>
      </c>
      <c r="H1219" s="48"/>
      <c r="I1219" s="45"/>
      <c r="J1219" s="45"/>
      <c r="K1219" s="45"/>
      <c r="L1219" s="48" t="s">
        <v>24</v>
      </c>
      <c r="M1219" s="22">
        <f>Q1160</f>
        <v>3.0470999999999999</v>
      </c>
      <c r="N1219" s="48"/>
      <c r="O1219" s="48"/>
      <c r="P1219" s="48"/>
      <c r="Q1219" s="48"/>
      <c r="R1219" s="1"/>
      <c r="S1219" s="1762"/>
    </row>
    <row r="1220" spans="1:19" ht="21.2" customHeight="1">
      <c r="A1220" s="1"/>
      <c r="B1220" s="45"/>
      <c r="C1220" s="47">
        <v>1000000</v>
      </c>
      <c r="D1220" s="46" t="s">
        <v>24</v>
      </c>
      <c r="E1220" s="22">
        <f>Q1114</f>
        <v>3.3</v>
      </c>
      <c r="F1220" s="45"/>
      <c r="G1220" s="47">
        <v>80000000</v>
      </c>
      <c r="H1220" s="48"/>
      <c r="I1220" s="45"/>
      <c r="J1220" s="45"/>
      <c r="K1220" s="45"/>
      <c r="L1220" s="48" t="s">
        <v>24</v>
      </c>
      <c r="M1220" s="22">
        <f>Q1160</f>
        <v>3.0470999999999999</v>
      </c>
      <c r="N1220" s="48"/>
      <c r="O1220" s="48"/>
      <c r="P1220" s="48"/>
      <c r="Q1220" s="48"/>
      <c r="R1220" s="1"/>
      <c r="S1220" s="1762"/>
    </row>
    <row r="1221" spans="1:19" ht="21.2" customHeight="1">
      <c r="A1221" s="1"/>
      <c r="B1221" s="45"/>
      <c r="C1221" s="47">
        <v>2000000</v>
      </c>
      <c r="D1221" s="46" t="s">
        <v>24</v>
      </c>
      <c r="E1221" s="22">
        <f>Q1114</f>
        <v>3.3</v>
      </c>
      <c r="F1221" s="45"/>
      <c r="G1221" s="47">
        <v>90000000</v>
      </c>
      <c r="H1221" s="48"/>
      <c r="I1221" s="45"/>
      <c r="J1221" s="45"/>
      <c r="K1221" s="45"/>
      <c r="L1221" s="48" t="s">
        <v>24</v>
      </c>
      <c r="M1221" s="22">
        <f>Q1160</f>
        <v>3.0470999999999999</v>
      </c>
      <c r="N1221" s="48"/>
      <c r="O1221" s="48"/>
      <c r="P1221" s="48"/>
      <c r="Q1221" s="48"/>
      <c r="R1221" s="1"/>
      <c r="S1221" s="1762"/>
    </row>
    <row r="1222" spans="1:19" ht="21.2" customHeight="1">
      <c r="A1222" s="1"/>
      <c r="B1222" s="45"/>
      <c r="C1222" s="47">
        <v>5000000</v>
      </c>
      <c r="D1222" s="46" t="s">
        <v>24</v>
      </c>
      <c r="E1222" s="22">
        <f>Q1114</f>
        <v>3.3</v>
      </c>
      <c r="F1222" s="45"/>
      <c r="G1222" s="47">
        <v>100000000</v>
      </c>
      <c r="H1222" s="48"/>
      <c r="I1222" s="45"/>
      <c r="J1222" s="45"/>
      <c r="K1222" s="45"/>
      <c r="L1222" s="48" t="s">
        <v>24</v>
      </c>
      <c r="M1222" s="22">
        <f>Q1160</f>
        <v>3.0470999999999999</v>
      </c>
      <c r="N1222" s="48"/>
      <c r="O1222" s="48"/>
      <c r="P1222" s="48"/>
      <c r="Q1222" s="48"/>
      <c r="R1222" s="1"/>
      <c r="S1222" s="1762"/>
    </row>
    <row r="1223" spans="1:19" ht="21.2" customHeight="1">
      <c r="A1223" s="1"/>
      <c r="B1223" s="45"/>
      <c r="C1223" s="47">
        <v>10000000</v>
      </c>
      <c r="D1223" s="46" t="s">
        <v>24</v>
      </c>
      <c r="E1223" s="22">
        <f>Q1114</f>
        <v>3.3</v>
      </c>
      <c r="F1223" s="45"/>
      <c r="G1223" s="47">
        <v>150000000</v>
      </c>
      <c r="H1223" s="48"/>
      <c r="I1223" s="45"/>
      <c r="J1223" s="45"/>
      <c r="K1223" s="45"/>
      <c r="L1223" s="48" t="s">
        <v>24</v>
      </c>
      <c r="M1223" s="22">
        <f>Q1178</f>
        <v>3.149</v>
      </c>
      <c r="N1223" s="48"/>
      <c r="O1223" s="48"/>
      <c r="P1223" s="48"/>
      <c r="Q1223" s="48"/>
      <c r="R1223" s="1"/>
      <c r="S1223" s="1762"/>
    </row>
    <row r="1224" spans="1:19" ht="21.2" customHeight="1">
      <c r="A1224" s="1"/>
      <c r="B1224" s="45"/>
      <c r="C1224" s="47">
        <v>15000000</v>
      </c>
      <c r="D1224" s="46" t="s">
        <v>24</v>
      </c>
      <c r="E1224" s="22">
        <f>Q1127</f>
        <v>3.4474999999999998</v>
      </c>
      <c r="F1224" s="45"/>
      <c r="G1224" s="47">
        <v>200000000</v>
      </c>
      <c r="H1224" s="48"/>
      <c r="I1224" s="45"/>
      <c r="J1224" s="45"/>
      <c r="K1224" s="45"/>
      <c r="L1224" s="48" t="s">
        <v>24</v>
      </c>
      <c r="M1224" s="22">
        <f>Q1178</f>
        <v>3.149</v>
      </c>
      <c r="N1224" s="48"/>
      <c r="O1224" s="48"/>
      <c r="P1224" s="48"/>
      <c r="Q1224" s="48"/>
      <c r="R1224" s="1"/>
      <c r="S1224" s="1762"/>
    </row>
    <row r="1225" spans="1:19" ht="21.2" customHeight="1">
      <c r="A1225" s="1"/>
      <c r="B1225" s="45"/>
      <c r="C1225" s="47">
        <v>20000000</v>
      </c>
      <c r="D1225" s="46" t="s">
        <v>24</v>
      </c>
      <c r="E1225" s="22">
        <f>Q1127</f>
        <v>3.4474999999999998</v>
      </c>
      <c r="F1225" s="45"/>
      <c r="G1225" s="47">
        <v>250000000</v>
      </c>
      <c r="H1225" s="48"/>
      <c r="I1225" s="45"/>
      <c r="J1225" s="45"/>
      <c r="K1225" s="45"/>
      <c r="L1225" s="48" t="s">
        <v>24</v>
      </c>
      <c r="M1225" s="22">
        <f>Q1178</f>
        <v>3.149</v>
      </c>
      <c r="N1225" s="48"/>
      <c r="O1225" s="48"/>
      <c r="P1225" s="48"/>
      <c r="Q1225" s="48"/>
      <c r="R1225" s="1"/>
      <c r="S1225" s="1762"/>
    </row>
    <row r="1226" spans="1:19" ht="21.2" customHeight="1">
      <c r="A1226" s="1"/>
      <c r="B1226" s="45"/>
      <c r="C1226" s="47">
        <v>25000000</v>
      </c>
      <c r="D1226" s="46" t="s">
        <v>24</v>
      </c>
      <c r="E1226" s="22">
        <f>Q1127</f>
        <v>3.4474999999999998</v>
      </c>
      <c r="F1226" s="45"/>
      <c r="G1226" s="47">
        <v>300000000</v>
      </c>
      <c r="H1226" s="48"/>
      <c r="I1226" s="45"/>
      <c r="J1226" s="45"/>
      <c r="K1226" s="45"/>
      <c r="L1226" s="48" t="s">
        <v>24</v>
      </c>
      <c r="M1226" s="22">
        <f>Q1178</f>
        <v>3.149</v>
      </c>
      <c r="N1226" s="48"/>
      <c r="O1226" s="48"/>
      <c r="P1226" s="48"/>
      <c r="Q1226" s="48"/>
      <c r="R1226" s="1"/>
      <c r="S1226" s="1762"/>
    </row>
    <row r="1227" spans="1:19" ht="21.2" customHeight="1">
      <c r="A1227" s="1"/>
      <c r="B1227" s="45"/>
      <c r="C1227" s="47">
        <v>30000000</v>
      </c>
      <c r="D1227" s="46" t="s">
        <v>24</v>
      </c>
      <c r="E1227" s="22">
        <f>Q1143</f>
        <v>3.2364999999999999</v>
      </c>
      <c r="F1227" s="45"/>
      <c r="G1227" s="47">
        <v>350000000</v>
      </c>
      <c r="H1227" s="48"/>
      <c r="I1227" s="45"/>
      <c r="J1227" s="45"/>
      <c r="K1227" s="45"/>
      <c r="L1227" s="48" t="s">
        <v>24</v>
      </c>
      <c r="M1227" s="22">
        <f>Q1197</f>
        <v>3.0924999999999998</v>
      </c>
      <c r="N1227" s="48"/>
      <c r="O1227" s="48"/>
      <c r="P1227" s="48"/>
      <c r="Q1227" s="48"/>
      <c r="R1227" s="1"/>
      <c r="S1227" s="1762"/>
    </row>
    <row r="1228" spans="1:19" ht="21.2" customHeight="1">
      <c r="A1228" s="1"/>
      <c r="B1228" s="45"/>
      <c r="C1228" s="47">
        <v>40000000</v>
      </c>
      <c r="D1228" s="46" t="s">
        <v>24</v>
      </c>
      <c r="E1228" s="22">
        <f>Q1143</f>
        <v>3.2364999999999999</v>
      </c>
      <c r="F1228" s="45"/>
      <c r="G1228" s="47">
        <v>400000000</v>
      </c>
      <c r="H1228" s="48"/>
      <c r="I1228" s="45"/>
      <c r="J1228" s="45"/>
      <c r="K1228" s="45"/>
      <c r="L1228" s="48" t="s">
        <v>24</v>
      </c>
      <c r="M1228" s="22">
        <f>Q1197</f>
        <v>3.0924999999999998</v>
      </c>
      <c r="N1228" s="48"/>
      <c r="O1228" s="48"/>
      <c r="P1228" s="48"/>
      <c r="Q1228" s="48"/>
      <c r="R1228" s="1"/>
      <c r="S1228" s="1762"/>
    </row>
    <row r="1229" spans="1:19" ht="21.2" customHeight="1">
      <c r="A1229" s="1"/>
      <c r="B1229" s="45"/>
      <c r="C1229" s="47">
        <v>50000000</v>
      </c>
      <c r="D1229" s="46" t="s">
        <v>24</v>
      </c>
      <c r="E1229" s="22">
        <f>Q1143</f>
        <v>3.2364999999999999</v>
      </c>
      <c r="F1229" s="45"/>
      <c r="G1229" s="47">
        <v>500000000</v>
      </c>
      <c r="H1229" s="48"/>
      <c r="I1229" s="45"/>
      <c r="J1229" s="45"/>
      <c r="K1229" s="45"/>
      <c r="L1229" s="48" t="s">
        <v>24</v>
      </c>
      <c r="M1229" s="22">
        <f>Q1197</f>
        <v>3.0924999999999998</v>
      </c>
      <c r="N1229" s="48"/>
      <c r="O1229" s="48"/>
      <c r="P1229" s="48"/>
      <c r="Q1229" s="48"/>
      <c r="R1229" s="1"/>
      <c r="S1229" s="1762"/>
    </row>
    <row r="1230" spans="1:19" ht="21.2" customHeight="1">
      <c r="A1230" s="1"/>
      <c r="B1230" s="45"/>
      <c r="C1230" s="47">
        <v>60000000</v>
      </c>
      <c r="D1230" s="46" t="s">
        <v>24</v>
      </c>
      <c r="E1230" s="22">
        <f>Q1160</f>
        <v>3.0470999999999999</v>
      </c>
      <c r="F1230" s="45"/>
      <c r="G1230" s="47">
        <v>1000000000</v>
      </c>
      <c r="H1230" s="48"/>
      <c r="I1230" s="45"/>
      <c r="J1230" s="45"/>
      <c r="K1230" s="45"/>
      <c r="L1230" s="48" t="s">
        <v>24</v>
      </c>
      <c r="M1230" s="22">
        <f>Q1213</f>
        <v>2.5424000000000002</v>
      </c>
      <c r="N1230" s="48"/>
      <c r="O1230" s="48"/>
      <c r="P1230" s="48"/>
      <c r="Q1230" s="48"/>
      <c r="R1230" s="1"/>
      <c r="S1230" s="1762"/>
    </row>
    <row r="1231" spans="1:19" ht="21.2" customHeight="1">
      <c r="A1231" s="1"/>
      <c r="B1231" s="1"/>
      <c r="C1231" s="1"/>
      <c r="D1231" s="1"/>
      <c r="E1231" s="21"/>
      <c r="F1231" s="1"/>
      <c r="N1231" s="1"/>
      <c r="O1231" s="1"/>
      <c r="P1231" s="8"/>
      <c r="Q1231" s="8"/>
      <c r="R1231" s="1"/>
      <c r="S1231" s="1762"/>
    </row>
    <row r="1232" spans="1:19" ht="25.5" customHeight="1">
      <c r="A1232" s="149"/>
      <c r="B1232" s="2" t="s">
        <v>569</v>
      </c>
      <c r="C1232" s="2" t="s">
        <v>570</v>
      </c>
      <c r="D1232" s="150"/>
      <c r="E1232" s="151"/>
      <c r="F1232" s="151"/>
      <c r="G1232" s="151"/>
      <c r="H1232" s="149"/>
      <c r="I1232" s="149"/>
      <c r="J1232" s="149"/>
      <c r="K1232" s="149"/>
      <c r="L1232" s="149"/>
      <c r="M1232" s="149"/>
      <c r="N1232" s="149"/>
      <c r="O1232" s="149"/>
      <c r="P1232" s="149"/>
      <c r="Q1232" s="149"/>
      <c r="S1232" s="1762"/>
    </row>
    <row r="1233" spans="1:19" ht="23.45" customHeight="1">
      <c r="A1233" s="130"/>
      <c r="B1233" s="5" t="s">
        <v>571</v>
      </c>
      <c r="C1233" s="6" t="s">
        <v>572</v>
      </c>
      <c r="D1233" s="7"/>
      <c r="E1233" s="85"/>
      <c r="F1233" s="85"/>
      <c r="G1233" s="85"/>
      <c r="H1233" s="149"/>
      <c r="I1233" s="149"/>
      <c r="J1233" s="149"/>
      <c r="K1233" s="149"/>
      <c r="L1233" s="149"/>
      <c r="M1233" s="149"/>
      <c r="N1233" s="149"/>
      <c r="O1233" s="149"/>
      <c r="P1233" s="149"/>
      <c r="Q1233" s="149"/>
      <c r="S1233" s="1762"/>
    </row>
    <row r="1234" spans="1:19" ht="21.2" customHeight="1">
      <c r="A1234" s="149"/>
      <c r="B1234" s="151"/>
      <c r="C1234" s="151" t="s">
        <v>573</v>
      </c>
      <c r="D1234" s="151"/>
      <c r="E1234" s="151"/>
      <c r="F1234" s="151"/>
      <c r="G1234" s="151"/>
      <c r="H1234" s="149"/>
      <c r="I1234" s="149"/>
      <c r="J1234" s="149"/>
      <c r="K1234" s="149"/>
      <c r="L1234" s="149"/>
      <c r="M1234" s="149"/>
      <c r="N1234" s="149"/>
      <c r="O1234" s="149"/>
      <c r="P1234" s="149"/>
      <c r="Q1234" s="149"/>
      <c r="S1234" s="1762"/>
    </row>
    <row r="1235" spans="1:19" ht="21.2" customHeight="1">
      <c r="A1235" s="149"/>
      <c r="B1235" s="151"/>
      <c r="C1235" s="151"/>
      <c r="D1235" s="107" t="s">
        <v>24</v>
      </c>
      <c r="E1235" s="151" t="s">
        <v>574</v>
      </c>
      <c r="F1235" s="152"/>
      <c r="G1235" s="152"/>
      <c r="H1235" s="149"/>
      <c r="I1235" s="149"/>
      <c r="J1235" s="149"/>
      <c r="K1235" s="149"/>
      <c r="L1235" s="149"/>
      <c r="M1235" s="149"/>
      <c r="N1235" s="149"/>
      <c r="O1235" s="149"/>
      <c r="P1235" s="149"/>
      <c r="Q1235" s="149"/>
      <c r="S1235" s="1762"/>
    </row>
    <row r="1236" spans="1:19" ht="21.2" customHeight="1">
      <c r="A1236" s="149"/>
      <c r="B1236" s="151"/>
      <c r="C1236" s="151"/>
      <c r="D1236" s="107" t="s">
        <v>24</v>
      </c>
      <c r="E1236" s="153">
        <v>0.25</v>
      </c>
      <c r="F1236" s="154" t="s">
        <v>337</v>
      </c>
      <c r="G1236" s="153">
        <v>0.05</v>
      </c>
      <c r="H1236" s="149"/>
      <c r="I1236" s="149"/>
      <c r="J1236" s="149"/>
      <c r="K1236" s="149"/>
      <c r="L1236" s="149"/>
      <c r="M1236" s="149"/>
      <c r="N1236" s="149"/>
      <c r="O1236" s="149"/>
      <c r="P1236" s="149"/>
      <c r="Q1236" s="149"/>
      <c r="S1236" s="1762"/>
    </row>
    <row r="1237" spans="1:19" ht="21.2" customHeight="1">
      <c r="A1237" s="149"/>
      <c r="B1237" s="151"/>
      <c r="C1237" s="151"/>
      <c r="D1237" s="107" t="s">
        <v>24</v>
      </c>
      <c r="E1237" s="155">
        <f>E1236+G1236</f>
        <v>0.3</v>
      </c>
      <c r="F1237" s="151"/>
      <c r="G1237" s="151" t="s">
        <v>575</v>
      </c>
      <c r="H1237" s="149"/>
      <c r="I1237" s="149"/>
      <c r="J1237" s="149"/>
      <c r="K1237" s="149"/>
      <c r="L1237" s="149"/>
      <c r="M1237" s="149"/>
      <c r="N1237" s="149"/>
      <c r="O1237" s="149"/>
      <c r="P1237" s="149"/>
      <c r="Q1237" s="149"/>
      <c r="S1237" s="1762"/>
    </row>
    <row r="1238" spans="1:19" ht="21.2" customHeight="1">
      <c r="S1238" s="1762"/>
    </row>
    <row r="1239" spans="1:19" ht="7.5" customHeight="1">
      <c r="D1239" s="1763"/>
      <c r="E1239" s="1763"/>
      <c r="F1239" s="1763"/>
      <c r="G1239" s="1763"/>
      <c r="S1239" s="1762"/>
    </row>
    <row r="1240" spans="1:19" ht="21.2" customHeight="1">
      <c r="C1240" s="156" t="s">
        <v>576</v>
      </c>
      <c r="S1240" s="1762"/>
    </row>
    <row r="1241" spans="1:19" ht="32.25" customHeight="1">
      <c r="B1241" s="1764" t="s">
        <v>577</v>
      </c>
      <c r="C1241" s="1764"/>
      <c r="D1241" s="1764"/>
      <c r="E1241" s="1764"/>
      <c r="F1241" s="1764"/>
      <c r="G1241" s="1764"/>
      <c r="H1241" s="1764"/>
      <c r="I1241" s="1764"/>
      <c r="J1241" s="1764"/>
      <c r="K1241" s="1764"/>
      <c r="L1241" s="1764"/>
      <c r="M1241" s="1764"/>
      <c r="N1241" s="1764"/>
      <c r="O1241" s="1764"/>
      <c r="P1241" s="1764"/>
      <c r="Q1241" s="1764"/>
      <c r="R1241" s="1764"/>
      <c r="S1241" s="1762"/>
    </row>
    <row r="1242" spans="1:19" ht="21.2" customHeight="1">
      <c r="S1242" s="157"/>
    </row>
    <row r="1243" spans="1:19" ht="21.2" customHeight="1"/>
    <row r="1244" spans="1:19" ht="21.2" customHeight="1"/>
    <row r="1245" spans="1:19" ht="21.2" customHeight="1"/>
    <row r="1246" spans="1:19" ht="21.2" customHeight="1"/>
    <row r="1247" spans="1:19" ht="21.2" customHeight="1"/>
    <row r="1248" spans="1:19" ht="21.2" customHeight="1"/>
    <row r="1249" ht="21.2" customHeight="1"/>
    <row r="1250" ht="21.2" customHeight="1"/>
  </sheetData>
  <sheetProtection sheet="1" objects="1" scenarios="1"/>
  <mergeCells count="158">
    <mergeCell ref="S55:S81"/>
    <mergeCell ref="A81:R81"/>
    <mergeCell ref="S82:S108"/>
    <mergeCell ref="G89:R89"/>
    <mergeCell ref="G100:R100"/>
    <mergeCell ref="A108:R108"/>
    <mergeCell ref="S1:S27"/>
    <mergeCell ref="G8:R8"/>
    <mergeCell ref="A27:R27"/>
    <mergeCell ref="G28:R28"/>
    <mergeCell ref="S28:S54"/>
    <mergeCell ref="G36:R36"/>
    <mergeCell ref="A54:R54"/>
    <mergeCell ref="S109:S135"/>
    <mergeCell ref="G116:R116"/>
    <mergeCell ref="G128:R128"/>
    <mergeCell ref="A135:R135"/>
    <mergeCell ref="S136:S162"/>
    <mergeCell ref="G144:R144"/>
    <mergeCell ref="C153:E153"/>
    <mergeCell ref="G153:R153"/>
    <mergeCell ref="A162:R162"/>
    <mergeCell ref="S244:S270"/>
    <mergeCell ref="G249:R249"/>
    <mergeCell ref="G260:R260"/>
    <mergeCell ref="A270:R270"/>
    <mergeCell ref="S271:S297"/>
    <mergeCell ref="G272:R272"/>
    <mergeCell ref="G287:R287"/>
    <mergeCell ref="A297:R297"/>
    <mergeCell ref="S163:S189"/>
    <mergeCell ref="A189:R189"/>
    <mergeCell ref="S190:S216"/>
    <mergeCell ref="A216:R216"/>
    <mergeCell ref="S217:S243"/>
    <mergeCell ref="A243:R243"/>
    <mergeCell ref="S352:S378"/>
    <mergeCell ref="G353:R353"/>
    <mergeCell ref="A378:R378"/>
    <mergeCell ref="S379:S405"/>
    <mergeCell ref="G387:R387"/>
    <mergeCell ref="A405:R405"/>
    <mergeCell ref="S298:S324"/>
    <mergeCell ref="G299:R299"/>
    <mergeCell ref="G310:R310"/>
    <mergeCell ref="A324:R324"/>
    <mergeCell ref="S325:S351"/>
    <mergeCell ref="G345:R345"/>
    <mergeCell ref="A351:R351"/>
    <mergeCell ref="G460:R460"/>
    <mergeCell ref="S460:S486"/>
    <mergeCell ref="A486:R486"/>
    <mergeCell ref="G487:R487"/>
    <mergeCell ref="S487:S513"/>
    <mergeCell ref="A513:R513"/>
    <mergeCell ref="S406:S432"/>
    <mergeCell ref="G407:R407"/>
    <mergeCell ref="A432:R432"/>
    <mergeCell ref="S433:S459"/>
    <mergeCell ref="G434:R434"/>
    <mergeCell ref="A459:R459"/>
    <mergeCell ref="S568:S594"/>
    <mergeCell ref="A594:R594"/>
    <mergeCell ref="S595:S621"/>
    <mergeCell ref="A621:R621"/>
    <mergeCell ref="G622:R622"/>
    <mergeCell ref="S622:S648"/>
    <mergeCell ref="G634:R634"/>
    <mergeCell ref="A648:R648"/>
    <mergeCell ref="S514:S540"/>
    <mergeCell ref="G515:R515"/>
    <mergeCell ref="A540:R540"/>
    <mergeCell ref="G541:R541"/>
    <mergeCell ref="S541:S567"/>
    <mergeCell ref="A567:R567"/>
    <mergeCell ref="S703:S729"/>
    <mergeCell ref="G711:R711"/>
    <mergeCell ref="G724:R724"/>
    <mergeCell ref="A729:R729"/>
    <mergeCell ref="S730:S756"/>
    <mergeCell ref="G738:R738"/>
    <mergeCell ref="A756:R756"/>
    <mergeCell ref="G649:R649"/>
    <mergeCell ref="S649:S675"/>
    <mergeCell ref="G662:R662"/>
    <mergeCell ref="A675:R675"/>
    <mergeCell ref="S676:S702"/>
    <mergeCell ref="G677:R677"/>
    <mergeCell ref="G692:R692"/>
    <mergeCell ref="A702:R702"/>
    <mergeCell ref="G811:R811"/>
    <mergeCell ref="S811:S837"/>
    <mergeCell ref="G825:R825"/>
    <mergeCell ref="D830:E830"/>
    <mergeCell ref="A837:R837"/>
    <mergeCell ref="S838:S864"/>
    <mergeCell ref="D839:E839"/>
    <mergeCell ref="A864:R864"/>
    <mergeCell ref="S757:S783"/>
    <mergeCell ref="G758:R758"/>
    <mergeCell ref="G772:R772"/>
    <mergeCell ref="A783:R783"/>
    <mergeCell ref="S784:S810"/>
    <mergeCell ref="G793:R793"/>
    <mergeCell ref="A810:R810"/>
    <mergeCell ref="S919:S945"/>
    <mergeCell ref="A945:R945"/>
    <mergeCell ref="S946:S972"/>
    <mergeCell ref="A972:R972"/>
    <mergeCell ref="S973:S999"/>
    <mergeCell ref="G982:R982"/>
    <mergeCell ref="A999:R999"/>
    <mergeCell ref="S865:S891"/>
    <mergeCell ref="G868:R868"/>
    <mergeCell ref="G877:R877"/>
    <mergeCell ref="G885:R885"/>
    <mergeCell ref="A891:R891"/>
    <mergeCell ref="S892:S918"/>
    <mergeCell ref="G895:R895"/>
    <mergeCell ref="G904:R904"/>
    <mergeCell ref="G912:R912"/>
    <mergeCell ref="A918:R918"/>
    <mergeCell ref="S1000:S1026"/>
    <mergeCell ref="G1001:R1001"/>
    <mergeCell ref="G1013:R1013"/>
    <mergeCell ref="G1021:R1021"/>
    <mergeCell ref="A1026:R1026"/>
    <mergeCell ref="S1027:S1053"/>
    <mergeCell ref="G1029:R1029"/>
    <mergeCell ref="G1036:R1036"/>
    <mergeCell ref="G1045:R1045"/>
    <mergeCell ref="A1053:R1053"/>
    <mergeCell ref="G1108:R1108"/>
    <mergeCell ref="S1108:S1134"/>
    <mergeCell ref="G1122:R1122"/>
    <mergeCell ref="A1134:R1134"/>
    <mergeCell ref="S1135:S1161"/>
    <mergeCell ref="G1138:R1138"/>
    <mergeCell ref="G1153:R1153"/>
    <mergeCell ref="A1161:R1161"/>
    <mergeCell ref="S1054:S1080"/>
    <mergeCell ref="G1057:R1057"/>
    <mergeCell ref="G1066:R1066"/>
    <mergeCell ref="G1074:R1074"/>
    <mergeCell ref="A1080:R1080"/>
    <mergeCell ref="S1081:S1107"/>
    <mergeCell ref="G1105:R1105"/>
    <mergeCell ref="A1107:R1107"/>
    <mergeCell ref="S1216:S1241"/>
    <mergeCell ref="D1239:G1239"/>
    <mergeCell ref="B1241:R1241"/>
    <mergeCell ref="S1162:S1188"/>
    <mergeCell ref="G1172:R1172"/>
    <mergeCell ref="A1188:R1188"/>
    <mergeCell ref="S1189:S1215"/>
    <mergeCell ref="G1192:R1192"/>
    <mergeCell ref="G1210:R1210"/>
    <mergeCell ref="A1215:R1215"/>
  </mergeCells>
  <printOptions horizontalCentered="1"/>
  <pageMargins left="0.74803149606299213" right="0.15748031496062992" top="0.62992125984251968" bottom="0.15748031496062992" header="0" footer="0"/>
  <pageSetup paperSize="9" orientation="landscape" horizontalDpi="360" verticalDpi="36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indexed="45"/>
  </sheetPr>
  <dimension ref="A1:O58"/>
  <sheetViews>
    <sheetView showGridLines="0" zoomScale="115" zoomScaleNormal="115" zoomScaleSheetLayoutView="100" workbookViewId="0">
      <selection sqref="A1:N1"/>
    </sheetView>
  </sheetViews>
  <sheetFormatPr defaultColWidth="0" defaultRowHeight="20.100000000000001" customHeight="1"/>
  <cols>
    <col min="1" max="1" width="6" style="4" customWidth="1"/>
    <col min="2" max="2" width="48.375" style="4" customWidth="1"/>
    <col min="3" max="4" width="6.375" style="4" customWidth="1"/>
    <col min="5" max="7" width="6.625" style="4" customWidth="1"/>
    <col min="8" max="8" width="6.125" style="4" customWidth="1"/>
    <col min="9" max="14" width="6.375" style="4" customWidth="1"/>
    <col min="15" max="15" width="4.625" style="4" customWidth="1"/>
    <col min="16" max="16384" width="0" style="4" hidden="1"/>
  </cols>
  <sheetData>
    <row r="1" spans="1:15" ht="30" customHeight="1">
      <c r="A1" s="1781" t="s">
        <v>578</v>
      </c>
      <c r="B1" s="1781"/>
      <c r="C1" s="1781"/>
      <c r="D1" s="1781"/>
      <c r="E1" s="1781"/>
      <c r="F1" s="1781"/>
      <c r="G1" s="1781"/>
      <c r="H1" s="1781"/>
      <c r="I1" s="1781"/>
      <c r="J1" s="1781"/>
      <c r="K1" s="1781"/>
      <c r="L1" s="1781"/>
      <c r="M1" s="1781"/>
      <c r="N1" s="1781"/>
      <c r="O1" s="1774" t="s">
        <v>579</v>
      </c>
    </row>
    <row r="2" spans="1:15" s="160" customFormat="1" ht="19.7" customHeight="1">
      <c r="A2" s="158"/>
      <c r="B2" s="158"/>
      <c r="C2" s="158"/>
      <c r="D2" s="158"/>
      <c r="E2" s="158"/>
      <c r="F2" s="158"/>
      <c r="G2" s="158"/>
      <c r="H2" s="158"/>
      <c r="I2" s="158"/>
      <c r="J2" s="158"/>
      <c r="K2" s="158"/>
      <c r="L2" s="158"/>
      <c r="M2" s="159" t="s">
        <v>580</v>
      </c>
      <c r="N2" s="158"/>
      <c r="O2" s="1774"/>
    </row>
    <row r="3" spans="1:15" s="162" customFormat="1" ht="24.75" customHeight="1">
      <c r="A3" s="161">
        <v>1</v>
      </c>
      <c r="B3" s="161" t="s">
        <v>581</v>
      </c>
      <c r="O3" s="1774"/>
    </row>
    <row r="4" spans="1:15" ht="20.100000000000001" customHeight="1">
      <c r="A4" s="1775" t="s">
        <v>582</v>
      </c>
      <c r="B4" s="1775" t="s">
        <v>583</v>
      </c>
      <c r="C4" s="1777" t="s">
        <v>584</v>
      </c>
      <c r="D4" s="1778"/>
      <c r="E4" s="1778"/>
      <c r="F4" s="1778"/>
      <c r="G4" s="1778"/>
      <c r="H4" s="1778"/>
      <c r="I4" s="1778"/>
      <c r="J4" s="1778"/>
      <c r="K4" s="1778"/>
      <c r="L4" s="1778"/>
      <c r="M4" s="1778"/>
      <c r="N4" s="1779"/>
      <c r="O4" s="1774"/>
    </row>
    <row r="5" spans="1:15" ht="20.100000000000001" customHeight="1">
      <c r="A5" s="1776"/>
      <c r="B5" s="1776"/>
      <c r="C5" s="163">
        <v>0.5</v>
      </c>
      <c r="D5" s="163">
        <v>1</v>
      </c>
      <c r="E5" s="163">
        <v>2</v>
      </c>
      <c r="F5" s="163">
        <v>5</v>
      </c>
      <c r="G5" s="163">
        <v>10</v>
      </c>
      <c r="H5" s="163">
        <v>15</v>
      </c>
      <c r="I5" s="163">
        <v>20</v>
      </c>
      <c r="J5" s="163">
        <v>25</v>
      </c>
      <c r="K5" s="163">
        <v>30</v>
      </c>
      <c r="L5" s="163">
        <v>40</v>
      </c>
      <c r="M5" s="163">
        <v>50</v>
      </c>
      <c r="N5" s="163">
        <v>60</v>
      </c>
      <c r="O5" s="1774"/>
    </row>
    <row r="6" spans="1:15" s="167" customFormat="1" ht="20.100000000000001" customHeight="1">
      <c r="A6" s="164">
        <v>1.1000000000000001</v>
      </c>
      <c r="B6" s="165" t="s">
        <v>585</v>
      </c>
      <c r="C6" s="166"/>
      <c r="D6" s="166"/>
      <c r="E6" s="166"/>
      <c r="F6" s="166"/>
      <c r="G6" s="166"/>
      <c r="H6" s="166"/>
      <c r="I6" s="166"/>
      <c r="J6" s="166"/>
      <c r="K6" s="166"/>
      <c r="L6" s="166"/>
      <c r="M6" s="166"/>
      <c r="N6" s="166"/>
      <c r="O6" s="1774"/>
    </row>
    <row r="7" spans="1:15" ht="20.100000000000001" customHeight="1">
      <c r="A7" s="168" t="s">
        <v>8</v>
      </c>
      <c r="B7" s="169" t="s">
        <v>586</v>
      </c>
      <c r="C7" s="170">
        <f>ค่าอำนวยการ!Q9</f>
        <v>6.25E-2</v>
      </c>
      <c r="D7" s="170">
        <f>ค่าอำนวยการ!Q10</f>
        <v>6.25E-2</v>
      </c>
      <c r="E7" s="170">
        <f>ค่าอำนวยการ!Q11</f>
        <v>9.3799999999999994E-2</v>
      </c>
      <c r="F7" s="170">
        <f>ค่าอำนวยการ!Q12</f>
        <v>0.125</v>
      </c>
      <c r="G7" s="170">
        <f>ค่าอำนวยการ!Q13</f>
        <v>0.15629999999999999</v>
      </c>
      <c r="H7" s="170">
        <f>ค่าอำนวยการ!Q14</f>
        <v>0.15629999999999999</v>
      </c>
      <c r="I7" s="170">
        <f>ค่าอำนวยการ!Q15</f>
        <v>0.16669999999999999</v>
      </c>
      <c r="J7" s="170">
        <f>ค่าอำนวยการ!Q16</f>
        <v>0.16669999999999999</v>
      </c>
      <c r="K7" s="170">
        <f>ค่าอำนวยการ!Q17</f>
        <v>0.17710000000000001</v>
      </c>
      <c r="L7" s="170">
        <f>ค่าอำนวยการ!Q18</f>
        <v>0.17710000000000001</v>
      </c>
      <c r="M7" s="170">
        <f>ค่าอำนวยการ!Q19</f>
        <v>0.1875</v>
      </c>
      <c r="N7" s="170">
        <f>ค่าอำนวยการ!Q20</f>
        <v>0.1875</v>
      </c>
      <c r="O7" s="1774"/>
    </row>
    <row r="8" spans="1:15" ht="20.100000000000001" customHeight="1">
      <c r="A8" s="168" t="s">
        <v>27</v>
      </c>
      <c r="B8" s="169" t="s">
        <v>587</v>
      </c>
      <c r="C8" s="170">
        <f>ค่าอำนวยการ!$Q$40</f>
        <v>0.25</v>
      </c>
      <c r="D8" s="170">
        <f>ค่าอำนวยการ!$Q$40</f>
        <v>0.25</v>
      </c>
      <c r="E8" s="170">
        <f>ค่าอำนวยการ!$Q$40</f>
        <v>0.25</v>
      </c>
      <c r="F8" s="170">
        <f>ค่าอำนวยการ!$Q$40</f>
        <v>0.25</v>
      </c>
      <c r="G8" s="170">
        <f>ค่าอำนวยการ!$Q$40</f>
        <v>0.25</v>
      </c>
      <c r="H8" s="170">
        <f>ค่าอำนวยการ!$Q$40</f>
        <v>0.25</v>
      </c>
      <c r="I8" s="170">
        <f>ค่าอำนวยการ!$Q$40</f>
        <v>0.25</v>
      </c>
      <c r="J8" s="170">
        <f>ค่าอำนวยการ!$Q$40</f>
        <v>0.25</v>
      </c>
      <c r="K8" s="170">
        <f>ค่าอำนวยการ!$Q$40</f>
        <v>0.25</v>
      </c>
      <c r="L8" s="170">
        <f>ค่าอำนวยการ!$Q$40</f>
        <v>0.25</v>
      </c>
      <c r="M8" s="170">
        <f>ค่าอำนวยการ!$Q$40</f>
        <v>0.25</v>
      </c>
      <c r="N8" s="170">
        <f>ค่าอำนวยการ!$Q$40</f>
        <v>0.25</v>
      </c>
      <c r="O8" s="1774"/>
    </row>
    <row r="9" spans="1:15" ht="20.100000000000001" customHeight="1">
      <c r="A9" s="168" t="s">
        <v>34</v>
      </c>
      <c r="B9" s="171" t="s">
        <v>588</v>
      </c>
      <c r="C9" s="170">
        <f>ค่าอำนวยการ!$Q$44</f>
        <v>0.1</v>
      </c>
      <c r="D9" s="170">
        <f>ค่าอำนวยการ!$Q$44</f>
        <v>0.1</v>
      </c>
      <c r="E9" s="170">
        <f>ค่าอำนวยการ!$Q$44</f>
        <v>0.1</v>
      </c>
      <c r="F9" s="170">
        <f>ค่าอำนวยการ!$Q$44</f>
        <v>0.1</v>
      </c>
      <c r="G9" s="170">
        <f>ค่าอำนวยการ!$Q$44</f>
        <v>0.1</v>
      </c>
      <c r="H9" s="170">
        <f>ค่าอำนวยการ!$Q$44</f>
        <v>0.1</v>
      </c>
      <c r="I9" s="170">
        <f>ค่าอำนวยการ!$Q$44</f>
        <v>0.1</v>
      </c>
      <c r="J9" s="170">
        <f>ค่าอำนวยการ!$Q$44</f>
        <v>0.1</v>
      </c>
      <c r="K9" s="170">
        <f>ค่าอำนวยการ!$Q$44</f>
        <v>0.1</v>
      </c>
      <c r="L9" s="170">
        <f>ค่าอำนวยการ!$Q$44</f>
        <v>0.1</v>
      </c>
      <c r="M9" s="170">
        <f>ค่าอำนวยการ!$Q$44</f>
        <v>0.1</v>
      </c>
      <c r="N9" s="170">
        <f>ค่าอำนวยการ!$Q$44</f>
        <v>0.1</v>
      </c>
      <c r="O9" s="1774"/>
    </row>
    <row r="10" spans="1:15" ht="20.100000000000001" customHeight="1">
      <c r="A10" s="168" t="s">
        <v>37</v>
      </c>
      <c r="B10" s="169" t="s">
        <v>589</v>
      </c>
      <c r="C10" s="170">
        <f>ค่าอำนวยการ!$Q$53</f>
        <v>0.25800000000000001</v>
      </c>
      <c r="D10" s="170">
        <f>ค่าอำนวยการ!$Q$53</f>
        <v>0.25800000000000001</v>
      </c>
      <c r="E10" s="170">
        <f>ค่าอำนวยการ!$Q$53</f>
        <v>0.25800000000000001</v>
      </c>
      <c r="F10" s="170">
        <f>ค่าอำนวยการ!$Q$53</f>
        <v>0.25800000000000001</v>
      </c>
      <c r="G10" s="170">
        <f>ค่าอำนวยการ!$Q$53</f>
        <v>0.25800000000000001</v>
      </c>
      <c r="H10" s="170">
        <f>ค่าอำนวยการ!$Q$53</f>
        <v>0.25800000000000001</v>
      </c>
      <c r="I10" s="170">
        <f>ค่าอำนวยการ!$Q$53</f>
        <v>0.25800000000000001</v>
      </c>
      <c r="J10" s="170">
        <f>ค่าอำนวยการ!$Q$53</f>
        <v>0.25800000000000001</v>
      </c>
      <c r="K10" s="170">
        <f>ค่าอำนวยการ!$Q$53</f>
        <v>0.25800000000000001</v>
      </c>
      <c r="L10" s="170">
        <f>ค่าอำนวยการ!$Q$53</f>
        <v>0.25800000000000001</v>
      </c>
      <c r="M10" s="170">
        <f>ค่าอำนวยการ!$Q$53</f>
        <v>0.25800000000000001</v>
      </c>
      <c r="N10" s="170">
        <f>ค่าอำนวยการ!$Q$53</f>
        <v>0.25800000000000001</v>
      </c>
      <c r="O10" s="1774"/>
    </row>
    <row r="11" spans="1:15" s="167" customFormat="1" ht="20.100000000000001" customHeight="1">
      <c r="A11" s="172">
        <v>1.2</v>
      </c>
      <c r="B11" s="173" t="s">
        <v>590</v>
      </c>
      <c r="C11" s="174" t="s">
        <v>14</v>
      </c>
      <c r="D11" s="174" t="s">
        <v>14</v>
      </c>
      <c r="E11" s="174"/>
      <c r="F11" s="174" t="s">
        <v>14</v>
      </c>
      <c r="G11" s="174" t="s">
        <v>14</v>
      </c>
      <c r="H11" s="174" t="s">
        <v>14</v>
      </c>
      <c r="I11" s="174" t="s">
        <v>14</v>
      </c>
      <c r="J11" s="174" t="s">
        <v>14</v>
      </c>
      <c r="K11" s="174" t="s">
        <v>14</v>
      </c>
      <c r="L11" s="174" t="s">
        <v>14</v>
      </c>
      <c r="M11" s="174" t="s">
        <v>14</v>
      </c>
      <c r="N11" s="174" t="s">
        <v>14</v>
      </c>
      <c r="O11" s="1774"/>
    </row>
    <row r="12" spans="1:15" ht="20.100000000000001" customHeight="1">
      <c r="A12" s="168" t="s">
        <v>53</v>
      </c>
      <c r="B12" s="169" t="s">
        <v>591</v>
      </c>
      <c r="C12" s="170">
        <f>ค่าอำนวยการ!M154</f>
        <v>0.32850000000000001</v>
      </c>
      <c r="D12" s="170">
        <f>ค่าอำนวยการ!M154</f>
        <v>0.32850000000000001</v>
      </c>
      <c r="E12" s="170">
        <f>ค่าอำนวยการ!M154</f>
        <v>0.32850000000000001</v>
      </c>
      <c r="F12" s="170">
        <f>ค่าอำนวยการ!M154</f>
        <v>0.32850000000000001</v>
      </c>
      <c r="G12" s="170">
        <f>ค่าอำนวยการ!M154</f>
        <v>0.32850000000000001</v>
      </c>
      <c r="H12" s="170">
        <f>ค่าอำนวยการ!M155</f>
        <v>8.1100000000000005E-2</v>
      </c>
      <c r="I12" s="170">
        <f>ค่าอำนวยการ!M155</f>
        <v>8.1100000000000005E-2</v>
      </c>
      <c r="J12" s="170">
        <f>ค่าอำนวยการ!M155</f>
        <v>8.1100000000000005E-2</v>
      </c>
      <c r="K12" s="170">
        <f>ค่าอำนวยการ!M155</f>
        <v>8.1100000000000005E-2</v>
      </c>
      <c r="L12" s="170">
        <f>ค่าอำนวยการ!M156</f>
        <v>5.0700000000000002E-2</v>
      </c>
      <c r="M12" s="170">
        <f>ค่าอำนวยการ!M156</f>
        <v>5.0700000000000002E-2</v>
      </c>
      <c r="N12" s="170">
        <f>ค่าอำนวยการ!M157</f>
        <v>4.1799999999999997E-2</v>
      </c>
      <c r="O12" s="1774"/>
    </row>
    <row r="13" spans="1:15" ht="20.100000000000001" customHeight="1">
      <c r="A13" s="168" t="s">
        <v>592</v>
      </c>
      <c r="B13" s="169" t="s">
        <v>593</v>
      </c>
      <c r="C13" s="170">
        <f>ค่าอำนวยการ!G237</f>
        <v>0.85730000000000006</v>
      </c>
      <c r="D13" s="170">
        <f>ค่าอำนวยการ!G237</f>
        <v>0.85730000000000006</v>
      </c>
      <c r="E13" s="170">
        <f>ค่าอำนวยการ!G237</f>
        <v>0.85730000000000006</v>
      </c>
      <c r="F13" s="170">
        <f>ค่าอำนวยการ!G237</f>
        <v>0.85730000000000006</v>
      </c>
      <c r="G13" s="170">
        <f>ค่าอำนวยการ!G237</f>
        <v>0.85730000000000006</v>
      </c>
      <c r="H13" s="170">
        <f>ค่าอำนวยการ!G237</f>
        <v>0.85730000000000006</v>
      </c>
      <c r="I13" s="170">
        <f>ค่าอำนวยการ!G237</f>
        <v>0.85730000000000006</v>
      </c>
      <c r="J13" s="170">
        <f>ค่าอำนวยการ!G237</f>
        <v>0.85730000000000006</v>
      </c>
      <c r="K13" s="170">
        <f>ค่าอำนวยการ!G237</f>
        <v>0.85730000000000006</v>
      </c>
      <c r="L13" s="170">
        <f>ค่าอำนวยการ!G237</f>
        <v>0.85730000000000006</v>
      </c>
      <c r="M13" s="170">
        <f>ค่าอำนวยการ!G237</f>
        <v>0.85730000000000006</v>
      </c>
      <c r="N13" s="170">
        <f>ค่าอำนวยการ!G237</f>
        <v>0.85730000000000006</v>
      </c>
      <c r="O13" s="1774"/>
    </row>
    <row r="14" spans="1:15" ht="20.100000000000001" customHeight="1">
      <c r="A14" s="168" t="s">
        <v>594</v>
      </c>
      <c r="B14" s="169" t="s">
        <v>595</v>
      </c>
      <c r="C14" s="170">
        <f>ค่าอำนวยการ!$G$242</f>
        <v>0.01</v>
      </c>
      <c r="D14" s="170">
        <f>ค่าอำนวยการ!$G$242</f>
        <v>0.01</v>
      </c>
      <c r="E14" s="170">
        <f>ค่าอำนวยการ!$G$242</f>
        <v>0.01</v>
      </c>
      <c r="F14" s="170">
        <f>ค่าอำนวยการ!$G$242</f>
        <v>0.01</v>
      </c>
      <c r="G14" s="170">
        <f>ค่าอำนวยการ!$G$242</f>
        <v>0.01</v>
      </c>
      <c r="H14" s="170">
        <f>ค่าอำนวยการ!$G$242</f>
        <v>0.01</v>
      </c>
      <c r="I14" s="170">
        <f>ค่าอำนวยการ!$G$242</f>
        <v>0.01</v>
      </c>
      <c r="J14" s="170">
        <f>ค่าอำนวยการ!$G$242</f>
        <v>0.01</v>
      </c>
      <c r="K14" s="170">
        <f>ค่าอำนวยการ!$G$242</f>
        <v>0.01</v>
      </c>
      <c r="L14" s="170">
        <f>ค่าอำนวยการ!$G$242</f>
        <v>0.01</v>
      </c>
      <c r="M14" s="170">
        <f>ค่าอำนวยการ!$G$242</f>
        <v>0.01</v>
      </c>
      <c r="N14" s="170">
        <f>ค่าอำนวยการ!$G$242</f>
        <v>0.01</v>
      </c>
      <c r="O14" s="1774"/>
    </row>
    <row r="15" spans="1:15" ht="20.100000000000001" customHeight="1">
      <c r="A15" s="168" t="s">
        <v>596</v>
      </c>
      <c r="B15" s="169" t="s">
        <v>597</v>
      </c>
      <c r="C15" s="170">
        <f>ค่าอำนวยการ!G315</f>
        <v>0.34320000000000001</v>
      </c>
      <c r="D15" s="170">
        <f>ค่าอำนวยการ!G315</f>
        <v>0.34320000000000001</v>
      </c>
      <c r="E15" s="170">
        <f>ค่าอำนวยการ!G315</f>
        <v>0.34320000000000001</v>
      </c>
      <c r="F15" s="170">
        <f>ค่าอำนวยการ!G315</f>
        <v>0.34320000000000001</v>
      </c>
      <c r="G15" s="170">
        <f>ค่าอำนวยการ!G315</f>
        <v>0.34320000000000001</v>
      </c>
      <c r="H15" s="170">
        <f>ค่าอำนวยการ!G316</f>
        <v>0.12809999999999999</v>
      </c>
      <c r="I15" s="170">
        <f>ค่าอำนวยการ!G316</f>
        <v>0.12809999999999999</v>
      </c>
      <c r="J15" s="170">
        <f>ค่าอำนวยการ!G316</f>
        <v>0.12809999999999999</v>
      </c>
      <c r="K15" s="170">
        <f>ค่าอำนวยการ!G317</f>
        <v>9.3899999999999997E-2</v>
      </c>
      <c r="L15" s="170">
        <f>ค่าอำนวยการ!G317</f>
        <v>9.3899999999999997E-2</v>
      </c>
      <c r="M15" s="170">
        <f>ค่าอำนวยการ!G317</f>
        <v>9.3899999999999997E-2</v>
      </c>
      <c r="N15" s="170">
        <f>ค่าอำนวยการ!G317</f>
        <v>9.3899999999999997E-2</v>
      </c>
      <c r="O15" s="1774"/>
    </row>
    <row r="16" spans="1:15" ht="20.100000000000001" customHeight="1">
      <c r="A16" s="168" t="s">
        <v>598</v>
      </c>
      <c r="B16" s="169" t="s">
        <v>599</v>
      </c>
      <c r="C16" s="170">
        <f>ค่าอำนวยการ!Q555</f>
        <v>3.4502999999999999</v>
      </c>
      <c r="D16" s="170">
        <f>ค่าอำนวยการ!Q556</f>
        <v>3.4502999999999999</v>
      </c>
      <c r="E16" s="170">
        <f>ค่าอำนวยการ!Q557</f>
        <v>3.1913</v>
      </c>
      <c r="F16" s="170">
        <f>ค่าอำนวยการ!Q558</f>
        <v>3.0617999999999999</v>
      </c>
      <c r="G16" s="170">
        <f>ค่าอำนวยการ!Q559</f>
        <v>2.9840999999999998</v>
      </c>
      <c r="H16" s="170">
        <f>ค่าอำนวยการ!Q560</f>
        <v>0.57020000000000004</v>
      </c>
      <c r="I16" s="170">
        <f>ค่าอำนวยการ!Q561</f>
        <v>0.55079999999999996</v>
      </c>
      <c r="J16" s="170">
        <f>ค่าอำนวยการ!Q562</f>
        <v>0.55079999999999996</v>
      </c>
      <c r="K16" s="170">
        <f>ค่าอำนวยการ!Q563</f>
        <v>0.56979999999999997</v>
      </c>
      <c r="L16" s="170">
        <f>ค่าอำนวยการ!Q564</f>
        <v>0.56979999999999997</v>
      </c>
      <c r="M16" s="170">
        <f>ค่าอำนวยการ!Q565</f>
        <v>0.55459999999999998</v>
      </c>
      <c r="N16" s="170">
        <f>ค่าอำนวยการ!Q566</f>
        <v>0.40600000000000003</v>
      </c>
      <c r="O16" s="1774"/>
    </row>
    <row r="17" spans="1:15" s="178" customFormat="1" ht="20.100000000000001" customHeight="1">
      <c r="A17" s="175" t="s">
        <v>600</v>
      </c>
      <c r="B17" s="176" t="s">
        <v>601</v>
      </c>
      <c r="C17" s="177">
        <f>ค่าอำนวยการ!Q936</f>
        <v>2.7389000000000001</v>
      </c>
      <c r="D17" s="177">
        <f>ค่าอำนวยการ!Q937</f>
        <v>2.7389000000000001</v>
      </c>
      <c r="E17" s="177">
        <f>ค่าอำนวยการ!Q938</f>
        <v>2.7389000000000001</v>
      </c>
      <c r="F17" s="177">
        <f>ค่าอำนวยการ!Q939</f>
        <v>2.7389000000000001</v>
      </c>
      <c r="G17" s="177">
        <f>ค่าอำนวยการ!Q940</f>
        <v>2.7389000000000001</v>
      </c>
      <c r="H17" s="177">
        <f>ค่าอำนวยการ!Q941</f>
        <v>1.8646</v>
      </c>
      <c r="I17" s="177">
        <f>ค่าอำนวยการ!Q942</f>
        <v>1.8646</v>
      </c>
      <c r="J17" s="177">
        <f>ค่าอำนวยการ!Q943</f>
        <v>1.8646</v>
      </c>
      <c r="K17" s="177">
        <f>ค่าอำนวยการ!Q944</f>
        <v>1.4289000000000001</v>
      </c>
      <c r="L17" s="177">
        <f>ค่าอำนวยการ!Q948</f>
        <v>1.2352000000000001</v>
      </c>
      <c r="M17" s="177">
        <f>ค่าอำนวยการ!Q949</f>
        <v>1.2352000000000001</v>
      </c>
      <c r="N17" s="177">
        <f>ค่าอำนวยการ!Q950</f>
        <v>1.1579999999999999</v>
      </c>
      <c r="O17" s="1774"/>
    </row>
    <row r="18" spans="1:15" ht="20.100000000000001" customHeight="1">
      <c r="A18" s="168" t="s">
        <v>602</v>
      </c>
      <c r="B18" s="169" t="s">
        <v>603</v>
      </c>
      <c r="C18" s="170">
        <f>ค่าอำนวยการ!Q983</f>
        <v>3.6000000000000004E-2</v>
      </c>
      <c r="D18" s="170">
        <f>ค่าอำนวยการ!Q984</f>
        <v>3.6000000000000004E-2</v>
      </c>
      <c r="E18" s="170">
        <f>ค่าอำนวยการ!Q985</f>
        <v>3.6000000000000004E-2</v>
      </c>
      <c r="F18" s="170">
        <f>ค่าอำนวยการ!Q986</f>
        <v>3.6000000000000004E-2</v>
      </c>
      <c r="G18" s="170">
        <f>ค่าอำนวยการ!Q987</f>
        <v>3.6000000000000004E-2</v>
      </c>
      <c r="H18" s="170">
        <f>ค่าอำนวยการ!Q988</f>
        <v>3.6000000000000004E-2</v>
      </c>
      <c r="I18" s="170">
        <f>ค่าอำนวยการ!Q989</f>
        <v>3.6000000000000004E-2</v>
      </c>
      <c r="J18" s="170">
        <f>ค่าอำนวยการ!Q990</f>
        <v>3.6000000000000004E-2</v>
      </c>
      <c r="K18" s="170">
        <f>ค่าอำนวยการ!Q991</f>
        <v>3.6000000000000004E-2</v>
      </c>
      <c r="L18" s="170">
        <f>ค่าอำนวยการ!Q992</f>
        <v>3.6000000000000004E-2</v>
      </c>
      <c r="M18" s="170">
        <f>ค่าอำนวยการ!Q993</f>
        <v>3.6000000000000004E-2</v>
      </c>
      <c r="N18" s="170">
        <f>ค่าอำนวยการ!Q994</f>
        <v>3.6000000000000004E-2</v>
      </c>
      <c r="O18" s="1774"/>
    </row>
    <row r="19" spans="1:15" ht="20.100000000000001" customHeight="1">
      <c r="A19" s="168" t="s">
        <v>604</v>
      </c>
      <c r="B19" s="169" t="s">
        <v>605</v>
      </c>
      <c r="C19" s="170">
        <f>ค่าอำนวยการ!E1084</f>
        <v>0.23130000000000001</v>
      </c>
      <c r="D19" s="170">
        <f>ค่าอำนวยการ!E1085</f>
        <v>0.23130000000000001</v>
      </c>
      <c r="E19" s="170">
        <f>ค่าอำนวยการ!E1086</f>
        <v>0.23130000000000001</v>
      </c>
      <c r="F19" s="170">
        <f>ค่าอำนวยการ!E1087</f>
        <v>0.23130000000000001</v>
      </c>
      <c r="G19" s="170">
        <f>ค่าอำนวยการ!E1088</f>
        <v>0.09</v>
      </c>
      <c r="H19" s="170">
        <f>ค่าอำนวยการ!E1089</f>
        <v>7.22E-2</v>
      </c>
      <c r="I19" s="170">
        <f>ค่าอำนวยการ!E1090</f>
        <v>7.22E-2</v>
      </c>
      <c r="J19" s="170">
        <f>ค่าอำนวยการ!E1091</f>
        <v>5.0500000000000003E-2</v>
      </c>
      <c r="K19" s="170">
        <f>ค่าอำนวยการ!E1092</f>
        <v>5.0500000000000003E-2</v>
      </c>
      <c r="L19" s="170">
        <f>ค่าอำนวยการ!E1093</f>
        <v>5.0500000000000003E-2</v>
      </c>
      <c r="M19" s="170">
        <f>ค่าอำนวยการ!E1094</f>
        <v>5.0500000000000003E-2</v>
      </c>
      <c r="N19" s="170">
        <f>ค่าอำนวยการ!E1095</f>
        <v>5.0500000000000003E-2</v>
      </c>
      <c r="O19" s="1774"/>
    </row>
    <row r="20" spans="1:15" s="167" customFormat="1" ht="20.100000000000001" customHeight="1">
      <c r="A20" s="172">
        <v>1.3</v>
      </c>
      <c r="B20" s="173" t="s">
        <v>606</v>
      </c>
      <c r="C20" s="179" t="s">
        <v>14</v>
      </c>
      <c r="D20" s="179" t="s">
        <v>14</v>
      </c>
      <c r="E20" s="179"/>
      <c r="F20" s="179" t="s">
        <v>14</v>
      </c>
      <c r="G20" s="179" t="s">
        <v>14</v>
      </c>
      <c r="H20" s="179" t="s">
        <v>14</v>
      </c>
      <c r="I20" s="179" t="s">
        <v>14</v>
      </c>
      <c r="J20" s="179" t="s">
        <v>14</v>
      </c>
      <c r="K20" s="179" t="s">
        <v>14</v>
      </c>
      <c r="L20" s="179" t="s">
        <v>14</v>
      </c>
      <c r="M20" s="179" t="s">
        <v>14</v>
      </c>
      <c r="N20" s="179" t="s">
        <v>14</v>
      </c>
      <c r="O20" s="1774"/>
    </row>
    <row r="21" spans="1:15" ht="20.100000000000001" customHeight="1">
      <c r="A21" s="168" t="s">
        <v>510</v>
      </c>
      <c r="B21" s="169" t="s">
        <v>607</v>
      </c>
      <c r="C21" s="170">
        <f>ค่าอำนวยการ!E1219</f>
        <v>3.3</v>
      </c>
      <c r="D21" s="170">
        <f>ค่าอำนวยการ!E1220</f>
        <v>3.3</v>
      </c>
      <c r="E21" s="170">
        <f>ค่าอำนวยการ!E1221</f>
        <v>3.3</v>
      </c>
      <c r="F21" s="170">
        <f>ค่าอำนวยการ!E1222</f>
        <v>3.3</v>
      </c>
      <c r="G21" s="170">
        <f>ค่าอำนวยการ!E1223</f>
        <v>3.3</v>
      </c>
      <c r="H21" s="170">
        <f>ค่าอำนวยการ!E1224</f>
        <v>3.4474999999999998</v>
      </c>
      <c r="I21" s="170">
        <f>ค่าอำนวยการ!E1225</f>
        <v>3.4474999999999998</v>
      </c>
      <c r="J21" s="170">
        <f>ค่าอำนวยการ!E1226</f>
        <v>3.4474999999999998</v>
      </c>
      <c r="K21" s="170">
        <f>ค่าอำนวยการ!E1227</f>
        <v>3.2364999999999999</v>
      </c>
      <c r="L21" s="170">
        <f>ค่าอำนวยการ!E1228</f>
        <v>3.2364999999999999</v>
      </c>
      <c r="M21" s="170">
        <f>ค่าอำนวยการ!E1229</f>
        <v>3.2364999999999999</v>
      </c>
      <c r="N21" s="170">
        <f>ค่าอำนวยการ!E1230</f>
        <v>3.0470999999999999</v>
      </c>
      <c r="O21" s="1774"/>
    </row>
    <row r="22" spans="1:15" s="167" customFormat="1" ht="20.100000000000001" customHeight="1">
      <c r="A22" s="180">
        <v>1.4</v>
      </c>
      <c r="B22" s="181" t="s">
        <v>608</v>
      </c>
      <c r="C22" s="182"/>
      <c r="D22" s="182"/>
      <c r="E22" s="182"/>
      <c r="F22" s="182"/>
      <c r="G22" s="182"/>
      <c r="H22" s="182"/>
      <c r="I22" s="182"/>
      <c r="J22" s="182"/>
      <c r="K22" s="182"/>
      <c r="L22" s="182"/>
      <c r="M22" s="182"/>
      <c r="N22" s="182"/>
      <c r="O22" s="1774"/>
    </row>
    <row r="23" spans="1:15" s="178" customFormat="1" ht="20.100000000000001" customHeight="1">
      <c r="A23" s="175" t="s">
        <v>609</v>
      </c>
      <c r="B23" s="176" t="s">
        <v>610</v>
      </c>
      <c r="C23" s="183">
        <f>ค่าอำนวยการ!$E$1237</f>
        <v>0.3</v>
      </c>
      <c r="D23" s="183">
        <f>ค่าอำนวยการ!$E$1237</f>
        <v>0.3</v>
      </c>
      <c r="E23" s="183">
        <f>ค่าอำนวยการ!$E$1237</f>
        <v>0.3</v>
      </c>
      <c r="F23" s="183">
        <f>ค่าอำนวยการ!$E$1237</f>
        <v>0.3</v>
      </c>
      <c r="G23" s="183">
        <f>ค่าอำนวยการ!$E$1237</f>
        <v>0.3</v>
      </c>
      <c r="H23" s="183">
        <f>ค่าอำนวยการ!$E$1237</f>
        <v>0.3</v>
      </c>
      <c r="I23" s="183">
        <f>ค่าอำนวยการ!$E$1237</f>
        <v>0.3</v>
      </c>
      <c r="J23" s="183">
        <f>ค่าอำนวยการ!$E$1237</f>
        <v>0.3</v>
      </c>
      <c r="K23" s="183">
        <f>ค่าอำนวยการ!$E$1237</f>
        <v>0.3</v>
      </c>
      <c r="L23" s="183">
        <f>ค่าอำนวยการ!$E$1237</f>
        <v>0.3</v>
      </c>
      <c r="M23" s="183">
        <f>ค่าอำนวยการ!$E$1237</f>
        <v>0.3</v>
      </c>
      <c r="N23" s="183">
        <f>ค่าอำนวยการ!$E$1237</f>
        <v>0.3</v>
      </c>
      <c r="O23" s="1774"/>
    </row>
    <row r="24" spans="1:15" ht="20.100000000000001" customHeight="1">
      <c r="A24" s="184"/>
      <c r="B24" s="185"/>
      <c r="C24" s="186"/>
      <c r="D24" s="186"/>
      <c r="E24" s="186"/>
      <c r="F24" s="186"/>
      <c r="G24" s="186"/>
      <c r="H24" s="186"/>
      <c r="I24" s="186"/>
      <c r="J24" s="186"/>
      <c r="K24" s="186"/>
      <c r="L24" s="186"/>
      <c r="M24" s="186"/>
      <c r="N24" s="186"/>
      <c r="O24" s="1774"/>
    </row>
    <row r="25" spans="1:15" ht="20.100000000000001" customHeight="1">
      <c r="A25" s="184"/>
      <c r="B25" s="185"/>
      <c r="C25" s="186"/>
      <c r="D25" s="186"/>
      <c r="E25" s="186"/>
      <c r="F25" s="186"/>
      <c r="G25" s="186"/>
      <c r="H25" s="186"/>
      <c r="I25" s="186"/>
      <c r="J25" s="186"/>
      <c r="K25" s="186"/>
      <c r="L25" s="186"/>
      <c r="M25" s="186"/>
      <c r="N25" s="186"/>
      <c r="O25" s="1774"/>
    </row>
    <row r="26" spans="1:15" ht="20.100000000000001" customHeight="1">
      <c r="A26" s="184"/>
      <c r="B26" s="185"/>
      <c r="C26" s="186"/>
      <c r="D26" s="186"/>
      <c r="E26" s="186"/>
      <c r="F26" s="186"/>
      <c r="G26" s="186"/>
      <c r="H26" s="186"/>
      <c r="I26" s="186"/>
      <c r="J26" s="186"/>
      <c r="K26" s="186"/>
      <c r="L26" s="186"/>
      <c r="M26" s="186"/>
      <c r="N26" s="186"/>
      <c r="O26" s="1774"/>
    </row>
    <row r="27" spans="1:15" s="167" customFormat="1" ht="20.100000000000001" customHeight="1">
      <c r="A27" s="187"/>
      <c r="B27" s="188" t="s">
        <v>611</v>
      </c>
      <c r="C27" s="189">
        <f>SUM(C6:C23)</f>
        <v>12.266000000000002</v>
      </c>
      <c r="D27" s="189">
        <f t="shared" ref="D27:N27" si="0">SUM(D6:D23)</f>
        <v>12.266000000000002</v>
      </c>
      <c r="E27" s="189">
        <f t="shared" si="0"/>
        <v>12.0383</v>
      </c>
      <c r="F27" s="189">
        <f t="shared" si="0"/>
        <v>11.940000000000001</v>
      </c>
      <c r="G27" s="189">
        <f t="shared" si="0"/>
        <v>11.752299999999998</v>
      </c>
      <c r="H27" s="189">
        <f t="shared" si="0"/>
        <v>8.1312999999999995</v>
      </c>
      <c r="I27" s="189">
        <f t="shared" si="0"/>
        <v>8.1222999999999992</v>
      </c>
      <c r="J27" s="189">
        <f t="shared" si="0"/>
        <v>8.1006</v>
      </c>
      <c r="K27" s="189">
        <f t="shared" si="0"/>
        <v>7.4491000000000005</v>
      </c>
      <c r="L27" s="189">
        <f t="shared" si="0"/>
        <v>7.2250000000000005</v>
      </c>
      <c r="M27" s="189">
        <f t="shared" si="0"/>
        <v>7.2201999999999993</v>
      </c>
      <c r="N27" s="189">
        <f t="shared" si="0"/>
        <v>6.7961</v>
      </c>
      <c r="O27" s="1774"/>
    </row>
    <row r="28" spans="1:15" ht="10.5" customHeight="1">
      <c r="A28" s="35"/>
      <c r="B28" s="190"/>
      <c r="C28" s="191"/>
      <c r="D28" s="191"/>
      <c r="E28" s="191"/>
      <c r="F28" s="191"/>
      <c r="G28" s="191"/>
      <c r="H28" s="191"/>
      <c r="I28" s="191"/>
      <c r="J28" s="191"/>
      <c r="K28" s="191"/>
      <c r="L28" s="191"/>
      <c r="M28" s="191"/>
      <c r="N28" s="191"/>
      <c r="O28" s="1774"/>
    </row>
    <row r="29" spans="1:15" ht="24" customHeight="1">
      <c r="B29" s="1780" t="s">
        <v>612</v>
      </c>
      <c r="C29" s="1780"/>
      <c r="D29" s="1780"/>
      <c r="E29" s="1780"/>
      <c r="F29" s="1780"/>
      <c r="G29" s="1780"/>
      <c r="H29" s="1780"/>
      <c r="I29" s="1780"/>
      <c r="J29" s="1780"/>
      <c r="K29" s="1780"/>
      <c r="L29" s="1780"/>
      <c r="M29" s="1780"/>
      <c r="N29" s="1780"/>
      <c r="O29" s="1774"/>
    </row>
    <row r="30" spans="1:15" ht="30" customHeight="1">
      <c r="A30" s="1773" t="s">
        <v>578</v>
      </c>
      <c r="B30" s="1773"/>
      <c r="C30" s="1773"/>
      <c r="D30" s="1773"/>
      <c r="E30" s="1773"/>
      <c r="F30" s="1773"/>
      <c r="G30" s="1773"/>
      <c r="H30" s="1773"/>
      <c r="I30" s="1773"/>
      <c r="J30" s="1773"/>
      <c r="K30" s="1773"/>
      <c r="L30" s="1773"/>
      <c r="M30" s="1773"/>
      <c r="N30" s="1773"/>
      <c r="O30" s="1774" t="s">
        <v>613</v>
      </c>
    </row>
    <row r="31" spans="1:15" s="160" customFormat="1" ht="18" customHeight="1">
      <c r="A31" s="158"/>
      <c r="B31" s="158"/>
      <c r="C31" s="158"/>
      <c r="D31" s="158"/>
      <c r="E31" s="158"/>
      <c r="F31" s="158"/>
      <c r="G31" s="158"/>
      <c r="H31" s="158"/>
      <c r="I31" s="158"/>
      <c r="J31" s="158"/>
      <c r="K31" s="158"/>
      <c r="L31" s="158"/>
      <c r="M31" s="192" t="s">
        <v>614</v>
      </c>
      <c r="N31" s="158"/>
      <c r="O31" s="1774"/>
    </row>
    <row r="32" spans="1:15" s="162" customFormat="1" ht="24.75" customHeight="1">
      <c r="A32" s="161">
        <v>1</v>
      </c>
      <c r="B32" s="161" t="s">
        <v>615</v>
      </c>
      <c r="O32" s="1774"/>
    </row>
    <row r="33" spans="1:15" ht="20.100000000000001" customHeight="1">
      <c r="A33" s="1775" t="s">
        <v>582</v>
      </c>
      <c r="B33" s="1775" t="s">
        <v>583</v>
      </c>
      <c r="C33" s="1777" t="s">
        <v>584</v>
      </c>
      <c r="D33" s="1778"/>
      <c r="E33" s="1778"/>
      <c r="F33" s="1778"/>
      <c r="G33" s="1778"/>
      <c r="H33" s="1778"/>
      <c r="I33" s="1778"/>
      <c r="J33" s="1778"/>
      <c r="K33" s="1778"/>
      <c r="L33" s="1778"/>
      <c r="M33" s="1778"/>
      <c r="N33" s="1779"/>
      <c r="O33" s="1774"/>
    </row>
    <row r="34" spans="1:15" ht="20.100000000000001" customHeight="1">
      <c r="A34" s="1776"/>
      <c r="B34" s="1776"/>
      <c r="C34" s="163">
        <v>70</v>
      </c>
      <c r="D34" s="163">
        <v>80</v>
      </c>
      <c r="E34" s="163">
        <v>90</v>
      </c>
      <c r="F34" s="163">
        <v>100</v>
      </c>
      <c r="G34" s="163">
        <v>150</v>
      </c>
      <c r="H34" s="163">
        <v>200</v>
      </c>
      <c r="I34" s="163">
        <v>250</v>
      </c>
      <c r="J34" s="163">
        <v>300</v>
      </c>
      <c r="K34" s="163">
        <v>350</v>
      </c>
      <c r="L34" s="163">
        <v>400</v>
      </c>
      <c r="M34" s="163">
        <v>500</v>
      </c>
      <c r="N34" s="163">
        <v>1000</v>
      </c>
      <c r="O34" s="1774"/>
    </row>
    <row r="35" spans="1:15" s="167" customFormat="1" ht="20.100000000000001" customHeight="1">
      <c r="A35" s="164">
        <v>1.1000000000000001</v>
      </c>
      <c r="B35" s="165" t="s">
        <v>585</v>
      </c>
      <c r="C35" s="166"/>
      <c r="D35" s="166"/>
      <c r="E35" s="166"/>
      <c r="F35" s="166"/>
      <c r="G35" s="166"/>
      <c r="H35" s="166"/>
      <c r="I35" s="166"/>
      <c r="J35" s="166"/>
      <c r="K35" s="166"/>
      <c r="L35" s="166"/>
      <c r="M35" s="166"/>
      <c r="N35" s="166"/>
      <c r="O35" s="1774"/>
    </row>
    <row r="36" spans="1:15" ht="20.100000000000001" customHeight="1">
      <c r="A36" s="168" t="s">
        <v>8</v>
      </c>
      <c r="B36" s="169" t="s">
        <v>586</v>
      </c>
      <c r="C36" s="193">
        <f>ค่าอำนวยการ!Q21</f>
        <v>0.20830000000000001</v>
      </c>
      <c r="D36" s="193">
        <f>ค่าอำนวยการ!Q22</f>
        <v>0.20830000000000001</v>
      </c>
      <c r="E36" s="193">
        <f>ค่าอำนวยการ!Q23</f>
        <v>0.20830000000000001</v>
      </c>
      <c r="F36" s="193">
        <f>ค่าอำนวยการ!Q24</f>
        <v>0.20830000000000001</v>
      </c>
      <c r="G36" s="193">
        <f>ค่าอำนวยการ!Q25</f>
        <v>0.22919999999999999</v>
      </c>
      <c r="H36" s="193">
        <f>ค่าอำนวยการ!Q26</f>
        <v>0.25</v>
      </c>
      <c r="I36" s="193">
        <f>ค่าอำนวยการ!Q29</f>
        <v>0.29170000000000001</v>
      </c>
      <c r="J36" s="193">
        <f>ค่าอำนวยการ!Q30</f>
        <v>0.3125</v>
      </c>
      <c r="K36" s="193">
        <f>ค่าอำนวยการ!Q31</f>
        <v>0.33329999999999999</v>
      </c>
      <c r="L36" s="193">
        <f>ค่าอำนวยการ!Q32</f>
        <v>0.375</v>
      </c>
      <c r="M36" s="193">
        <f>ค่าอำนวยการ!Q33</f>
        <v>0.375</v>
      </c>
      <c r="N36" s="193">
        <f>ค่าอำนวยการ!Q34</f>
        <v>0.41670000000000001</v>
      </c>
      <c r="O36" s="1774"/>
    </row>
    <row r="37" spans="1:15" ht="20.100000000000001" customHeight="1">
      <c r="A37" s="168" t="s">
        <v>27</v>
      </c>
      <c r="B37" s="169" t="s">
        <v>587</v>
      </c>
      <c r="C37" s="170">
        <f>ค่าอำนวยการ!$Q$40</f>
        <v>0.25</v>
      </c>
      <c r="D37" s="170">
        <f>ค่าอำนวยการ!$Q$40</f>
        <v>0.25</v>
      </c>
      <c r="E37" s="170">
        <f>ค่าอำนวยการ!$Q$40</f>
        <v>0.25</v>
      </c>
      <c r="F37" s="170">
        <f>ค่าอำนวยการ!$Q$40</f>
        <v>0.25</v>
      </c>
      <c r="G37" s="170">
        <f>ค่าอำนวยการ!$Q$40</f>
        <v>0.25</v>
      </c>
      <c r="H37" s="170">
        <f>ค่าอำนวยการ!$Q$40</f>
        <v>0.25</v>
      </c>
      <c r="I37" s="170">
        <f>ค่าอำนวยการ!$Q$40</f>
        <v>0.25</v>
      </c>
      <c r="J37" s="170">
        <f>ค่าอำนวยการ!$Q$40</f>
        <v>0.25</v>
      </c>
      <c r="K37" s="170">
        <f>ค่าอำนวยการ!$Q$40</f>
        <v>0.25</v>
      </c>
      <c r="L37" s="170">
        <f>ค่าอำนวยการ!$Q$40</f>
        <v>0.25</v>
      </c>
      <c r="M37" s="170">
        <f>ค่าอำนวยการ!$Q$40</f>
        <v>0.25</v>
      </c>
      <c r="N37" s="170">
        <f>ค่าอำนวยการ!$Q$40</f>
        <v>0.25</v>
      </c>
      <c r="O37" s="1774"/>
    </row>
    <row r="38" spans="1:15" ht="20.100000000000001" customHeight="1">
      <c r="A38" s="168" t="s">
        <v>34</v>
      </c>
      <c r="B38" s="171" t="s">
        <v>588</v>
      </c>
      <c r="C38" s="170">
        <f>ค่าอำนวยการ!$Q$44</f>
        <v>0.1</v>
      </c>
      <c r="D38" s="170">
        <f>ค่าอำนวยการ!$Q$44</f>
        <v>0.1</v>
      </c>
      <c r="E38" s="170">
        <f>ค่าอำนวยการ!$Q$44</f>
        <v>0.1</v>
      </c>
      <c r="F38" s="170">
        <f>ค่าอำนวยการ!$Q$44</f>
        <v>0.1</v>
      </c>
      <c r="G38" s="170">
        <f>ค่าอำนวยการ!$Q$44</f>
        <v>0.1</v>
      </c>
      <c r="H38" s="170">
        <f>ค่าอำนวยการ!$Q$44</f>
        <v>0.1</v>
      </c>
      <c r="I38" s="170">
        <f>ค่าอำนวยการ!$Q$44</f>
        <v>0.1</v>
      </c>
      <c r="J38" s="170">
        <f>ค่าอำนวยการ!$Q$44</f>
        <v>0.1</v>
      </c>
      <c r="K38" s="170">
        <f>ค่าอำนวยการ!$Q$44</f>
        <v>0.1</v>
      </c>
      <c r="L38" s="170">
        <f>ค่าอำนวยการ!$Q$44</f>
        <v>0.1</v>
      </c>
      <c r="M38" s="170">
        <f>ค่าอำนวยการ!$Q$44</f>
        <v>0.1</v>
      </c>
      <c r="N38" s="170">
        <f>ค่าอำนวยการ!$Q$44</f>
        <v>0.1</v>
      </c>
      <c r="O38" s="1774"/>
    </row>
    <row r="39" spans="1:15" ht="20.100000000000001" customHeight="1">
      <c r="A39" s="168" t="s">
        <v>37</v>
      </c>
      <c r="B39" s="169" t="s">
        <v>616</v>
      </c>
      <c r="C39" s="170">
        <f>ค่าอำนวยการ!$Q$53</f>
        <v>0.25800000000000001</v>
      </c>
      <c r="D39" s="170">
        <f>ค่าอำนวยการ!$Q$53</f>
        <v>0.25800000000000001</v>
      </c>
      <c r="E39" s="170">
        <f>ค่าอำนวยการ!$Q$53</f>
        <v>0.25800000000000001</v>
      </c>
      <c r="F39" s="170">
        <f>ค่าอำนวยการ!$Q$53</f>
        <v>0.25800000000000001</v>
      </c>
      <c r="G39" s="170">
        <f>ค่าอำนวยการ!$Q$53</f>
        <v>0.25800000000000001</v>
      </c>
      <c r="H39" s="170">
        <f>ค่าอำนวยการ!$Q$53</f>
        <v>0.25800000000000001</v>
      </c>
      <c r="I39" s="170">
        <f>ค่าอำนวยการ!$Q$53</f>
        <v>0.25800000000000001</v>
      </c>
      <c r="J39" s="170">
        <f>ค่าอำนวยการ!$Q$53</f>
        <v>0.25800000000000001</v>
      </c>
      <c r="K39" s="170">
        <f>ค่าอำนวยการ!$Q$53</f>
        <v>0.25800000000000001</v>
      </c>
      <c r="L39" s="170">
        <f>ค่าอำนวยการ!$Q$53</f>
        <v>0.25800000000000001</v>
      </c>
      <c r="M39" s="170">
        <f>ค่าอำนวยการ!$Q$53</f>
        <v>0.25800000000000001</v>
      </c>
      <c r="N39" s="170">
        <f>ค่าอำนวยการ!$Q$53</f>
        <v>0.25800000000000001</v>
      </c>
      <c r="O39" s="1774"/>
    </row>
    <row r="40" spans="1:15" s="167" customFormat="1" ht="20.100000000000001" customHeight="1">
      <c r="A40" s="172">
        <v>1.2</v>
      </c>
      <c r="B40" s="173" t="s">
        <v>590</v>
      </c>
      <c r="C40" s="194" t="s">
        <v>14</v>
      </c>
      <c r="D40" s="194" t="s">
        <v>14</v>
      </c>
      <c r="E40" s="194"/>
      <c r="F40" s="194" t="s">
        <v>14</v>
      </c>
      <c r="G40" s="194" t="s">
        <v>14</v>
      </c>
      <c r="H40" s="194" t="s">
        <v>14</v>
      </c>
      <c r="I40" s="194" t="s">
        <v>14</v>
      </c>
      <c r="J40" s="194" t="s">
        <v>14</v>
      </c>
      <c r="K40" s="194" t="s">
        <v>14</v>
      </c>
      <c r="L40" s="194" t="s">
        <v>14</v>
      </c>
      <c r="M40" s="194" t="s">
        <v>14</v>
      </c>
      <c r="N40" s="194" t="s">
        <v>14</v>
      </c>
      <c r="O40" s="1774"/>
    </row>
    <row r="41" spans="1:15" ht="20.100000000000001" customHeight="1">
      <c r="A41" s="168" t="s">
        <v>53</v>
      </c>
      <c r="B41" s="169" t="s">
        <v>591</v>
      </c>
      <c r="C41" s="193">
        <f>ค่าอำนวยการ!$M$157</f>
        <v>4.1799999999999997E-2</v>
      </c>
      <c r="D41" s="193">
        <f>ค่าอำนวยการ!$M$157</f>
        <v>4.1799999999999997E-2</v>
      </c>
      <c r="E41" s="193">
        <f>ค่าอำนวยการ!M158</f>
        <v>4.0300000000000002E-2</v>
      </c>
      <c r="F41" s="193">
        <f>ค่าอำนวยการ!M158</f>
        <v>4.0300000000000002E-2</v>
      </c>
      <c r="G41" s="193">
        <f>ค่าอำนวยการ!M159</f>
        <v>3.0499999999999999E-2</v>
      </c>
      <c r="H41" s="193">
        <f>ค่าอำนวยการ!M159</f>
        <v>3.0499999999999999E-2</v>
      </c>
      <c r="I41" s="193">
        <f>ค่าอำนวยการ!M159</f>
        <v>3.0499999999999999E-2</v>
      </c>
      <c r="J41" s="193">
        <f>ค่าอำนวยการ!M159</f>
        <v>3.0499999999999999E-2</v>
      </c>
      <c r="K41" s="193">
        <f>ค่าอำนวยการ!M160</f>
        <v>2.3599999999999999E-2</v>
      </c>
      <c r="L41" s="193">
        <f>ค่าอำนวยการ!M160</f>
        <v>2.3599999999999999E-2</v>
      </c>
      <c r="M41" s="193">
        <f>ค่าอำนวยการ!M160</f>
        <v>2.3599999999999999E-2</v>
      </c>
      <c r="N41" s="193">
        <f>ค่าอำนวยการ!M160</f>
        <v>2.3599999999999999E-2</v>
      </c>
      <c r="O41" s="1774"/>
    </row>
    <row r="42" spans="1:15" ht="20.100000000000001" customHeight="1">
      <c r="A42" s="168" t="s">
        <v>592</v>
      </c>
      <c r="B42" s="169" t="s">
        <v>593</v>
      </c>
      <c r="C42" s="193">
        <f>ค่าอำนวยการ!G237</f>
        <v>0.85730000000000006</v>
      </c>
      <c r="D42" s="193">
        <f>ค่าอำนวยการ!G237</f>
        <v>0.85730000000000006</v>
      </c>
      <c r="E42" s="193">
        <f>ค่าอำนวยการ!G238</f>
        <v>0.62420000000000009</v>
      </c>
      <c r="F42" s="193">
        <f>ค่าอำนวยการ!G238</f>
        <v>0.62420000000000009</v>
      </c>
      <c r="G42" s="193">
        <f>ค่าอำนวยการ!G238</f>
        <v>0.62420000000000009</v>
      </c>
      <c r="H42" s="193">
        <f>ค่าอำนวยการ!G238</f>
        <v>0.62420000000000009</v>
      </c>
      <c r="I42" s="193">
        <f>ค่าอำนวยการ!G239</f>
        <v>0.35899999999999999</v>
      </c>
      <c r="J42" s="193">
        <f>ค่าอำนวยการ!G239</f>
        <v>0.35899999999999999</v>
      </c>
      <c r="K42" s="193">
        <f>ค่าอำนวยการ!G239</f>
        <v>0.35899999999999999</v>
      </c>
      <c r="L42" s="193">
        <f>ค่าอำนวยการ!G239</f>
        <v>0.35899999999999999</v>
      </c>
      <c r="M42" s="193">
        <f>ค่าอำนวยการ!G239</f>
        <v>0.35899999999999999</v>
      </c>
      <c r="N42" s="193">
        <f>ค่าอำนวยการ!G239</f>
        <v>0.35899999999999999</v>
      </c>
      <c r="O42" s="1774"/>
    </row>
    <row r="43" spans="1:15" ht="20.100000000000001" customHeight="1">
      <c r="A43" s="168" t="s">
        <v>594</v>
      </c>
      <c r="B43" s="169" t="s">
        <v>595</v>
      </c>
      <c r="C43" s="170">
        <f>ค่าอำนวยการ!$G$242</f>
        <v>0.01</v>
      </c>
      <c r="D43" s="170">
        <f>ค่าอำนวยการ!$G$242</f>
        <v>0.01</v>
      </c>
      <c r="E43" s="170">
        <f>ค่าอำนวยการ!$G$242</f>
        <v>0.01</v>
      </c>
      <c r="F43" s="170">
        <f>ค่าอำนวยการ!$G$242</f>
        <v>0.01</v>
      </c>
      <c r="G43" s="170">
        <f>ค่าอำนวยการ!$G$242</f>
        <v>0.01</v>
      </c>
      <c r="H43" s="170">
        <f>ค่าอำนวยการ!$G$242</f>
        <v>0.01</v>
      </c>
      <c r="I43" s="170">
        <f>ค่าอำนวยการ!$G$242</f>
        <v>0.01</v>
      </c>
      <c r="J43" s="170">
        <f>ค่าอำนวยการ!$G$242</f>
        <v>0.01</v>
      </c>
      <c r="K43" s="170">
        <f>ค่าอำนวยการ!$G$242</f>
        <v>0.01</v>
      </c>
      <c r="L43" s="170">
        <f>ค่าอำนวยการ!$G$242</f>
        <v>0.01</v>
      </c>
      <c r="M43" s="170">
        <f>ค่าอำนวยการ!$G$242</f>
        <v>0.01</v>
      </c>
      <c r="N43" s="170">
        <f>ค่าอำนวยการ!$G$242</f>
        <v>0.01</v>
      </c>
      <c r="O43" s="1774"/>
    </row>
    <row r="44" spans="1:15" ht="20.100000000000001" customHeight="1">
      <c r="A44" s="168" t="s">
        <v>596</v>
      </c>
      <c r="B44" s="169" t="s">
        <v>597</v>
      </c>
      <c r="C44" s="193">
        <f>ค่าอำนวยการ!G317</f>
        <v>9.3899999999999997E-2</v>
      </c>
      <c r="D44" s="193">
        <f>ค่าอำนวยการ!G317</f>
        <v>9.3899999999999997E-2</v>
      </c>
      <c r="E44" s="193">
        <f>ค่าอำนวยการ!G317</f>
        <v>9.3899999999999997E-2</v>
      </c>
      <c r="F44" s="193">
        <f>ค่าอำนวยการ!G317</f>
        <v>9.3899999999999997E-2</v>
      </c>
      <c r="G44" s="193">
        <f>ค่าอำนวยการ!G318</f>
        <v>7.5200000000000003E-2</v>
      </c>
      <c r="H44" s="193">
        <f>ค่าอำนวยการ!G318</f>
        <v>7.5200000000000003E-2</v>
      </c>
      <c r="I44" s="193">
        <f>ค่าอำนวยการ!G318</f>
        <v>7.5200000000000003E-2</v>
      </c>
      <c r="J44" s="193">
        <f>ค่าอำนวยการ!G319</f>
        <v>7.2599999999999998E-2</v>
      </c>
      <c r="K44" s="193">
        <f>ค่าอำนวยการ!G319</f>
        <v>7.2599999999999998E-2</v>
      </c>
      <c r="L44" s="193">
        <f>ค่าอำนวยการ!G319</f>
        <v>7.2599999999999998E-2</v>
      </c>
      <c r="M44" s="193">
        <f>ค่าอำนวยการ!G319</f>
        <v>7.2599999999999998E-2</v>
      </c>
      <c r="N44" s="193">
        <f>ค่าอำนวยการ!G320</f>
        <v>5.8299999999999998E-2</v>
      </c>
      <c r="O44" s="1774"/>
    </row>
    <row r="45" spans="1:15" ht="20.100000000000001" customHeight="1">
      <c r="A45" s="168" t="s">
        <v>598</v>
      </c>
      <c r="B45" s="169" t="s">
        <v>599</v>
      </c>
      <c r="C45" s="193">
        <f>ค่าอำนวยการ!Q570</f>
        <v>0.38009999999999999</v>
      </c>
      <c r="D45" s="193">
        <f>ค่าอำนวยการ!Q571</f>
        <v>0.38009999999999999</v>
      </c>
      <c r="E45" s="193">
        <f>ค่าอำนวยการ!Q572</f>
        <v>0.38009999999999999</v>
      </c>
      <c r="F45" s="193">
        <f>ค่าอำนวยการ!Q573</f>
        <v>0.38009999999999999</v>
      </c>
      <c r="G45" s="193">
        <f>ค่าอำนวยการ!Q574</f>
        <v>0.28210000000000002</v>
      </c>
      <c r="H45" s="193">
        <f>ค่าอำนวยการ!Q575</f>
        <v>0.26450000000000001</v>
      </c>
      <c r="I45" s="193">
        <f>ค่าอำนวยการ!Q576</f>
        <v>0.23670000000000002</v>
      </c>
      <c r="J45" s="193">
        <f>ค่าอำนวยการ!Q577</f>
        <v>0.22560000000000002</v>
      </c>
      <c r="K45" s="193">
        <f>ค่าอำนวยการ!Q578</f>
        <v>0.18759999999999999</v>
      </c>
      <c r="L45" s="193">
        <f>ค่าอำนวยการ!Q579</f>
        <v>0.1714</v>
      </c>
      <c r="M45" s="193">
        <f>ค่าอำนวยการ!Q580</f>
        <v>0.1714</v>
      </c>
      <c r="N45" s="193">
        <f>ค่าอำนวยการ!Q581</f>
        <v>0.14649999999999999</v>
      </c>
      <c r="O45" s="1774"/>
    </row>
    <row r="46" spans="1:15" ht="20.100000000000001" customHeight="1">
      <c r="A46" s="175" t="s">
        <v>600</v>
      </c>
      <c r="B46" s="176" t="s">
        <v>601</v>
      </c>
      <c r="C46" s="195">
        <f>ค่าอำนวยการ!Q951</f>
        <v>1.1579999999999999</v>
      </c>
      <c r="D46" s="195">
        <f>ค่าอำนวยการ!Q952</f>
        <v>1.1579999999999999</v>
      </c>
      <c r="E46" s="195">
        <f>ค่าอำนวยการ!Q953</f>
        <v>1.1579999999999999</v>
      </c>
      <c r="F46" s="195">
        <f>ค่าอำนวยการ!Q954</f>
        <v>1.1579999999999999</v>
      </c>
      <c r="G46" s="195">
        <f>ค่าอำนวยการ!Q955</f>
        <v>1.1597999999999999</v>
      </c>
      <c r="H46" s="195">
        <f>ค่าอำนวยการ!Q956</f>
        <v>1.1460000000000001</v>
      </c>
      <c r="I46" s="195">
        <f>ค่าอำนวยการ!Q957</f>
        <v>1.1460000000000001</v>
      </c>
      <c r="J46" s="195">
        <f>ค่าอำนวยการ!Q958</f>
        <v>1.1460000000000001</v>
      </c>
      <c r="K46" s="195">
        <f>ค่าอำนวยการ!Q959</f>
        <v>1.1496</v>
      </c>
      <c r="L46" s="195">
        <f>ค่าอำนวยการ!Q960</f>
        <v>1.099</v>
      </c>
      <c r="M46" s="195">
        <f>ค่าอำนวยการ!Q961</f>
        <v>1.099</v>
      </c>
      <c r="N46" s="195">
        <f>ค่าอำนวยการ!Q962</f>
        <v>1.0347999999999999</v>
      </c>
      <c r="O46" s="1774"/>
    </row>
    <row r="47" spans="1:15" ht="20.100000000000001" customHeight="1">
      <c r="A47" s="168" t="s">
        <v>602</v>
      </c>
      <c r="B47" s="169" t="s">
        <v>603</v>
      </c>
      <c r="C47" s="193">
        <f>ค่าอำนวยการ!Q995</f>
        <v>3.6000000000000004E-2</v>
      </c>
      <c r="D47" s="193">
        <f>ค่าอำนวยการ!Q996</f>
        <v>3.6000000000000004E-2</v>
      </c>
      <c r="E47" s="193">
        <f>ค่าอำนวยการ!Q997</f>
        <v>3.6000000000000004E-2</v>
      </c>
      <c r="F47" s="193">
        <f>ค่าอำนวยการ!Q998</f>
        <v>3.6000000000000004E-2</v>
      </c>
      <c r="G47" s="193">
        <f>ค่าอำนวยการ!Q1002</f>
        <v>3.6000000000000004E-2</v>
      </c>
      <c r="H47" s="193">
        <f>ค่าอำนวยการ!Q1003</f>
        <v>3.6000000000000004E-2</v>
      </c>
      <c r="I47" s="193">
        <f>ค่าอำนวยการ!Q1004</f>
        <v>3.6000000000000004E-2</v>
      </c>
      <c r="J47" s="193">
        <f>ค่าอำนวยการ!Q1005</f>
        <v>3.6000000000000004E-2</v>
      </c>
      <c r="K47" s="193">
        <f>ค่าอำนวยการ!Q1006</f>
        <v>3.6000000000000004E-2</v>
      </c>
      <c r="L47" s="193">
        <f>ค่าอำนวยการ!Q1007</f>
        <v>3.6000000000000004E-2</v>
      </c>
      <c r="M47" s="193">
        <f>ค่าอำนวยการ!Q1008</f>
        <v>3.6000000000000004E-2</v>
      </c>
      <c r="N47" s="193">
        <f>ค่าอำนวยการ!Q1009</f>
        <v>3.6000000000000004E-2</v>
      </c>
      <c r="O47" s="1774"/>
    </row>
    <row r="48" spans="1:15" ht="20.100000000000001" customHeight="1">
      <c r="A48" s="168" t="s">
        <v>604</v>
      </c>
      <c r="B48" s="169" t="s">
        <v>605</v>
      </c>
      <c r="C48" s="193">
        <f>ค่าอำนวยการ!M1084</f>
        <v>3.5299999999999998E-2</v>
      </c>
      <c r="D48" s="193">
        <f>ค่าอำนวยการ!M1085</f>
        <v>3.5299999999999998E-2</v>
      </c>
      <c r="E48" s="193">
        <f>ค่าอำนวยการ!M1086</f>
        <v>3.5299999999999998E-2</v>
      </c>
      <c r="F48" s="193">
        <f>ค่าอำนวยการ!M1087</f>
        <v>3.5299999999999998E-2</v>
      </c>
      <c r="G48" s="193">
        <f>ค่าอำนวยการ!M1088</f>
        <v>2.9000000000000001E-2</v>
      </c>
      <c r="H48" s="193">
        <f>ค่าอำนวยการ!M1089</f>
        <v>2.9000000000000001E-2</v>
      </c>
      <c r="I48" s="193">
        <f>ค่าอำนวยการ!M1090</f>
        <v>2.9000000000000001E-2</v>
      </c>
      <c r="J48" s="193">
        <f>ค่าอำนวยการ!M1092</f>
        <v>1.8700000000000001E-2</v>
      </c>
      <c r="K48" s="193">
        <f>ค่าอำนวยการ!M1092</f>
        <v>1.8700000000000001E-2</v>
      </c>
      <c r="L48" s="193">
        <f>ค่าอำนวยการ!M1093</f>
        <v>1.8700000000000001E-2</v>
      </c>
      <c r="M48" s="193">
        <f>ค่าอำนวยการ!M1094</f>
        <v>1.8700000000000001E-2</v>
      </c>
      <c r="N48" s="193">
        <f>ค่าอำนวยการ!M1095</f>
        <v>1.4999999999999999E-2</v>
      </c>
      <c r="O48" s="1774"/>
    </row>
    <row r="49" spans="1:15" s="167" customFormat="1" ht="20.100000000000001" customHeight="1">
      <c r="A49" s="172">
        <v>1.3</v>
      </c>
      <c r="B49" s="173" t="s">
        <v>606</v>
      </c>
      <c r="C49" s="196" t="s">
        <v>14</v>
      </c>
      <c r="D49" s="196" t="s">
        <v>14</v>
      </c>
      <c r="E49" s="196"/>
      <c r="F49" s="196" t="s">
        <v>14</v>
      </c>
      <c r="G49" s="196" t="s">
        <v>14</v>
      </c>
      <c r="H49" s="196" t="s">
        <v>14</v>
      </c>
      <c r="I49" s="196" t="s">
        <v>14</v>
      </c>
      <c r="J49" s="196" t="s">
        <v>14</v>
      </c>
      <c r="K49" s="196" t="s">
        <v>14</v>
      </c>
      <c r="L49" s="196" t="s">
        <v>14</v>
      </c>
      <c r="M49" s="196" t="s">
        <v>14</v>
      </c>
      <c r="N49" s="196" t="s">
        <v>14</v>
      </c>
      <c r="O49" s="1774"/>
    </row>
    <row r="50" spans="1:15" ht="20.100000000000001" customHeight="1">
      <c r="A50" s="168" t="s">
        <v>510</v>
      </c>
      <c r="B50" s="169" t="s">
        <v>607</v>
      </c>
      <c r="C50" s="193">
        <f>ค่าอำนวยการ!M1219</f>
        <v>3.0470999999999999</v>
      </c>
      <c r="D50" s="193">
        <f>ค่าอำนวยการ!M1220</f>
        <v>3.0470999999999999</v>
      </c>
      <c r="E50" s="193">
        <f>ค่าอำนวยการ!M1221</f>
        <v>3.0470999999999999</v>
      </c>
      <c r="F50" s="193">
        <f>ค่าอำนวยการ!M1222</f>
        <v>3.0470999999999999</v>
      </c>
      <c r="G50" s="193">
        <f>ค่าอำนวยการ!M1223</f>
        <v>3.149</v>
      </c>
      <c r="H50" s="193">
        <f>ค่าอำนวยการ!M1224</f>
        <v>3.149</v>
      </c>
      <c r="I50" s="193">
        <f>ค่าอำนวยการ!M1225</f>
        <v>3.149</v>
      </c>
      <c r="J50" s="193">
        <f>ค่าอำนวยการ!M1226</f>
        <v>3.149</v>
      </c>
      <c r="K50" s="193">
        <f>ค่าอำนวยการ!M1227</f>
        <v>3.0924999999999998</v>
      </c>
      <c r="L50" s="193">
        <f>ค่าอำนวยการ!M1228</f>
        <v>3.0924999999999998</v>
      </c>
      <c r="M50" s="193">
        <f>ค่าอำนวยการ!M1229</f>
        <v>3.0924999999999998</v>
      </c>
      <c r="N50" s="193">
        <f>ค่าอำนวยการ!M1230</f>
        <v>2.5424000000000002</v>
      </c>
      <c r="O50" s="1774"/>
    </row>
    <row r="51" spans="1:15" s="167" customFormat="1" ht="20.100000000000001" customHeight="1">
      <c r="A51" s="180">
        <v>1.4</v>
      </c>
      <c r="B51" s="181" t="s">
        <v>608</v>
      </c>
      <c r="C51" s="197"/>
      <c r="D51" s="197"/>
      <c r="E51" s="197"/>
      <c r="F51" s="197"/>
      <c r="G51" s="197"/>
      <c r="H51" s="197"/>
      <c r="I51" s="197"/>
      <c r="J51" s="197"/>
      <c r="K51" s="197"/>
      <c r="L51" s="197"/>
      <c r="M51" s="197"/>
      <c r="N51" s="197"/>
      <c r="O51" s="1774"/>
    </row>
    <row r="52" spans="1:15" ht="20.100000000000001" customHeight="1">
      <c r="A52" s="175" t="s">
        <v>609</v>
      </c>
      <c r="B52" s="176" t="s">
        <v>610</v>
      </c>
      <c r="C52" s="198">
        <f>ค่าอำนวยการ!$E$1237</f>
        <v>0.3</v>
      </c>
      <c r="D52" s="198">
        <f>ค่าอำนวยการ!$E$1237</f>
        <v>0.3</v>
      </c>
      <c r="E52" s="198">
        <f>ค่าอำนวยการ!$E$1237</f>
        <v>0.3</v>
      </c>
      <c r="F52" s="198">
        <f>ค่าอำนวยการ!$E$1237</f>
        <v>0.3</v>
      </c>
      <c r="G52" s="198">
        <f>ค่าอำนวยการ!$E$1237</f>
        <v>0.3</v>
      </c>
      <c r="H52" s="198">
        <f>ค่าอำนวยการ!$E$1237</f>
        <v>0.3</v>
      </c>
      <c r="I52" s="198">
        <f>ค่าอำนวยการ!$E$1237</f>
        <v>0.3</v>
      </c>
      <c r="J52" s="198">
        <f>ค่าอำนวยการ!$E$1237</f>
        <v>0.3</v>
      </c>
      <c r="K52" s="198">
        <f>ค่าอำนวยการ!$E$1237</f>
        <v>0.3</v>
      </c>
      <c r="L52" s="198">
        <f>ค่าอำนวยการ!$E$1237</f>
        <v>0.3</v>
      </c>
      <c r="M52" s="198">
        <f>ค่าอำนวยการ!$E$1237</f>
        <v>0.3</v>
      </c>
      <c r="N52" s="198">
        <f>ค่าอำนวยการ!$E$1237</f>
        <v>0.3</v>
      </c>
      <c r="O52" s="1774"/>
    </row>
    <row r="53" spans="1:15" ht="20.100000000000001" customHeight="1">
      <c r="A53" s="184"/>
      <c r="B53" s="185"/>
      <c r="C53" s="186"/>
      <c r="D53" s="186"/>
      <c r="E53" s="186"/>
      <c r="F53" s="186"/>
      <c r="G53" s="186"/>
      <c r="H53" s="186"/>
      <c r="I53" s="186"/>
      <c r="J53" s="186"/>
      <c r="K53" s="186"/>
      <c r="L53" s="186"/>
      <c r="M53" s="186"/>
      <c r="N53" s="186"/>
      <c r="O53" s="1774"/>
    </row>
    <row r="54" spans="1:15" ht="20.100000000000001" customHeight="1">
      <c r="A54" s="184"/>
      <c r="B54" s="185"/>
      <c r="C54" s="186"/>
      <c r="D54" s="186"/>
      <c r="E54" s="186"/>
      <c r="F54" s="186"/>
      <c r="G54" s="186"/>
      <c r="H54" s="186"/>
      <c r="I54" s="186"/>
      <c r="J54" s="186"/>
      <c r="K54" s="186"/>
      <c r="L54" s="186"/>
      <c r="M54" s="186"/>
      <c r="N54" s="186"/>
      <c r="O54" s="1774"/>
    </row>
    <row r="55" spans="1:15" ht="20.100000000000001" customHeight="1">
      <c r="A55" s="184"/>
      <c r="B55" s="185"/>
      <c r="C55" s="186"/>
      <c r="D55" s="186"/>
      <c r="E55" s="186"/>
      <c r="F55" s="186"/>
      <c r="G55" s="186"/>
      <c r="H55" s="186"/>
      <c r="I55" s="186"/>
      <c r="J55" s="186"/>
      <c r="K55" s="186"/>
      <c r="L55" s="186"/>
      <c r="M55" s="186"/>
      <c r="N55" s="186"/>
      <c r="O55" s="1774"/>
    </row>
    <row r="56" spans="1:15" s="167" customFormat="1" ht="20.100000000000001" customHeight="1">
      <c r="A56" s="188"/>
      <c r="B56" s="188" t="s">
        <v>611</v>
      </c>
      <c r="C56" s="189">
        <f>SUM(C35:C52)</f>
        <v>6.7757999999999994</v>
      </c>
      <c r="D56" s="189">
        <f t="shared" ref="D56:N56" si="1">SUM(D35:D52)</f>
        <v>6.7757999999999994</v>
      </c>
      <c r="E56" s="189">
        <f t="shared" si="1"/>
        <v>6.5411999999999999</v>
      </c>
      <c r="F56" s="189">
        <f t="shared" si="1"/>
        <v>6.5411999999999999</v>
      </c>
      <c r="G56" s="189">
        <f t="shared" si="1"/>
        <v>6.5330000000000004</v>
      </c>
      <c r="H56" s="189">
        <f t="shared" si="1"/>
        <v>6.5224000000000002</v>
      </c>
      <c r="I56" s="189">
        <f t="shared" si="1"/>
        <v>6.2710999999999997</v>
      </c>
      <c r="J56" s="189">
        <f t="shared" si="1"/>
        <v>6.2679</v>
      </c>
      <c r="K56" s="189">
        <f t="shared" si="1"/>
        <v>6.1908999999999992</v>
      </c>
      <c r="L56" s="189">
        <f t="shared" si="1"/>
        <v>6.1657999999999999</v>
      </c>
      <c r="M56" s="189">
        <f t="shared" si="1"/>
        <v>6.1657999999999999</v>
      </c>
      <c r="N56" s="189">
        <f t="shared" si="1"/>
        <v>5.5503000000000009</v>
      </c>
      <c r="O56" s="1774"/>
    </row>
    <row r="57" spans="1:15" ht="12.75" customHeight="1">
      <c r="A57" s="33"/>
      <c r="B57" s="190"/>
      <c r="C57" s="191"/>
      <c r="D57" s="191"/>
      <c r="E57" s="191"/>
      <c r="F57" s="191"/>
      <c r="G57" s="191"/>
      <c r="H57" s="191"/>
      <c r="I57" s="191"/>
      <c r="J57" s="191"/>
      <c r="K57" s="191"/>
      <c r="L57" s="191"/>
      <c r="M57" s="191"/>
      <c r="N57" s="191"/>
      <c r="O57" s="1774"/>
    </row>
    <row r="58" spans="1:15" ht="23.45" customHeight="1">
      <c r="B58" s="1780" t="s">
        <v>617</v>
      </c>
      <c r="C58" s="1780"/>
      <c r="D58" s="1780"/>
      <c r="E58" s="1780"/>
      <c r="F58" s="1780"/>
      <c r="G58" s="1780"/>
      <c r="H58" s="1780"/>
      <c r="I58" s="1780"/>
      <c r="J58" s="1780"/>
      <c r="K58" s="1780"/>
      <c r="L58" s="1780"/>
      <c r="M58" s="1780"/>
      <c r="N58" s="1780"/>
      <c r="O58" s="1774"/>
    </row>
  </sheetData>
  <mergeCells count="12">
    <mergeCell ref="A1:N1"/>
    <mergeCell ref="O1:O29"/>
    <mergeCell ref="A4:A5"/>
    <mergeCell ref="B4:B5"/>
    <mergeCell ref="C4:N4"/>
    <mergeCell ref="B29:N29"/>
    <mergeCell ref="A30:N30"/>
    <mergeCell ref="O30:O58"/>
    <mergeCell ref="A33:A34"/>
    <mergeCell ref="B33:B34"/>
    <mergeCell ref="C33:N33"/>
    <mergeCell ref="B58:N58"/>
  </mergeCells>
  <printOptions horizontalCentered="1"/>
  <pageMargins left="0.27559055118110237" right="0.15748031496062992" top="0.39370078740157483" bottom="0.19685039370078741" header="0" footer="0"/>
  <pageSetup paperSize="9" orientation="landscape" horizontalDpi="360" verticalDpi="36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indexed="60"/>
  </sheetPr>
  <dimension ref="A1:J97"/>
  <sheetViews>
    <sheetView showGridLines="0" zoomScale="150" zoomScaleNormal="150" zoomScaleSheetLayoutView="100" workbookViewId="0">
      <selection sqref="A1:J1"/>
    </sheetView>
  </sheetViews>
  <sheetFormatPr defaultColWidth="9" defaultRowHeight="21.75"/>
  <cols>
    <col min="1" max="1" width="4" style="4" customWidth="1"/>
    <col min="2" max="2" width="5.75" style="4" customWidth="1"/>
    <col min="3" max="3" width="8.875" style="4" customWidth="1"/>
    <col min="4" max="4" width="8.375" style="4" customWidth="1"/>
    <col min="5" max="5" width="10.625" style="4" customWidth="1"/>
    <col min="6" max="6" width="10.75" style="4" customWidth="1"/>
    <col min="7" max="7" width="13.875" style="4" customWidth="1"/>
    <col min="8" max="9" width="9" style="4"/>
    <col min="10" max="10" width="10.375" style="4" customWidth="1"/>
    <col min="11" max="11" width="1.375" style="4" customWidth="1"/>
    <col min="12" max="16384" width="9" style="4"/>
  </cols>
  <sheetData>
    <row r="1" spans="1:10" ht="21.75" customHeight="1">
      <c r="A1" s="1803" t="s">
        <v>618</v>
      </c>
      <c r="B1" s="1804"/>
      <c r="C1" s="1804"/>
      <c r="D1" s="1804"/>
      <c r="E1" s="1804"/>
      <c r="F1" s="1804"/>
      <c r="G1" s="1804"/>
      <c r="H1" s="1804"/>
      <c r="I1" s="1804"/>
      <c r="J1" s="1804"/>
    </row>
    <row r="2" spans="1:10" ht="21.75" customHeight="1">
      <c r="A2" s="199"/>
      <c r="B2" s="199"/>
      <c r="C2" s="199"/>
      <c r="D2" s="199"/>
      <c r="E2" s="199"/>
      <c r="F2" s="199"/>
      <c r="G2" s="199"/>
      <c r="H2" s="199"/>
      <c r="I2" s="199"/>
      <c r="J2" s="199"/>
    </row>
    <row r="3" spans="1:10" ht="37.5">
      <c r="A3" s="1794" t="s">
        <v>619</v>
      </c>
      <c r="B3" s="1794"/>
      <c r="C3" s="1794"/>
      <c r="D3" s="1794"/>
      <c r="E3" s="1794"/>
      <c r="F3" s="1794"/>
      <c r="G3" s="1794"/>
      <c r="H3" s="1794"/>
      <c r="I3" s="1794"/>
      <c r="J3" s="1794"/>
    </row>
    <row r="4" spans="1:10" ht="21.75" customHeight="1">
      <c r="A4" s="200"/>
      <c r="B4" s="200"/>
      <c r="C4" s="200"/>
      <c r="D4" s="200"/>
      <c r="E4" s="200"/>
      <c r="F4" s="200"/>
      <c r="G4" s="200"/>
      <c r="H4" s="200"/>
      <c r="I4" s="200"/>
      <c r="J4" s="200"/>
    </row>
    <row r="5" spans="1:10" ht="21.95" customHeight="1">
      <c r="A5" s="201"/>
      <c r="B5" s="202" t="s">
        <v>0</v>
      </c>
      <c r="C5" s="202"/>
      <c r="D5" s="203" t="e">
        <f>#REF!</f>
        <v>#REF!</v>
      </c>
      <c r="E5" s="202" t="s">
        <v>620</v>
      </c>
      <c r="F5" s="202"/>
      <c r="G5" s="202" t="s">
        <v>621</v>
      </c>
      <c r="H5" s="201" t="e">
        <f>#REF!</f>
        <v>#REF!</v>
      </c>
      <c r="I5" s="202" t="s">
        <v>622</v>
      </c>
      <c r="J5" s="202"/>
    </row>
    <row r="6" spans="1:10" ht="21.95" customHeight="1">
      <c r="A6" s="201"/>
      <c r="B6" s="202" t="s">
        <v>623</v>
      </c>
      <c r="C6" s="202"/>
      <c r="D6" s="201">
        <v>3</v>
      </c>
      <c r="E6" s="202" t="s">
        <v>624</v>
      </c>
      <c r="F6" s="202"/>
      <c r="G6" s="202" t="s">
        <v>625</v>
      </c>
      <c r="H6" s="201" t="e">
        <f>#REF!</f>
        <v>#REF!</v>
      </c>
      <c r="I6" s="202" t="s">
        <v>622</v>
      </c>
      <c r="J6" s="202"/>
    </row>
    <row r="7" spans="1:10" s="208" customFormat="1" ht="27.75" customHeight="1">
      <c r="A7" s="204"/>
      <c r="B7" s="205" t="s">
        <v>138</v>
      </c>
      <c r="C7" s="206" t="s">
        <v>626</v>
      </c>
      <c r="D7" s="204"/>
      <c r="E7" s="204"/>
      <c r="F7" s="204"/>
      <c r="G7" s="204"/>
      <c r="H7" s="204"/>
      <c r="I7" s="204"/>
      <c r="J7" s="207"/>
    </row>
    <row r="8" spans="1:10" ht="21.95" customHeight="1">
      <c r="A8" s="201"/>
      <c r="B8" s="209"/>
      <c r="C8" s="209"/>
      <c r="D8" s="201"/>
      <c r="E8" s="201"/>
      <c r="F8" s="201"/>
      <c r="G8" s="201"/>
      <c r="H8" s="201"/>
      <c r="I8" s="201"/>
      <c r="J8" s="201"/>
    </row>
    <row r="9" spans="1:10" ht="21.95" customHeight="1">
      <c r="A9" s="1805" t="s">
        <v>1</v>
      </c>
      <c r="B9" s="1806"/>
      <c r="C9" s="210" t="s">
        <v>3</v>
      </c>
      <c r="D9" s="210" t="s">
        <v>627</v>
      </c>
      <c r="E9" s="210" t="s">
        <v>628</v>
      </c>
      <c r="F9" s="210" t="s">
        <v>629</v>
      </c>
      <c r="G9" s="210" t="s">
        <v>630</v>
      </c>
      <c r="H9" s="1807" t="s">
        <v>631</v>
      </c>
      <c r="I9" s="1808"/>
      <c r="J9" s="1809"/>
    </row>
    <row r="10" spans="1:10" ht="21.95" customHeight="1">
      <c r="A10" s="211"/>
      <c r="B10" s="212"/>
      <c r="C10" s="213"/>
      <c r="D10" s="213" t="s">
        <v>632</v>
      </c>
      <c r="E10" s="213" t="s">
        <v>633</v>
      </c>
      <c r="F10" s="213" t="s">
        <v>0</v>
      </c>
      <c r="G10" s="213" t="s">
        <v>634</v>
      </c>
      <c r="H10" s="1810"/>
      <c r="I10" s="1811"/>
      <c r="J10" s="1812"/>
    </row>
    <row r="11" spans="1:10" ht="21.95" customHeight="1">
      <c r="A11" s="1816" t="s">
        <v>2</v>
      </c>
      <c r="B11" s="1817"/>
      <c r="C11" s="214" t="s">
        <v>4</v>
      </c>
      <c r="D11" s="214" t="s">
        <v>41</v>
      </c>
      <c r="E11" s="214" t="s">
        <v>41</v>
      </c>
      <c r="F11" s="214" t="s">
        <v>635</v>
      </c>
      <c r="G11" s="214" t="s">
        <v>41</v>
      </c>
      <c r="H11" s="1813"/>
      <c r="I11" s="1814"/>
      <c r="J11" s="1815"/>
    </row>
    <row r="12" spans="1:10" ht="21.95" customHeight="1">
      <c r="A12" s="215" t="s">
        <v>636</v>
      </c>
      <c r="B12" s="216" t="e">
        <f>#REF!</f>
        <v>#REF!</v>
      </c>
      <c r="C12" s="217">
        <v>6</v>
      </c>
      <c r="D12" s="218" t="e">
        <f t="shared" ref="D12:D35" si="0">$H$5</f>
        <v>#REF!</v>
      </c>
      <c r="E12" s="218" t="e">
        <f t="shared" ref="E12:E35" si="1">$H$6</f>
        <v>#REF!</v>
      </c>
      <c r="F12" s="217" t="e">
        <f t="shared" ref="F12:F35" si="2">$D$5</f>
        <v>#REF!</v>
      </c>
      <c r="G12" s="219" t="e">
        <f>-F12/12*(E12/100+(C12+$D$6-1)*D12/100-(D12+E12)/100*(C12+1)/2-($D$6-1))</f>
        <v>#REF!</v>
      </c>
      <c r="H12" s="220"/>
      <c r="I12" s="220"/>
      <c r="J12" s="221"/>
    </row>
    <row r="13" spans="1:10" ht="21.95" customHeight="1">
      <c r="A13" s="222"/>
      <c r="B13" s="223" t="e">
        <f>#REF!</f>
        <v>#REF!</v>
      </c>
      <c r="C13" s="224">
        <v>6</v>
      </c>
      <c r="D13" s="225" t="e">
        <f t="shared" si="0"/>
        <v>#REF!</v>
      </c>
      <c r="E13" s="225" t="e">
        <f t="shared" si="1"/>
        <v>#REF!</v>
      </c>
      <c r="F13" s="224" t="e">
        <f t="shared" si="2"/>
        <v>#REF!</v>
      </c>
      <c r="G13" s="226" t="e">
        <f>-F13/12*(E13/100+(C13+$D$6-1)*D13/100-(D13+E13)/100*(C13+1)/2-($D$6-1))</f>
        <v>#REF!</v>
      </c>
      <c r="H13" s="227" t="s">
        <v>637</v>
      </c>
      <c r="I13" s="220"/>
      <c r="J13" s="228"/>
    </row>
    <row r="14" spans="1:10" ht="21.95" customHeight="1">
      <c r="A14" s="222"/>
      <c r="B14" s="223" t="e">
        <f>#REF!</f>
        <v>#REF!</v>
      </c>
      <c r="C14" s="224">
        <v>9</v>
      </c>
      <c r="D14" s="225" t="e">
        <f t="shared" si="0"/>
        <v>#REF!</v>
      </c>
      <c r="E14" s="225" t="e">
        <f t="shared" si="1"/>
        <v>#REF!</v>
      </c>
      <c r="F14" s="224" t="e">
        <f t="shared" si="2"/>
        <v>#REF!</v>
      </c>
      <c r="G14" s="226" t="e">
        <f t="shared" ref="G14:G35" si="3">-F14/12*(E14/100+(C14+$D$6-1)*D14/100-(D14+E14)/100*(C14+1)/2-($D$6-1))</f>
        <v>#REF!</v>
      </c>
      <c r="H14" s="229" t="s">
        <v>638</v>
      </c>
      <c r="I14" s="230" t="s">
        <v>639</v>
      </c>
      <c r="J14" s="228"/>
    </row>
    <row r="15" spans="1:10" ht="21.95" customHeight="1">
      <c r="A15" s="222"/>
      <c r="B15" s="223" t="e">
        <f>#REF!</f>
        <v>#REF!</v>
      </c>
      <c r="C15" s="224">
        <v>12</v>
      </c>
      <c r="D15" s="225" t="e">
        <f t="shared" si="0"/>
        <v>#REF!</v>
      </c>
      <c r="E15" s="225" t="e">
        <f t="shared" si="1"/>
        <v>#REF!</v>
      </c>
      <c r="F15" s="224" t="e">
        <f t="shared" si="2"/>
        <v>#REF!</v>
      </c>
      <c r="G15" s="226" t="e">
        <f t="shared" si="3"/>
        <v>#REF!</v>
      </c>
      <c r="H15" s="229" t="s">
        <v>640</v>
      </c>
      <c r="I15" s="230" t="s">
        <v>641</v>
      </c>
      <c r="J15" s="228"/>
    </row>
    <row r="16" spans="1:10" ht="21.95" customHeight="1">
      <c r="A16" s="222"/>
      <c r="B16" s="223" t="e">
        <f>#REF!</f>
        <v>#REF!</v>
      </c>
      <c r="C16" s="224">
        <v>15</v>
      </c>
      <c r="D16" s="225" t="e">
        <f t="shared" si="0"/>
        <v>#REF!</v>
      </c>
      <c r="E16" s="225" t="e">
        <f t="shared" si="1"/>
        <v>#REF!</v>
      </c>
      <c r="F16" s="224" t="e">
        <f t="shared" si="2"/>
        <v>#REF!</v>
      </c>
      <c r="G16" s="226" t="e">
        <f t="shared" si="3"/>
        <v>#REF!</v>
      </c>
      <c r="H16" s="229" t="s">
        <v>642</v>
      </c>
      <c r="I16" s="230" t="s">
        <v>643</v>
      </c>
      <c r="J16" s="228"/>
    </row>
    <row r="17" spans="1:10" ht="21.95" customHeight="1">
      <c r="A17" s="222"/>
      <c r="B17" s="223" t="e">
        <f>#REF!</f>
        <v>#REF!</v>
      </c>
      <c r="C17" s="224">
        <v>15</v>
      </c>
      <c r="D17" s="225" t="e">
        <f t="shared" si="0"/>
        <v>#REF!</v>
      </c>
      <c r="E17" s="225" t="e">
        <f t="shared" si="1"/>
        <v>#REF!</v>
      </c>
      <c r="F17" s="224" t="e">
        <f t="shared" si="2"/>
        <v>#REF!</v>
      </c>
      <c r="G17" s="226" t="e">
        <f t="shared" si="3"/>
        <v>#REF!</v>
      </c>
      <c r="H17" s="229" t="s">
        <v>644</v>
      </c>
      <c r="I17" s="230" t="s">
        <v>645</v>
      </c>
      <c r="J17" s="228"/>
    </row>
    <row r="18" spans="1:10" ht="21.95" customHeight="1">
      <c r="A18" s="222"/>
      <c r="B18" s="223" t="e">
        <f>#REF!</f>
        <v>#REF!</v>
      </c>
      <c r="C18" s="224">
        <v>16</v>
      </c>
      <c r="D18" s="225" t="e">
        <f t="shared" si="0"/>
        <v>#REF!</v>
      </c>
      <c r="E18" s="225" t="e">
        <f t="shared" si="1"/>
        <v>#REF!</v>
      </c>
      <c r="F18" s="224" t="e">
        <f t="shared" si="2"/>
        <v>#REF!</v>
      </c>
      <c r="G18" s="226" t="e">
        <f t="shared" si="3"/>
        <v>#REF!</v>
      </c>
      <c r="H18" s="229" t="s">
        <v>646</v>
      </c>
      <c r="I18" s="230" t="s">
        <v>647</v>
      </c>
      <c r="J18" s="228"/>
    </row>
    <row r="19" spans="1:10" ht="21.95" customHeight="1">
      <c r="A19" s="222"/>
      <c r="B19" s="223" t="e">
        <f>#REF!</f>
        <v>#REF!</v>
      </c>
      <c r="C19" s="224">
        <v>16</v>
      </c>
      <c r="D19" s="225" t="e">
        <f t="shared" si="0"/>
        <v>#REF!</v>
      </c>
      <c r="E19" s="225" t="e">
        <f t="shared" si="1"/>
        <v>#REF!</v>
      </c>
      <c r="F19" s="224" t="e">
        <f t="shared" si="2"/>
        <v>#REF!</v>
      </c>
      <c r="G19" s="226" t="e">
        <f t="shared" si="3"/>
        <v>#REF!</v>
      </c>
      <c r="H19" s="229" t="s">
        <v>648</v>
      </c>
      <c r="I19" s="230" t="s">
        <v>649</v>
      </c>
      <c r="J19" s="228"/>
    </row>
    <row r="20" spans="1:10" ht="21.95" customHeight="1">
      <c r="A20" s="222"/>
      <c r="B20" s="223" t="e">
        <f>#REF!</f>
        <v>#REF!</v>
      </c>
      <c r="C20" s="224">
        <v>17</v>
      </c>
      <c r="D20" s="225" t="e">
        <f t="shared" si="0"/>
        <v>#REF!</v>
      </c>
      <c r="E20" s="225" t="e">
        <f t="shared" si="1"/>
        <v>#REF!</v>
      </c>
      <c r="F20" s="224" t="e">
        <f t="shared" si="2"/>
        <v>#REF!</v>
      </c>
      <c r="G20" s="226" t="e">
        <f t="shared" si="3"/>
        <v>#REF!</v>
      </c>
      <c r="H20" s="220"/>
      <c r="I20" s="220"/>
      <c r="J20" s="228"/>
    </row>
    <row r="21" spans="1:10" ht="21.95" customHeight="1">
      <c r="A21" s="222"/>
      <c r="B21" s="223" t="e">
        <f>#REF!</f>
        <v>#REF!</v>
      </c>
      <c r="C21" s="224">
        <v>17</v>
      </c>
      <c r="D21" s="225" t="e">
        <f t="shared" si="0"/>
        <v>#REF!</v>
      </c>
      <c r="E21" s="225" t="e">
        <f t="shared" si="1"/>
        <v>#REF!</v>
      </c>
      <c r="F21" s="224" t="e">
        <f t="shared" si="2"/>
        <v>#REF!</v>
      </c>
      <c r="G21" s="226" t="e">
        <f t="shared" si="3"/>
        <v>#REF!</v>
      </c>
      <c r="H21" s="220"/>
      <c r="I21" s="220"/>
      <c r="J21" s="228"/>
    </row>
    <row r="22" spans="1:10" ht="21.95" customHeight="1">
      <c r="A22" s="222"/>
      <c r="B22" s="223" t="e">
        <f>#REF!</f>
        <v>#REF!</v>
      </c>
      <c r="C22" s="224">
        <v>18</v>
      </c>
      <c r="D22" s="225" t="e">
        <f t="shared" si="0"/>
        <v>#REF!</v>
      </c>
      <c r="E22" s="225" t="e">
        <f t="shared" si="1"/>
        <v>#REF!</v>
      </c>
      <c r="F22" s="224" t="e">
        <f t="shared" si="2"/>
        <v>#REF!</v>
      </c>
      <c r="G22" s="226" t="e">
        <f t="shared" si="3"/>
        <v>#REF!</v>
      </c>
      <c r="H22" s="220"/>
      <c r="I22" s="220"/>
      <c r="J22" s="228"/>
    </row>
    <row r="23" spans="1:10" ht="21.95" customHeight="1">
      <c r="A23" s="222"/>
      <c r="B23" s="223" t="e">
        <f>#REF!</f>
        <v>#REF!</v>
      </c>
      <c r="C23" s="224">
        <v>18</v>
      </c>
      <c r="D23" s="225" t="e">
        <f t="shared" si="0"/>
        <v>#REF!</v>
      </c>
      <c r="E23" s="225" t="e">
        <f t="shared" si="1"/>
        <v>#REF!</v>
      </c>
      <c r="F23" s="224" t="e">
        <f t="shared" si="2"/>
        <v>#REF!</v>
      </c>
      <c r="G23" s="226" t="e">
        <f t="shared" si="3"/>
        <v>#REF!</v>
      </c>
      <c r="H23" s="220"/>
      <c r="I23" s="220"/>
      <c r="J23" s="228"/>
    </row>
    <row r="24" spans="1:10" ht="21.95" customHeight="1">
      <c r="A24" s="222"/>
      <c r="B24" s="223" t="e">
        <f>#REF!</f>
        <v>#REF!</v>
      </c>
      <c r="C24" s="224">
        <v>20</v>
      </c>
      <c r="D24" s="225" t="e">
        <f t="shared" si="0"/>
        <v>#REF!</v>
      </c>
      <c r="E24" s="225" t="e">
        <f t="shared" si="1"/>
        <v>#REF!</v>
      </c>
      <c r="F24" s="224" t="e">
        <f t="shared" si="2"/>
        <v>#REF!</v>
      </c>
      <c r="G24" s="226" t="e">
        <f t="shared" si="3"/>
        <v>#REF!</v>
      </c>
      <c r="H24" s="220"/>
      <c r="I24" s="220"/>
      <c r="J24" s="228"/>
    </row>
    <row r="25" spans="1:10" ht="21.95" customHeight="1">
      <c r="A25" s="222"/>
      <c r="B25" s="223" t="e">
        <f>#REF!</f>
        <v>#REF!</v>
      </c>
      <c r="C25" s="224">
        <v>20</v>
      </c>
      <c r="D25" s="225" t="e">
        <f t="shared" si="0"/>
        <v>#REF!</v>
      </c>
      <c r="E25" s="225" t="e">
        <f t="shared" si="1"/>
        <v>#REF!</v>
      </c>
      <c r="F25" s="224" t="e">
        <f t="shared" si="2"/>
        <v>#REF!</v>
      </c>
      <c r="G25" s="226" t="e">
        <f t="shared" si="3"/>
        <v>#REF!</v>
      </c>
      <c r="H25" s="220"/>
      <c r="I25" s="220"/>
      <c r="J25" s="228"/>
    </row>
    <row r="26" spans="1:10" ht="21.95" customHeight="1">
      <c r="A26" s="222"/>
      <c r="B26" s="223" t="e">
        <f>#REF!</f>
        <v>#REF!</v>
      </c>
      <c r="C26" s="224">
        <v>20</v>
      </c>
      <c r="D26" s="225" t="e">
        <f t="shared" si="0"/>
        <v>#REF!</v>
      </c>
      <c r="E26" s="225" t="e">
        <f t="shared" si="1"/>
        <v>#REF!</v>
      </c>
      <c r="F26" s="224" t="e">
        <f t="shared" si="2"/>
        <v>#REF!</v>
      </c>
      <c r="G26" s="226" t="e">
        <f t="shared" si="3"/>
        <v>#REF!</v>
      </c>
      <c r="H26" s="220"/>
      <c r="I26" s="220"/>
      <c r="J26" s="228"/>
    </row>
    <row r="27" spans="1:10" ht="21.95" customHeight="1">
      <c r="A27" s="222"/>
      <c r="B27" s="223" t="e">
        <f>#REF!</f>
        <v>#REF!</v>
      </c>
      <c r="C27" s="224">
        <v>20</v>
      </c>
      <c r="D27" s="225" t="e">
        <f t="shared" si="0"/>
        <v>#REF!</v>
      </c>
      <c r="E27" s="225" t="e">
        <f t="shared" si="1"/>
        <v>#REF!</v>
      </c>
      <c r="F27" s="224" t="e">
        <f t="shared" si="2"/>
        <v>#REF!</v>
      </c>
      <c r="G27" s="226" t="e">
        <f t="shared" si="3"/>
        <v>#REF!</v>
      </c>
      <c r="H27" s="220"/>
      <c r="I27" s="220"/>
      <c r="J27" s="228"/>
    </row>
    <row r="28" spans="1:10" ht="21.95" customHeight="1">
      <c r="A28" s="222"/>
      <c r="B28" s="223" t="e">
        <f>#REF!</f>
        <v>#REF!</v>
      </c>
      <c r="C28" s="224">
        <v>22</v>
      </c>
      <c r="D28" s="225" t="e">
        <f t="shared" si="0"/>
        <v>#REF!</v>
      </c>
      <c r="E28" s="225" t="e">
        <f t="shared" si="1"/>
        <v>#REF!</v>
      </c>
      <c r="F28" s="224" t="e">
        <f t="shared" si="2"/>
        <v>#REF!</v>
      </c>
      <c r="G28" s="226" t="e">
        <f t="shared" si="3"/>
        <v>#REF!</v>
      </c>
      <c r="H28" s="220"/>
      <c r="I28" s="220"/>
      <c r="J28" s="228"/>
    </row>
    <row r="29" spans="1:10" ht="21.95" customHeight="1">
      <c r="A29" s="222"/>
      <c r="B29" s="223" t="e">
        <f>#REF!</f>
        <v>#REF!</v>
      </c>
      <c r="C29" s="224">
        <v>24</v>
      </c>
      <c r="D29" s="225" t="e">
        <f t="shared" si="0"/>
        <v>#REF!</v>
      </c>
      <c r="E29" s="225" t="e">
        <f t="shared" si="1"/>
        <v>#REF!</v>
      </c>
      <c r="F29" s="224" t="e">
        <f t="shared" si="2"/>
        <v>#REF!</v>
      </c>
      <c r="G29" s="226" t="e">
        <f t="shared" si="3"/>
        <v>#REF!</v>
      </c>
      <c r="H29" s="220"/>
      <c r="I29" s="220"/>
      <c r="J29" s="228"/>
    </row>
    <row r="30" spans="1:10" ht="21.95" customHeight="1">
      <c r="A30" s="222"/>
      <c r="B30" s="223" t="e">
        <f>#REF!</f>
        <v>#REF!</v>
      </c>
      <c r="C30" s="224">
        <v>28</v>
      </c>
      <c r="D30" s="225" t="e">
        <f t="shared" si="0"/>
        <v>#REF!</v>
      </c>
      <c r="E30" s="225" t="e">
        <f t="shared" si="1"/>
        <v>#REF!</v>
      </c>
      <c r="F30" s="224" t="e">
        <f t="shared" si="2"/>
        <v>#REF!</v>
      </c>
      <c r="G30" s="226" t="e">
        <f t="shared" si="3"/>
        <v>#REF!</v>
      </c>
      <c r="H30" s="220"/>
      <c r="I30" s="220"/>
      <c r="J30" s="228"/>
    </row>
    <row r="31" spans="1:10" ht="21.95" customHeight="1">
      <c r="A31" s="222"/>
      <c r="B31" s="223" t="e">
        <f>#REF!</f>
        <v>#REF!</v>
      </c>
      <c r="C31" s="224">
        <v>30</v>
      </c>
      <c r="D31" s="225" t="e">
        <f t="shared" si="0"/>
        <v>#REF!</v>
      </c>
      <c r="E31" s="225" t="e">
        <f t="shared" si="1"/>
        <v>#REF!</v>
      </c>
      <c r="F31" s="224" t="e">
        <f t="shared" si="2"/>
        <v>#REF!</v>
      </c>
      <c r="G31" s="226" t="e">
        <f t="shared" si="3"/>
        <v>#REF!</v>
      </c>
      <c r="H31" s="220"/>
      <c r="I31" s="220"/>
      <c r="J31" s="228"/>
    </row>
    <row r="32" spans="1:10" ht="21.95" customHeight="1">
      <c r="A32" s="222"/>
      <c r="B32" s="223" t="e">
        <f>#REF!</f>
        <v>#REF!</v>
      </c>
      <c r="C32" s="224">
        <v>32</v>
      </c>
      <c r="D32" s="225" t="e">
        <f t="shared" si="0"/>
        <v>#REF!</v>
      </c>
      <c r="E32" s="225" t="e">
        <f t="shared" si="1"/>
        <v>#REF!</v>
      </c>
      <c r="F32" s="224" t="e">
        <f t="shared" si="2"/>
        <v>#REF!</v>
      </c>
      <c r="G32" s="226" t="e">
        <f t="shared" si="3"/>
        <v>#REF!</v>
      </c>
      <c r="H32" s="220"/>
      <c r="I32" s="220"/>
      <c r="J32" s="228"/>
    </row>
    <row r="33" spans="1:10" ht="21.95" customHeight="1">
      <c r="A33" s="222"/>
      <c r="B33" s="223" t="e">
        <f>#REF!</f>
        <v>#REF!</v>
      </c>
      <c r="C33" s="224">
        <v>36</v>
      </c>
      <c r="D33" s="225" t="e">
        <f t="shared" si="0"/>
        <v>#REF!</v>
      </c>
      <c r="E33" s="225" t="e">
        <f t="shared" si="1"/>
        <v>#REF!</v>
      </c>
      <c r="F33" s="224" t="e">
        <f t="shared" si="2"/>
        <v>#REF!</v>
      </c>
      <c r="G33" s="226" t="e">
        <f t="shared" si="3"/>
        <v>#REF!</v>
      </c>
      <c r="H33" s="220"/>
      <c r="I33" s="220"/>
      <c r="J33" s="228"/>
    </row>
    <row r="34" spans="1:10" ht="21.95" customHeight="1">
      <c r="A34" s="222"/>
      <c r="B34" s="223" t="e">
        <f>#REF!</f>
        <v>#REF!</v>
      </c>
      <c r="C34" s="224">
        <v>36</v>
      </c>
      <c r="D34" s="225" t="e">
        <f t="shared" si="0"/>
        <v>#REF!</v>
      </c>
      <c r="E34" s="225" t="e">
        <f t="shared" si="1"/>
        <v>#REF!</v>
      </c>
      <c r="F34" s="224" t="e">
        <f t="shared" si="2"/>
        <v>#REF!</v>
      </c>
      <c r="G34" s="226" t="e">
        <f t="shared" si="3"/>
        <v>#REF!</v>
      </c>
      <c r="H34" s="220"/>
      <c r="I34" s="220"/>
      <c r="J34" s="228"/>
    </row>
    <row r="35" spans="1:10" ht="21.95" customHeight="1">
      <c r="A35" s="231" t="s">
        <v>650</v>
      </c>
      <c r="B35" s="232" t="e">
        <f>#REF!</f>
        <v>#REF!</v>
      </c>
      <c r="C35" s="233">
        <v>40</v>
      </c>
      <c r="D35" s="234" t="e">
        <f t="shared" si="0"/>
        <v>#REF!</v>
      </c>
      <c r="E35" s="234" t="e">
        <f t="shared" si="1"/>
        <v>#REF!</v>
      </c>
      <c r="F35" s="233" t="e">
        <f t="shared" si="2"/>
        <v>#REF!</v>
      </c>
      <c r="G35" s="235" t="e">
        <f t="shared" si="3"/>
        <v>#REF!</v>
      </c>
      <c r="H35" s="236"/>
      <c r="I35" s="236"/>
      <c r="J35" s="237"/>
    </row>
    <row r="36" spans="1:10" ht="18" customHeight="1"/>
    <row r="37" spans="1:10" ht="18" customHeight="1"/>
    <row r="38" spans="1:10" ht="18" customHeight="1"/>
    <row r="39" spans="1:10" ht="21.75" customHeight="1">
      <c r="A39" s="1803" t="s">
        <v>651</v>
      </c>
      <c r="B39" s="1803"/>
      <c r="C39" s="1803"/>
      <c r="D39" s="1803"/>
      <c r="E39" s="1803"/>
      <c r="F39" s="1803"/>
      <c r="G39" s="1803"/>
      <c r="H39" s="1803"/>
      <c r="I39" s="1803"/>
      <c r="J39" s="1803"/>
    </row>
    <row r="40" spans="1:10" ht="21.75" customHeight="1">
      <c r="A40" s="199"/>
      <c r="B40" s="199"/>
      <c r="C40" s="199"/>
      <c r="D40" s="199"/>
      <c r="E40" s="199"/>
      <c r="F40" s="199"/>
      <c r="G40" s="199"/>
      <c r="H40" s="199"/>
      <c r="I40" s="199"/>
      <c r="J40" s="199"/>
    </row>
    <row r="41" spans="1:10" ht="37.5">
      <c r="A41" s="1794" t="s">
        <v>652</v>
      </c>
      <c r="B41" s="1794"/>
      <c r="C41" s="1794"/>
      <c r="D41" s="1794"/>
      <c r="E41" s="1794"/>
      <c r="F41" s="1794"/>
      <c r="G41" s="1794"/>
      <c r="H41" s="1794"/>
      <c r="I41" s="1794"/>
      <c r="J41" s="1794"/>
    </row>
    <row r="42" spans="1:10" ht="21.75" customHeight="1">
      <c r="A42" s="200"/>
      <c r="B42" s="200"/>
      <c r="C42" s="200"/>
      <c r="D42" s="200"/>
      <c r="E42" s="200"/>
      <c r="F42" s="200"/>
      <c r="G42" s="200"/>
      <c r="H42" s="200"/>
      <c r="I42" s="200"/>
      <c r="J42" s="200"/>
    </row>
    <row r="43" spans="1:10">
      <c r="A43" s="202"/>
      <c r="B43" s="202" t="s">
        <v>653</v>
      </c>
      <c r="C43" s="202"/>
      <c r="D43" s="202"/>
      <c r="E43" s="202"/>
      <c r="F43" s="202">
        <v>0</v>
      </c>
      <c r="G43" s="202" t="s">
        <v>654</v>
      </c>
      <c r="H43" s="202"/>
      <c r="I43" s="202"/>
      <c r="J43" s="202"/>
    </row>
    <row r="44" spans="1:10">
      <c r="A44" s="202"/>
      <c r="B44" s="202" t="s">
        <v>655</v>
      </c>
      <c r="C44" s="202"/>
      <c r="D44" s="202"/>
      <c r="E44" s="202"/>
      <c r="F44" s="202">
        <v>0</v>
      </c>
      <c r="G44" s="202" t="s">
        <v>656</v>
      </c>
      <c r="H44" s="202"/>
      <c r="I44" s="202"/>
      <c r="J44" s="202"/>
    </row>
    <row r="46" spans="1:10">
      <c r="A46" s="1795" t="s">
        <v>634</v>
      </c>
      <c r="B46" s="1796"/>
      <c r="C46" s="1795" t="s">
        <v>657</v>
      </c>
      <c r="D46" s="1796"/>
      <c r="E46" s="1795" t="s">
        <v>658</v>
      </c>
      <c r="F46" s="1796"/>
      <c r="G46" s="1795" t="s">
        <v>659</v>
      </c>
      <c r="H46" s="1796"/>
      <c r="I46" s="1797" t="s">
        <v>631</v>
      </c>
      <c r="J46" s="1798"/>
    </row>
    <row r="47" spans="1:10">
      <c r="A47" s="1801" t="s">
        <v>2</v>
      </c>
      <c r="B47" s="1802"/>
      <c r="C47" s="1801" t="s">
        <v>41</v>
      </c>
      <c r="D47" s="1802"/>
      <c r="E47" s="1801" t="s">
        <v>41</v>
      </c>
      <c r="F47" s="1802"/>
      <c r="G47" s="1801" t="s">
        <v>41</v>
      </c>
      <c r="H47" s="1802"/>
      <c r="I47" s="1799"/>
      <c r="J47" s="1800"/>
    </row>
    <row r="48" spans="1:10" ht="21.75" customHeight="1">
      <c r="A48" s="238" t="s">
        <v>636</v>
      </c>
      <c r="B48" s="239" t="e">
        <f>#REF!</f>
        <v>#REF!</v>
      </c>
      <c r="C48" s="1790">
        <f>$F$43/4</f>
        <v>0</v>
      </c>
      <c r="D48" s="1791"/>
      <c r="E48" s="1790">
        <v>5.5</v>
      </c>
      <c r="F48" s="1791"/>
      <c r="G48" s="1792">
        <f>C48+E48</f>
        <v>5.5</v>
      </c>
      <c r="H48" s="1793"/>
      <c r="I48" s="240"/>
      <c r="J48" s="241"/>
    </row>
    <row r="49" spans="1:10" ht="21.75" customHeight="1">
      <c r="A49" s="222"/>
      <c r="B49" s="242" t="e">
        <f>#REF!</f>
        <v>#REF!</v>
      </c>
      <c r="C49" s="1782">
        <f t="shared" ref="C49:C71" si="4">$F$43/4</f>
        <v>0</v>
      </c>
      <c r="D49" s="1783"/>
      <c r="E49" s="1782">
        <v>5.5</v>
      </c>
      <c r="F49" s="1783"/>
      <c r="G49" s="1784">
        <f>C49+E49</f>
        <v>5.5</v>
      </c>
      <c r="H49" s="1785"/>
      <c r="I49" s="243"/>
      <c r="J49" s="244"/>
    </row>
    <row r="50" spans="1:10" ht="21.75" customHeight="1">
      <c r="A50" s="222"/>
      <c r="B50" s="242" t="e">
        <f>#REF!</f>
        <v>#REF!</v>
      </c>
      <c r="C50" s="1782">
        <f t="shared" si="4"/>
        <v>0</v>
      </c>
      <c r="D50" s="1783"/>
      <c r="E50" s="1782">
        <v>5.5</v>
      </c>
      <c r="F50" s="1783"/>
      <c r="G50" s="1784">
        <f t="shared" ref="G50:G71" si="5">C50+E50</f>
        <v>5.5</v>
      </c>
      <c r="H50" s="1785"/>
      <c r="I50" s="243"/>
      <c r="J50" s="244"/>
    </row>
    <row r="51" spans="1:10" ht="21.75" customHeight="1">
      <c r="A51" s="222"/>
      <c r="B51" s="242" t="e">
        <f>#REF!</f>
        <v>#REF!</v>
      </c>
      <c r="C51" s="1782">
        <f t="shared" si="4"/>
        <v>0</v>
      </c>
      <c r="D51" s="1783"/>
      <c r="E51" s="1782">
        <v>5.5</v>
      </c>
      <c r="F51" s="1783"/>
      <c r="G51" s="1784">
        <f t="shared" si="5"/>
        <v>5.5</v>
      </c>
      <c r="H51" s="1785"/>
      <c r="I51" s="243"/>
      <c r="J51" s="244"/>
    </row>
    <row r="52" spans="1:10" ht="21.75" customHeight="1">
      <c r="A52" s="222"/>
      <c r="B52" s="242" t="e">
        <f>#REF!</f>
        <v>#REF!</v>
      </c>
      <c r="C52" s="1782">
        <f t="shared" si="4"/>
        <v>0</v>
      </c>
      <c r="D52" s="1783"/>
      <c r="E52" s="1782">
        <v>5</v>
      </c>
      <c r="F52" s="1783"/>
      <c r="G52" s="1784">
        <f t="shared" si="5"/>
        <v>5</v>
      </c>
      <c r="H52" s="1785"/>
      <c r="I52" s="243"/>
      <c r="J52" s="244"/>
    </row>
    <row r="53" spans="1:10" ht="21.75" customHeight="1">
      <c r="A53" s="222"/>
      <c r="B53" s="242" t="e">
        <f>#REF!</f>
        <v>#REF!</v>
      </c>
      <c r="C53" s="1782">
        <f t="shared" si="4"/>
        <v>0</v>
      </c>
      <c r="D53" s="1783"/>
      <c r="E53" s="1782">
        <v>5</v>
      </c>
      <c r="F53" s="1783"/>
      <c r="G53" s="1784">
        <f t="shared" si="5"/>
        <v>5</v>
      </c>
      <c r="H53" s="1785"/>
      <c r="I53" s="243"/>
      <c r="J53" s="244"/>
    </row>
    <row r="54" spans="1:10" ht="21.75" customHeight="1">
      <c r="A54" s="222"/>
      <c r="B54" s="242" t="e">
        <f>#REF!</f>
        <v>#REF!</v>
      </c>
      <c r="C54" s="1782">
        <f t="shared" si="4"/>
        <v>0</v>
      </c>
      <c r="D54" s="1783"/>
      <c r="E54" s="1782">
        <v>5</v>
      </c>
      <c r="F54" s="1783"/>
      <c r="G54" s="1784">
        <f t="shared" si="5"/>
        <v>5</v>
      </c>
      <c r="H54" s="1785"/>
      <c r="I54" s="243"/>
      <c r="J54" s="244"/>
    </row>
    <row r="55" spans="1:10" ht="21.75" customHeight="1">
      <c r="A55" s="222"/>
      <c r="B55" s="242" t="e">
        <f>#REF!</f>
        <v>#REF!</v>
      </c>
      <c r="C55" s="1782">
        <f t="shared" si="4"/>
        <v>0</v>
      </c>
      <c r="D55" s="1783"/>
      <c r="E55" s="1782">
        <v>4.5</v>
      </c>
      <c r="F55" s="1783"/>
      <c r="G55" s="1784">
        <f t="shared" si="5"/>
        <v>4.5</v>
      </c>
      <c r="H55" s="1785"/>
      <c r="I55" s="243"/>
      <c r="J55" s="244"/>
    </row>
    <row r="56" spans="1:10" ht="21.75" customHeight="1">
      <c r="A56" s="222"/>
      <c r="B56" s="242" t="e">
        <f>#REF!</f>
        <v>#REF!</v>
      </c>
      <c r="C56" s="1782">
        <f t="shared" si="4"/>
        <v>0</v>
      </c>
      <c r="D56" s="1783"/>
      <c r="E56" s="1782">
        <v>4.5</v>
      </c>
      <c r="F56" s="1783"/>
      <c r="G56" s="1784">
        <f t="shared" si="5"/>
        <v>4.5</v>
      </c>
      <c r="H56" s="1785"/>
      <c r="I56" s="243"/>
      <c r="J56" s="244"/>
    </row>
    <row r="57" spans="1:10" ht="21.75" customHeight="1">
      <c r="A57" s="222"/>
      <c r="B57" s="242" t="e">
        <f>#REF!</f>
        <v>#REF!</v>
      </c>
      <c r="C57" s="1782">
        <f t="shared" si="4"/>
        <v>0</v>
      </c>
      <c r="D57" s="1783"/>
      <c r="E57" s="1782">
        <v>4.5</v>
      </c>
      <c r="F57" s="1783"/>
      <c r="G57" s="1784">
        <f t="shared" si="5"/>
        <v>4.5</v>
      </c>
      <c r="H57" s="1785"/>
      <c r="I57" s="243"/>
      <c r="J57" s="244"/>
    </row>
    <row r="58" spans="1:10" ht="21.75" customHeight="1">
      <c r="A58" s="222"/>
      <c r="B58" s="242" t="e">
        <f>#REF!</f>
        <v>#REF!</v>
      </c>
      <c r="C58" s="1782">
        <f t="shared" si="4"/>
        <v>0</v>
      </c>
      <c r="D58" s="1783"/>
      <c r="E58" s="1782">
        <v>4.5</v>
      </c>
      <c r="F58" s="1783"/>
      <c r="G58" s="1784">
        <f t="shared" si="5"/>
        <v>4.5</v>
      </c>
      <c r="H58" s="1785"/>
      <c r="I58" s="243"/>
      <c r="J58" s="244"/>
    </row>
    <row r="59" spans="1:10" ht="21.75" customHeight="1">
      <c r="A59" s="222"/>
      <c r="B59" s="242" t="e">
        <f>#REF!</f>
        <v>#REF!</v>
      </c>
      <c r="C59" s="1782">
        <f t="shared" si="4"/>
        <v>0</v>
      </c>
      <c r="D59" s="1783"/>
      <c r="E59" s="1782">
        <v>4</v>
      </c>
      <c r="F59" s="1783"/>
      <c r="G59" s="1784">
        <f t="shared" si="5"/>
        <v>4</v>
      </c>
      <c r="H59" s="1785"/>
      <c r="I59" s="243"/>
      <c r="J59" s="244"/>
    </row>
    <row r="60" spans="1:10" ht="21.75" customHeight="1">
      <c r="A60" s="222"/>
      <c r="B60" s="242" t="e">
        <f>#REF!</f>
        <v>#REF!</v>
      </c>
      <c r="C60" s="1782">
        <f t="shared" si="4"/>
        <v>0</v>
      </c>
      <c r="D60" s="1783"/>
      <c r="E60" s="1782">
        <v>4</v>
      </c>
      <c r="F60" s="1783"/>
      <c r="G60" s="1784">
        <f t="shared" si="5"/>
        <v>4</v>
      </c>
      <c r="H60" s="1785"/>
      <c r="I60" s="243"/>
      <c r="J60" s="244"/>
    </row>
    <row r="61" spans="1:10" ht="21.75" customHeight="1">
      <c r="A61" s="222"/>
      <c r="B61" s="242" t="e">
        <f>#REF!</f>
        <v>#REF!</v>
      </c>
      <c r="C61" s="1782">
        <f t="shared" si="4"/>
        <v>0</v>
      </c>
      <c r="D61" s="1783"/>
      <c r="E61" s="1782">
        <v>4</v>
      </c>
      <c r="F61" s="1783"/>
      <c r="G61" s="1784">
        <f t="shared" si="5"/>
        <v>4</v>
      </c>
      <c r="H61" s="1785"/>
      <c r="I61" s="243"/>
      <c r="J61" s="244"/>
    </row>
    <row r="62" spans="1:10" ht="21.75" customHeight="1">
      <c r="A62" s="222"/>
      <c r="B62" s="242" t="e">
        <f>#REF!</f>
        <v>#REF!</v>
      </c>
      <c r="C62" s="1782">
        <f t="shared" si="4"/>
        <v>0</v>
      </c>
      <c r="D62" s="1783"/>
      <c r="E62" s="1782">
        <v>4</v>
      </c>
      <c r="F62" s="1783"/>
      <c r="G62" s="1784">
        <f t="shared" si="5"/>
        <v>4</v>
      </c>
      <c r="H62" s="1785"/>
      <c r="I62" s="243"/>
      <c r="J62" s="244"/>
    </row>
    <row r="63" spans="1:10" ht="21.75" customHeight="1">
      <c r="A63" s="222"/>
      <c r="B63" s="242" t="e">
        <f>#REF!</f>
        <v>#REF!</v>
      </c>
      <c r="C63" s="1782">
        <f t="shared" si="4"/>
        <v>0</v>
      </c>
      <c r="D63" s="1783"/>
      <c r="E63" s="1782">
        <v>4</v>
      </c>
      <c r="F63" s="1783"/>
      <c r="G63" s="1784">
        <f t="shared" si="5"/>
        <v>4</v>
      </c>
      <c r="H63" s="1785"/>
      <c r="I63" s="243"/>
      <c r="J63" s="244"/>
    </row>
    <row r="64" spans="1:10" ht="21.75" customHeight="1">
      <c r="A64" s="222"/>
      <c r="B64" s="242" t="e">
        <f>#REF!</f>
        <v>#REF!</v>
      </c>
      <c r="C64" s="1782">
        <f t="shared" si="4"/>
        <v>0</v>
      </c>
      <c r="D64" s="1783"/>
      <c r="E64" s="1782">
        <v>4</v>
      </c>
      <c r="F64" s="1783"/>
      <c r="G64" s="1784">
        <f t="shared" si="5"/>
        <v>4</v>
      </c>
      <c r="H64" s="1785"/>
      <c r="I64" s="243"/>
      <c r="J64" s="244"/>
    </row>
    <row r="65" spans="1:10" ht="21.75" customHeight="1">
      <c r="A65" s="222"/>
      <c r="B65" s="242" t="e">
        <f>#REF!</f>
        <v>#REF!</v>
      </c>
      <c r="C65" s="1782">
        <f t="shared" si="4"/>
        <v>0</v>
      </c>
      <c r="D65" s="1783"/>
      <c r="E65" s="1782">
        <v>4</v>
      </c>
      <c r="F65" s="1783"/>
      <c r="G65" s="1784">
        <f t="shared" si="5"/>
        <v>4</v>
      </c>
      <c r="H65" s="1785"/>
      <c r="I65" s="243"/>
      <c r="J65" s="244"/>
    </row>
    <row r="66" spans="1:10" ht="21.75" customHeight="1">
      <c r="A66" s="222"/>
      <c r="B66" s="242" t="e">
        <f>#REF!</f>
        <v>#REF!</v>
      </c>
      <c r="C66" s="1782">
        <f t="shared" si="4"/>
        <v>0</v>
      </c>
      <c r="D66" s="1783"/>
      <c r="E66" s="1782">
        <v>4</v>
      </c>
      <c r="F66" s="1783"/>
      <c r="G66" s="1784">
        <f t="shared" si="5"/>
        <v>4</v>
      </c>
      <c r="H66" s="1785"/>
      <c r="I66" s="243"/>
      <c r="J66" s="244"/>
    </row>
    <row r="67" spans="1:10" ht="21.75" customHeight="1">
      <c r="A67" s="222"/>
      <c r="B67" s="242" t="e">
        <f>#REF!</f>
        <v>#REF!</v>
      </c>
      <c r="C67" s="1782">
        <f t="shared" si="4"/>
        <v>0</v>
      </c>
      <c r="D67" s="1783"/>
      <c r="E67" s="1782">
        <v>3.5</v>
      </c>
      <c r="F67" s="1783"/>
      <c r="G67" s="1784">
        <f t="shared" si="5"/>
        <v>3.5</v>
      </c>
      <c r="H67" s="1785"/>
      <c r="I67" s="243"/>
      <c r="J67" s="244"/>
    </row>
    <row r="68" spans="1:10" ht="21.75" customHeight="1">
      <c r="A68" s="222"/>
      <c r="B68" s="242" t="e">
        <f>#REF!</f>
        <v>#REF!</v>
      </c>
      <c r="C68" s="1782">
        <f t="shared" si="4"/>
        <v>0</v>
      </c>
      <c r="D68" s="1783"/>
      <c r="E68" s="1782">
        <v>3.5</v>
      </c>
      <c r="F68" s="1783"/>
      <c r="G68" s="1784">
        <f t="shared" si="5"/>
        <v>3.5</v>
      </c>
      <c r="H68" s="1785"/>
      <c r="I68" s="243"/>
      <c r="J68" s="244"/>
    </row>
    <row r="69" spans="1:10" ht="21.75" customHeight="1">
      <c r="A69" s="222"/>
      <c r="B69" s="242" t="e">
        <f>#REF!</f>
        <v>#REF!</v>
      </c>
      <c r="C69" s="1782">
        <f t="shared" si="4"/>
        <v>0</v>
      </c>
      <c r="D69" s="1783"/>
      <c r="E69" s="1782">
        <v>3.5</v>
      </c>
      <c r="F69" s="1783"/>
      <c r="G69" s="1784">
        <f t="shared" si="5"/>
        <v>3.5</v>
      </c>
      <c r="H69" s="1785"/>
      <c r="I69" s="243"/>
      <c r="J69" s="244"/>
    </row>
    <row r="70" spans="1:10" ht="21.75" customHeight="1">
      <c r="A70" s="222"/>
      <c r="B70" s="242" t="e">
        <f>#REF!</f>
        <v>#REF!</v>
      </c>
      <c r="C70" s="1782">
        <f t="shared" si="4"/>
        <v>0</v>
      </c>
      <c r="D70" s="1783"/>
      <c r="E70" s="1782">
        <v>3.5</v>
      </c>
      <c r="F70" s="1783"/>
      <c r="G70" s="1784">
        <f t="shared" si="5"/>
        <v>3.5</v>
      </c>
      <c r="H70" s="1785"/>
      <c r="I70" s="243"/>
      <c r="J70" s="244"/>
    </row>
    <row r="71" spans="1:10" ht="21.75" customHeight="1">
      <c r="A71" s="231" t="s">
        <v>650</v>
      </c>
      <c r="B71" s="245" t="e">
        <f>#REF!</f>
        <v>#REF!</v>
      </c>
      <c r="C71" s="1786">
        <f t="shared" si="4"/>
        <v>0</v>
      </c>
      <c r="D71" s="1787"/>
      <c r="E71" s="1786">
        <v>3.5</v>
      </c>
      <c r="F71" s="1787"/>
      <c r="G71" s="1788">
        <f t="shared" si="5"/>
        <v>3.5</v>
      </c>
      <c r="H71" s="1789"/>
      <c r="I71" s="246"/>
      <c r="J71" s="247"/>
    </row>
    <row r="72" spans="1:10" ht="21.75" customHeight="1"/>
    <row r="73" spans="1:10" ht="21.75" customHeight="1"/>
    <row r="74" spans="1:10" ht="21.75" customHeight="1"/>
    <row r="75" spans="1:10" ht="21.75" customHeight="1"/>
    <row r="76" spans="1:10" ht="21.75" customHeight="1"/>
    <row r="77" spans="1:10" ht="21.75" customHeight="1"/>
    <row r="78" spans="1:10" ht="21.75" customHeight="1"/>
    <row r="79" spans="1:10" ht="21.75" customHeight="1"/>
    <row r="80" spans="1:10" ht="21.75" customHeight="1"/>
    <row r="81" spans="2:2" ht="21.75" customHeight="1"/>
    <row r="82" spans="2:2" ht="21.75" customHeight="1"/>
    <row r="83" spans="2:2" ht="21.75" customHeight="1"/>
    <row r="84" spans="2:2">
      <c r="B84" s="248"/>
    </row>
    <row r="85" spans="2:2">
      <c r="B85" s="248"/>
    </row>
    <row r="86" spans="2:2">
      <c r="B86" s="248"/>
    </row>
    <row r="87" spans="2:2">
      <c r="B87" s="248"/>
    </row>
    <row r="88" spans="2:2">
      <c r="B88" s="248"/>
    </row>
    <row r="89" spans="2:2">
      <c r="B89" s="248"/>
    </row>
    <row r="90" spans="2:2">
      <c r="B90" s="248"/>
    </row>
    <row r="91" spans="2:2">
      <c r="B91" s="248"/>
    </row>
    <row r="92" spans="2:2">
      <c r="B92" s="248"/>
    </row>
    <row r="93" spans="2:2">
      <c r="B93" s="248"/>
    </row>
    <row r="94" spans="2:2">
      <c r="B94" s="248"/>
    </row>
    <row r="95" spans="2:2">
      <c r="B95" s="248"/>
    </row>
    <row r="96" spans="2:2">
      <c r="B96" s="248"/>
    </row>
    <row r="97" spans="2:2">
      <c r="B97" s="248"/>
    </row>
  </sheetData>
  <mergeCells count="88">
    <mergeCell ref="A39:J39"/>
    <mergeCell ref="A1:J1"/>
    <mergeCell ref="A3:J3"/>
    <mergeCell ref="A9:B9"/>
    <mergeCell ref="H9:J11"/>
    <mergeCell ref="A11:B11"/>
    <mergeCell ref="A41:J41"/>
    <mergeCell ref="A46:B46"/>
    <mergeCell ref="C46:D46"/>
    <mergeCell ref="E46:F46"/>
    <mergeCell ref="G46:H46"/>
    <mergeCell ref="I46:J47"/>
    <mergeCell ref="A47:B47"/>
    <mergeCell ref="C47:D47"/>
    <mergeCell ref="E47:F47"/>
    <mergeCell ref="G47:H47"/>
    <mergeCell ref="C48:D48"/>
    <mergeCell ref="E48:F48"/>
    <mergeCell ref="G48:H48"/>
    <mergeCell ref="C49:D49"/>
    <mergeCell ref="E49:F49"/>
    <mergeCell ref="G49:H49"/>
    <mergeCell ref="C50:D50"/>
    <mergeCell ref="E50:F50"/>
    <mergeCell ref="G50:H50"/>
    <mergeCell ref="C51:D51"/>
    <mergeCell ref="E51:F51"/>
    <mergeCell ref="G51:H51"/>
    <mergeCell ref="C52:D52"/>
    <mergeCell ref="E52:F52"/>
    <mergeCell ref="G52:H52"/>
    <mergeCell ref="C53:D53"/>
    <mergeCell ref="E53:F53"/>
    <mergeCell ref="G53:H53"/>
    <mergeCell ref="C54:D54"/>
    <mergeCell ref="E54:F54"/>
    <mergeCell ref="G54:H54"/>
    <mergeCell ref="C55:D55"/>
    <mergeCell ref="E55:F55"/>
    <mergeCell ref="G55:H55"/>
    <mergeCell ref="C56:D56"/>
    <mergeCell ref="E56:F56"/>
    <mergeCell ref="G56:H56"/>
    <mergeCell ref="C57:D57"/>
    <mergeCell ref="E57:F57"/>
    <mergeCell ref="G57:H57"/>
    <mergeCell ref="C58:D58"/>
    <mergeCell ref="E58:F58"/>
    <mergeCell ref="G58:H58"/>
    <mergeCell ref="C59:D59"/>
    <mergeCell ref="E59:F59"/>
    <mergeCell ref="G59:H59"/>
    <mergeCell ref="C60:D60"/>
    <mergeCell ref="E60:F60"/>
    <mergeCell ref="G60:H60"/>
    <mergeCell ref="C61:D61"/>
    <mergeCell ref="E61:F61"/>
    <mergeCell ref="G61:H61"/>
    <mergeCell ref="C62:D62"/>
    <mergeCell ref="E62:F62"/>
    <mergeCell ref="G62:H62"/>
    <mergeCell ref="C63:D63"/>
    <mergeCell ref="E63:F63"/>
    <mergeCell ref="G63:H63"/>
    <mergeCell ref="C64:D64"/>
    <mergeCell ref="E64:F64"/>
    <mergeCell ref="G64:H64"/>
    <mergeCell ref="C65:D65"/>
    <mergeCell ref="E65:F65"/>
    <mergeCell ref="G65:H65"/>
    <mergeCell ref="C66:D66"/>
    <mergeCell ref="E66:F66"/>
    <mergeCell ref="G66:H66"/>
    <mergeCell ref="C67:D67"/>
    <mergeCell ref="E67:F67"/>
    <mergeCell ref="G67:H67"/>
    <mergeCell ref="C68:D68"/>
    <mergeCell ref="E68:F68"/>
    <mergeCell ref="G68:H68"/>
    <mergeCell ref="C69:D69"/>
    <mergeCell ref="E69:F69"/>
    <mergeCell ref="G69:H69"/>
    <mergeCell ref="C70:D70"/>
    <mergeCell ref="E70:F70"/>
    <mergeCell ref="G70:H70"/>
    <mergeCell ref="C71:D71"/>
    <mergeCell ref="E71:F71"/>
    <mergeCell ref="G71:H71"/>
  </mergeCells>
  <printOptions horizontalCentered="1"/>
  <pageMargins left="0.55118110236220474" right="0.19685039370078741" top="0.51181102362204722" bottom="0.35433070866141736" header="0.19685039370078741" footer="0.19685039370078741"/>
  <pageSetup paperSize="9" orientation="portrait" horizontalDpi="4294967293"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indexed="60"/>
  </sheetPr>
  <dimension ref="A1:R44"/>
  <sheetViews>
    <sheetView showGridLines="0" view="pageBreakPreview" zoomScaleNormal="150" workbookViewId="0"/>
  </sheetViews>
  <sheetFormatPr defaultColWidth="9" defaultRowHeight="21.75"/>
  <cols>
    <col min="1" max="10" width="9" style="4"/>
    <col min="11" max="11" width="8.375" style="4" customWidth="1"/>
    <col min="12" max="14" width="9" style="4"/>
    <col min="15" max="15" width="8.375" style="4" customWidth="1"/>
    <col min="16" max="16" width="6.625" style="4" customWidth="1"/>
    <col min="17" max="17" width="9" style="4"/>
    <col min="18" max="18" width="8.375" style="4" customWidth="1"/>
    <col min="19" max="16384" width="9" style="4"/>
  </cols>
  <sheetData>
    <row r="1" spans="1:18" ht="21.75" customHeight="1">
      <c r="A1" s="159"/>
      <c r="B1" s="1803" t="s">
        <v>660</v>
      </c>
      <c r="C1" s="1803"/>
      <c r="D1" s="1803"/>
      <c r="E1" s="1803"/>
      <c r="F1" s="1803"/>
      <c r="G1" s="1803"/>
      <c r="H1" s="1803"/>
      <c r="I1" s="1803"/>
      <c r="J1" s="159"/>
    </row>
    <row r="2" spans="1:18" ht="21.75" customHeight="1">
      <c r="A2" s="159"/>
      <c r="B2" s="159"/>
      <c r="C2" s="159"/>
      <c r="D2" s="159"/>
      <c r="E2" s="159"/>
      <c r="F2" s="159"/>
      <c r="G2" s="159"/>
      <c r="H2" s="159"/>
      <c r="I2" s="159"/>
      <c r="J2" s="159"/>
    </row>
    <row r="3" spans="1:18" ht="21.75" customHeight="1">
      <c r="A3" s="159"/>
      <c r="B3" s="159"/>
      <c r="C3" s="159"/>
      <c r="D3" s="159"/>
      <c r="E3" s="159"/>
      <c r="F3" s="159"/>
      <c r="G3" s="159"/>
      <c r="H3" s="159"/>
      <c r="I3" s="159"/>
      <c r="J3" s="159"/>
    </row>
    <row r="4" spans="1:18" ht="21.75" customHeight="1">
      <c r="B4" s="249"/>
      <c r="C4" s="249"/>
      <c r="D4" s="249"/>
      <c r="E4" s="249"/>
      <c r="F4" s="249"/>
      <c r="G4" s="249"/>
      <c r="H4" s="249"/>
      <c r="I4" s="249"/>
      <c r="J4" s="249"/>
      <c r="K4" s="249"/>
      <c r="L4" s="249"/>
      <c r="M4" s="249"/>
      <c r="N4" s="249"/>
      <c r="O4" s="249"/>
      <c r="P4" s="250"/>
      <c r="Q4" s="251"/>
      <c r="R4" s="251"/>
    </row>
    <row r="5" spans="1:18" ht="37.5">
      <c r="A5" s="1794" t="s">
        <v>661</v>
      </c>
      <c r="B5" s="1794"/>
      <c r="C5" s="1794"/>
      <c r="D5" s="1794"/>
      <c r="E5" s="1794"/>
      <c r="F5" s="1794"/>
      <c r="G5" s="1794"/>
      <c r="H5" s="1794"/>
      <c r="I5" s="1794"/>
      <c r="J5" s="1794"/>
      <c r="K5" s="249"/>
      <c r="P5" s="250"/>
    </row>
    <row r="6" spans="1:18" ht="37.5">
      <c r="A6" s="252"/>
      <c r="B6" s="252"/>
      <c r="C6" s="252"/>
      <c r="D6" s="252"/>
      <c r="E6" s="252"/>
      <c r="F6" s="252"/>
      <c r="G6" s="252"/>
      <c r="H6" s="252"/>
      <c r="I6" s="252"/>
      <c r="J6" s="252"/>
      <c r="K6" s="249"/>
      <c r="P6" s="250"/>
    </row>
    <row r="7" spans="1:18">
      <c r="P7" s="253"/>
    </row>
    <row r="8" spans="1:18">
      <c r="A8" s="4" t="s">
        <v>14</v>
      </c>
      <c r="B8" s="254" t="s">
        <v>662</v>
      </c>
      <c r="P8" s="253"/>
    </row>
    <row r="9" spans="1:18">
      <c r="A9" s="4" t="s">
        <v>14</v>
      </c>
      <c r="B9" s="4" t="s">
        <v>663</v>
      </c>
      <c r="P9" s="253"/>
    </row>
    <row r="10" spans="1:18">
      <c r="B10" s="4" t="s">
        <v>664</v>
      </c>
      <c r="P10" s="253"/>
    </row>
    <row r="11" spans="1:18">
      <c r="P11" s="253"/>
    </row>
    <row r="12" spans="1:18">
      <c r="P12" s="253"/>
    </row>
    <row r="13" spans="1:18">
      <c r="A13" s="4" t="s">
        <v>14</v>
      </c>
      <c r="B13" s="248"/>
      <c r="C13" s="248"/>
      <c r="D13" s="248"/>
      <c r="E13" s="248"/>
      <c r="F13" s="248"/>
      <c r="G13" s="248"/>
      <c r="H13" s="248"/>
      <c r="I13" s="248"/>
      <c r="J13" s="248"/>
      <c r="K13" s="248"/>
      <c r="L13" s="248"/>
      <c r="M13" s="248"/>
      <c r="N13" s="248"/>
      <c r="O13" s="248"/>
      <c r="P13" s="248"/>
      <c r="Q13" s="248"/>
    </row>
    <row r="22" spans="2:18" ht="21.75" customHeight="1">
      <c r="B22" s="255"/>
      <c r="C22" s="255"/>
      <c r="D22" s="255"/>
      <c r="E22" s="255"/>
      <c r="F22" s="255"/>
      <c r="G22" s="255"/>
      <c r="H22" s="255"/>
      <c r="I22" s="255"/>
      <c r="J22" s="255"/>
      <c r="K22" s="255"/>
      <c r="L22" s="255"/>
      <c r="M22" s="255"/>
      <c r="N22" s="255"/>
      <c r="O22" s="255"/>
      <c r="P22" s="255"/>
      <c r="Q22" s="255"/>
      <c r="R22" s="255"/>
    </row>
    <row r="42" spans="1:10" ht="51.75">
      <c r="A42" s="256"/>
      <c r="B42" s="256"/>
      <c r="C42" s="256"/>
      <c r="D42" s="256"/>
      <c r="E42" s="256"/>
      <c r="F42" s="256"/>
      <c r="G42" s="256"/>
      <c r="H42" s="256"/>
      <c r="I42" s="256"/>
      <c r="J42" s="256"/>
    </row>
    <row r="44" spans="1:10" ht="21.75" customHeight="1">
      <c r="B44" s="257"/>
      <c r="C44" s="257"/>
      <c r="D44" s="257"/>
      <c r="E44" s="257"/>
      <c r="F44" s="257"/>
      <c r="G44" s="257"/>
      <c r="H44" s="257"/>
      <c r="I44" s="257"/>
      <c r="J44" s="257"/>
    </row>
  </sheetData>
  <mergeCells count="2">
    <mergeCell ref="B1:I1"/>
    <mergeCell ref="A5:J5"/>
  </mergeCells>
  <pageMargins left="0.98425196850393704" right="0.31496062992125984" top="0.78740157480314965" bottom="0.39370078740157483" header="0.11811023622047245" footer="0.11811023622047245"/>
  <pageSetup paperSize="9" orientation="portrait" horizontalDpi="360" verticalDpi="36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F0"/>
  </sheetPr>
  <dimension ref="A1:V492"/>
  <sheetViews>
    <sheetView showGridLines="0" zoomScaleNormal="100" workbookViewId="0">
      <selection activeCell="A9" sqref="A9:XFD9"/>
    </sheetView>
  </sheetViews>
  <sheetFormatPr defaultColWidth="0" defaultRowHeight="18.75" customHeight="1" zeroHeight="1"/>
  <cols>
    <col min="1" max="1" width="7.25" style="689" customWidth="1"/>
    <col min="2" max="5" width="4.75" style="689" customWidth="1"/>
    <col min="6" max="6" width="3" style="689" customWidth="1"/>
    <col min="7" max="7" width="3.25" style="689" customWidth="1"/>
    <col min="8" max="8" width="1.75" style="689" customWidth="1"/>
    <col min="9" max="9" width="4.875" style="689" customWidth="1"/>
    <col min="10" max="10" width="2.375" style="689" customWidth="1"/>
    <col min="11" max="14" width="4.75" style="689" customWidth="1"/>
    <col min="15" max="15" width="3.25" style="689" customWidth="1"/>
    <col min="16" max="16" width="5.75" style="689" customWidth="1"/>
    <col min="17" max="17" width="1.75" style="689" customWidth="1"/>
    <col min="18" max="22" width="4.75" style="689" customWidth="1"/>
    <col min="23" max="23" width="9.125" style="689" customWidth="1"/>
    <col min="24" max="16384" width="0" style="689" hidden="1"/>
  </cols>
  <sheetData>
    <row r="1" spans="1:22" ht="20.100000000000001" customHeight="1">
      <c r="A1" s="1626" t="s">
        <v>706</v>
      </c>
      <c r="B1" s="1626"/>
      <c r="C1" s="1626"/>
      <c r="D1" s="1626"/>
      <c r="E1" s="1626"/>
      <c r="F1" s="1626"/>
      <c r="G1" s="1626"/>
      <c r="H1" s="1626"/>
      <c r="I1" s="1626"/>
      <c r="J1" s="1626"/>
      <c r="K1" s="1626"/>
      <c r="L1" s="1626"/>
      <c r="M1" s="1626"/>
      <c r="N1" s="1626"/>
      <c r="O1" s="1626"/>
      <c r="P1" s="1626"/>
      <c r="Q1" s="1626"/>
      <c r="R1" s="1626"/>
      <c r="S1" s="1626"/>
      <c r="T1" s="1626"/>
      <c r="U1" s="1626"/>
      <c r="V1" s="1626"/>
    </row>
    <row r="2" spans="1:22" ht="20.100000000000001" customHeight="1">
      <c r="A2" s="1627" t="s">
        <v>1088</v>
      </c>
      <c r="B2" s="1627"/>
      <c r="C2" s="1627"/>
      <c r="D2" s="1627"/>
      <c r="E2" s="1627"/>
      <c r="F2" s="1627"/>
      <c r="G2" s="1627"/>
      <c r="H2" s="1627"/>
      <c r="I2" s="1627"/>
      <c r="J2" s="1627"/>
      <c r="K2" s="1627"/>
      <c r="L2" s="1627"/>
      <c r="M2" s="1627"/>
      <c r="N2" s="1627"/>
      <c r="O2" s="1627"/>
      <c r="P2" s="1627"/>
      <c r="Q2" s="1627"/>
      <c r="R2" s="1627"/>
      <c r="S2" s="1627"/>
      <c r="T2" s="1627"/>
      <c r="U2" s="1627"/>
      <c r="V2" s="1627"/>
    </row>
    <row r="3" spans="1:22" ht="20.100000000000001" customHeight="1">
      <c r="A3" s="690" t="s">
        <v>707</v>
      </c>
      <c r="B3" s="1628" t="s">
        <v>708</v>
      </c>
      <c r="C3" s="1628"/>
      <c r="D3" s="1628"/>
      <c r="E3" s="1629" t="s">
        <v>1160</v>
      </c>
      <c r="F3" s="1629"/>
      <c r="G3" s="1629"/>
      <c r="H3" s="1629"/>
      <c r="I3" s="1629"/>
      <c r="J3" s="1629"/>
      <c r="K3" s="1629"/>
      <c r="L3" s="1629"/>
      <c r="M3" s="1629"/>
      <c r="N3" s="1629"/>
      <c r="O3" s="1629"/>
      <c r="P3" s="1629"/>
      <c r="Q3" s="1629"/>
      <c r="R3" s="1629"/>
      <c r="S3" s="1629"/>
      <c r="T3" s="1629"/>
      <c r="U3" s="1629"/>
      <c r="V3" s="1629"/>
    </row>
    <row r="4" spans="1:22" ht="20.100000000000001" customHeight="1">
      <c r="A4" s="691" t="s">
        <v>707</v>
      </c>
      <c r="B4" s="1630" t="s">
        <v>709</v>
      </c>
      <c r="C4" s="1630"/>
      <c r="D4" s="1630"/>
      <c r="E4" s="1631" t="s">
        <v>1161</v>
      </c>
      <c r="F4" s="1631"/>
      <c r="G4" s="1631"/>
      <c r="H4" s="1631"/>
      <c r="I4" s="1631"/>
      <c r="J4" s="1631"/>
      <c r="K4" s="1631"/>
      <c r="L4" s="1631"/>
      <c r="M4" s="1631"/>
      <c r="N4" s="1631"/>
      <c r="O4" s="1631"/>
      <c r="P4" s="1631"/>
      <c r="Q4" s="1631"/>
      <c r="R4" s="1631"/>
      <c r="S4" s="1631"/>
      <c r="T4" s="1631"/>
      <c r="U4" s="1631"/>
      <c r="V4" s="1631"/>
    </row>
    <row r="5" spans="1:22" ht="20.100000000000001" customHeight="1">
      <c r="A5" s="691" t="s">
        <v>707</v>
      </c>
      <c r="B5" s="1630" t="s">
        <v>684</v>
      </c>
      <c r="C5" s="1630"/>
      <c r="D5" s="1630"/>
      <c r="E5" s="1632" t="s">
        <v>1090</v>
      </c>
      <c r="F5" s="1632"/>
      <c r="G5" s="1632"/>
      <c r="H5" s="1632"/>
      <c r="I5" s="1632"/>
      <c r="J5" s="1632"/>
      <c r="K5" s="1632"/>
      <c r="L5" s="1632"/>
      <c r="M5" s="1632"/>
      <c r="N5" s="1632"/>
      <c r="O5" s="1632"/>
      <c r="P5" s="1632"/>
      <c r="Q5" s="1632"/>
      <c r="R5" s="1632"/>
      <c r="S5" s="1632"/>
      <c r="T5" s="1632"/>
      <c r="U5" s="1632"/>
      <c r="V5" s="1632"/>
    </row>
    <row r="6" spans="1:22" ht="20.100000000000001" customHeight="1">
      <c r="A6" s="691" t="s">
        <v>707</v>
      </c>
      <c r="B6" s="692" t="s">
        <v>1164</v>
      </c>
      <c r="C6" s="692"/>
      <c r="D6" s="692"/>
      <c r="E6" s="692"/>
      <c r="F6" s="692"/>
      <c r="G6" s="692"/>
      <c r="H6" s="692"/>
      <c r="I6" s="692"/>
      <c r="J6" s="692"/>
      <c r="K6" s="692"/>
      <c r="L6" s="692"/>
      <c r="M6" s="692"/>
      <c r="N6" s="692"/>
      <c r="O6" s="692"/>
      <c r="P6" s="692"/>
      <c r="Q6" s="692"/>
      <c r="R6" s="692"/>
      <c r="S6" s="692"/>
      <c r="T6" s="692"/>
      <c r="U6" s="692"/>
      <c r="V6" s="692"/>
    </row>
    <row r="7" spans="1:22" ht="20.100000000000001" customHeight="1">
      <c r="A7" s="691" t="s">
        <v>707</v>
      </c>
      <c r="B7" s="692" t="s">
        <v>680</v>
      </c>
      <c r="C7" s="692"/>
      <c r="D7" s="692"/>
      <c r="E7" s="692" t="str">
        <f>'ปร.4 (ผัง)'!E2</f>
        <v>มฐ- 3-59001-3</v>
      </c>
      <c r="F7" s="692"/>
      <c r="G7" s="692"/>
      <c r="H7" s="692"/>
      <c r="I7" s="692"/>
      <c r="J7" s="692"/>
      <c r="K7" s="692"/>
      <c r="L7" s="692"/>
      <c r="M7" s="692"/>
      <c r="N7" s="692"/>
      <c r="O7" s="692"/>
      <c r="P7" s="692"/>
      <c r="Q7" s="692"/>
      <c r="R7" s="692"/>
      <c r="S7" s="692"/>
      <c r="T7" s="692"/>
      <c r="U7" s="692"/>
      <c r="V7" s="692"/>
    </row>
    <row r="8" spans="1:22" ht="20.100000000000001" customHeight="1">
      <c r="A8" s="691" t="s">
        <v>707</v>
      </c>
      <c r="B8" s="1630" t="s">
        <v>710</v>
      </c>
      <c r="C8" s="1630"/>
      <c r="D8" s="1630"/>
      <c r="E8" s="1630"/>
      <c r="F8" s="1630" t="s">
        <v>711</v>
      </c>
      <c r="G8" s="1630"/>
      <c r="H8" s="1630"/>
      <c r="I8" s="1630"/>
      <c r="J8" s="1630" t="s">
        <v>671</v>
      </c>
      <c r="K8" s="1630"/>
      <c r="L8" s="693">
        <v>1</v>
      </c>
      <c r="M8" s="694" t="s">
        <v>712</v>
      </c>
      <c r="N8" s="1630"/>
      <c r="O8" s="1630"/>
      <c r="P8" s="1630"/>
      <c r="Q8" s="1630"/>
      <c r="R8" s="1630"/>
      <c r="S8" s="1630"/>
      <c r="T8" s="1630"/>
      <c r="U8" s="1630"/>
      <c r="V8" s="1630"/>
    </row>
    <row r="9" spans="1:22" s="695" customFormat="1" ht="20.100000000000001" customHeight="1">
      <c r="A9" s="691" t="s">
        <v>707</v>
      </c>
      <c r="B9" s="1630" t="s">
        <v>693</v>
      </c>
      <c r="C9" s="1630"/>
      <c r="D9" s="1630"/>
      <c r="E9" s="1630"/>
      <c r="F9" s="1818" t="str">
        <f>'ปร.4 (อาคาร)'!F3</f>
        <v xml:space="preserve">30 กรกฎาคม </v>
      </c>
      <c r="G9" s="1818"/>
      <c r="H9" s="1818"/>
      <c r="I9" s="1818"/>
      <c r="J9" s="1818"/>
      <c r="K9" s="1634" t="s">
        <v>1091</v>
      </c>
      <c r="L9" s="1635"/>
      <c r="M9" s="1636"/>
      <c r="N9" s="1636"/>
      <c r="O9" s="1636"/>
      <c r="P9" s="1636"/>
      <c r="Q9" s="1636"/>
      <c r="R9" s="1636"/>
      <c r="S9" s="1636"/>
      <c r="T9" s="1636"/>
      <c r="U9" s="1636"/>
      <c r="V9" s="1636"/>
    </row>
    <row r="10" spans="1:22" ht="43.5" customHeight="1" thickBot="1">
      <c r="A10" s="696" t="s">
        <v>582</v>
      </c>
      <c r="B10" s="1618" t="s">
        <v>583</v>
      </c>
      <c r="C10" s="1618"/>
      <c r="D10" s="1618"/>
      <c r="E10" s="1618"/>
      <c r="F10" s="1618"/>
      <c r="G10" s="1618"/>
      <c r="H10" s="1618"/>
      <c r="I10" s="1618"/>
      <c r="J10" s="1618"/>
      <c r="K10" s="1644" t="s">
        <v>713</v>
      </c>
      <c r="L10" s="1618"/>
      <c r="M10" s="1618"/>
      <c r="N10" s="1618"/>
      <c r="O10" s="1618" t="s">
        <v>714</v>
      </c>
      <c r="P10" s="1618"/>
      <c r="Q10" s="1618"/>
      <c r="R10" s="1645" t="s">
        <v>666</v>
      </c>
      <c r="S10" s="1646"/>
      <c r="T10" s="1646"/>
      <c r="U10" s="1618" t="s">
        <v>631</v>
      </c>
      <c r="V10" s="1618"/>
    </row>
    <row r="11" spans="1:22" ht="20.100000000000001" customHeight="1" thickTop="1">
      <c r="A11" s="697">
        <v>2</v>
      </c>
      <c r="B11" s="1619" t="s">
        <v>715</v>
      </c>
      <c r="C11" s="1619"/>
      <c r="D11" s="1619"/>
      <c r="E11" s="1619"/>
      <c r="F11" s="1619"/>
      <c r="G11" s="1619"/>
      <c r="H11" s="1619"/>
      <c r="I11" s="1619"/>
      <c r="J11" s="1619"/>
      <c r="K11" s="1620">
        <f>'ปร.4 (ผัง)'!I23</f>
        <v>1047919</v>
      </c>
      <c r="L11" s="1620"/>
      <c r="M11" s="1620"/>
      <c r="N11" s="1620"/>
      <c r="O11" s="1621">
        <f>'ปร.5 (1)'!O11:Q11</f>
        <v>1.3081</v>
      </c>
      <c r="P11" s="1621"/>
      <c r="Q11" s="1621"/>
      <c r="R11" s="1622">
        <f>ROUND(K11*O11,0)</f>
        <v>1370783</v>
      </c>
      <c r="S11" s="1623"/>
      <c r="T11" s="1624"/>
      <c r="U11" s="1625"/>
      <c r="V11" s="1625"/>
    </row>
    <row r="12" spans="1:22" ht="20.100000000000001" customHeight="1">
      <c r="A12" s="698"/>
      <c r="B12" s="1639" t="s">
        <v>716</v>
      </c>
      <c r="C12" s="1640"/>
      <c r="D12" s="1640"/>
      <c r="E12" s="1640"/>
      <c r="F12" s="1640"/>
      <c r="G12" s="1640"/>
      <c r="H12" s="1640"/>
      <c r="I12" s="1640"/>
      <c r="J12" s="1641"/>
      <c r="K12" s="1615"/>
      <c r="L12" s="1615"/>
      <c r="M12" s="1615"/>
      <c r="N12" s="1615"/>
      <c r="O12" s="1616"/>
      <c r="P12" s="1616"/>
      <c r="Q12" s="1616"/>
      <c r="R12" s="1598"/>
      <c r="S12" s="1599"/>
      <c r="T12" s="1600"/>
      <c r="U12" s="1601"/>
      <c r="V12" s="1601"/>
    </row>
    <row r="13" spans="1:22" ht="20.100000000000001" customHeight="1">
      <c r="A13" s="698"/>
      <c r="B13" s="1642" t="s">
        <v>717</v>
      </c>
      <c r="C13" s="1642"/>
      <c r="D13" s="1642"/>
      <c r="E13" s="1642"/>
      <c r="F13" s="1642"/>
      <c r="G13" s="1642"/>
      <c r="H13" s="1643"/>
      <c r="I13" s="1637">
        <v>0</v>
      </c>
      <c r="J13" s="1638"/>
      <c r="K13" s="1615"/>
      <c r="L13" s="1615"/>
      <c r="M13" s="1615"/>
      <c r="N13" s="1615"/>
      <c r="O13" s="1616"/>
      <c r="P13" s="1616"/>
      <c r="Q13" s="1616"/>
      <c r="R13" s="1598"/>
      <c r="S13" s="1599"/>
      <c r="T13" s="1600"/>
      <c r="U13" s="1601"/>
      <c r="V13" s="1601"/>
    </row>
    <row r="14" spans="1:22" ht="20.100000000000001" customHeight="1">
      <c r="A14" s="699"/>
      <c r="B14" s="1602" t="s">
        <v>718</v>
      </c>
      <c r="C14" s="1602"/>
      <c r="D14" s="1602"/>
      <c r="E14" s="1602"/>
      <c r="F14" s="1602"/>
      <c r="G14" s="1602"/>
      <c r="H14" s="1603"/>
      <c r="I14" s="1613">
        <v>0</v>
      </c>
      <c r="J14" s="1614"/>
      <c r="K14" s="1615"/>
      <c r="L14" s="1615"/>
      <c r="M14" s="1615"/>
      <c r="N14" s="1615"/>
      <c r="O14" s="1616"/>
      <c r="P14" s="1616"/>
      <c r="Q14" s="1616"/>
      <c r="R14" s="1598"/>
      <c r="S14" s="1599"/>
      <c r="T14" s="1600"/>
      <c r="U14" s="1601"/>
      <c r="V14" s="1601"/>
    </row>
    <row r="15" spans="1:22" ht="20.100000000000001" customHeight="1">
      <c r="A15" s="699"/>
      <c r="B15" s="1602" t="s">
        <v>719</v>
      </c>
      <c r="C15" s="1602"/>
      <c r="D15" s="1602"/>
      <c r="E15" s="1602"/>
      <c r="F15" s="1602"/>
      <c r="G15" s="1602"/>
      <c r="H15" s="1603"/>
      <c r="I15" s="1613">
        <v>5</v>
      </c>
      <c r="J15" s="1614"/>
      <c r="K15" s="1615"/>
      <c r="L15" s="1615"/>
      <c r="M15" s="1615"/>
      <c r="N15" s="1615"/>
      <c r="O15" s="1616"/>
      <c r="P15" s="1616"/>
      <c r="Q15" s="1616"/>
      <c r="R15" s="1598"/>
      <c r="S15" s="1599"/>
      <c r="T15" s="1600"/>
      <c r="U15" s="1601"/>
      <c r="V15" s="1601"/>
    </row>
    <row r="16" spans="1:22" ht="20.100000000000001" customHeight="1">
      <c r="A16" s="700"/>
      <c r="B16" s="1649" t="s">
        <v>720</v>
      </c>
      <c r="C16" s="1649"/>
      <c r="D16" s="1649"/>
      <c r="E16" s="1649"/>
      <c r="F16" s="1649"/>
      <c r="G16" s="1649"/>
      <c r="H16" s="1650"/>
      <c r="I16" s="1606">
        <v>7</v>
      </c>
      <c r="J16" s="1607"/>
      <c r="K16" s="1608"/>
      <c r="L16" s="1608"/>
      <c r="M16" s="1608"/>
      <c r="N16" s="1608"/>
      <c r="O16" s="1609"/>
      <c r="P16" s="1609"/>
      <c r="Q16" s="1609"/>
      <c r="R16" s="1610"/>
      <c r="S16" s="1611"/>
      <c r="T16" s="1612"/>
      <c r="U16" s="1617"/>
      <c r="V16" s="1617"/>
    </row>
    <row r="17" spans="1:22" ht="20.100000000000001" customHeight="1">
      <c r="A17" s="701" t="s">
        <v>93</v>
      </c>
      <c r="B17" s="1655" t="s">
        <v>721</v>
      </c>
      <c r="C17" s="1656"/>
      <c r="D17" s="1656"/>
      <c r="E17" s="1656"/>
      <c r="F17" s="1656"/>
      <c r="G17" s="1656"/>
      <c r="H17" s="1656"/>
      <c r="I17" s="1656"/>
      <c r="J17" s="1656"/>
      <c r="K17" s="1656"/>
      <c r="L17" s="1656"/>
      <c r="M17" s="1656"/>
      <c r="N17" s="1656"/>
      <c r="O17" s="1656"/>
      <c r="P17" s="1656"/>
      <c r="Q17" s="1657"/>
      <c r="R17" s="1658">
        <f>R11</f>
        <v>1370783</v>
      </c>
      <c r="S17" s="1659"/>
      <c r="T17" s="1660"/>
      <c r="U17" s="1661"/>
      <c r="V17" s="1662"/>
    </row>
    <row r="18" spans="1:22" ht="20.100000000000001" customHeight="1" thickBot="1">
      <c r="A18" s="700"/>
      <c r="B18" s="1663" t="s">
        <v>722</v>
      </c>
      <c r="C18" s="1664"/>
      <c r="D18" s="1664"/>
      <c r="E18" s="1664"/>
      <c r="F18" s="1665" t="str">
        <f>"( "&amp;(BAHTTEXT(R18))&amp;")"</f>
        <v>( หนึ่งล้านสามแสนเจ็ดหมื่นบาทถ้วน)</v>
      </c>
      <c r="G18" s="1665"/>
      <c r="H18" s="1665"/>
      <c r="I18" s="1665"/>
      <c r="J18" s="1665"/>
      <c r="K18" s="1665"/>
      <c r="L18" s="1665"/>
      <c r="M18" s="1665"/>
      <c r="N18" s="1665"/>
      <c r="O18" s="1665"/>
      <c r="P18" s="1665"/>
      <c r="Q18" s="1666"/>
      <c r="R18" s="1667">
        <f>FLOOR(R17,1000)</f>
        <v>1370000</v>
      </c>
      <c r="S18" s="1668"/>
      <c r="T18" s="1669"/>
      <c r="U18" s="1670" t="s">
        <v>723</v>
      </c>
      <c r="V18" s="1671"/>
    </row>
    <row r="19" spans="1:22" ht="20.100000000000001" customHeight="1" thickTop="1">
      <c r="A19" s="690" t="s">
        <v>707</v>
      </c>
      <c r="B19" s="1651" t="s">
        <v>724</v>
      </c>
      <c r="C19" s="1651"/>
      <c r="D19" s="1651"/>
      <c r="E19" s="1651"/>
      <c r="F19" s="1651"/>
      <c r="G19" s="1652">
        <v>207</v>
      </c>
      <c r="H19" s="1652"/>
      <c r="I19" s="1652"/>
      <c r="J19" s="1653" t="s">
        <v>725</v>
      </c>
      <c r="K19" s="1653"/>
      <c r="L19" s="1653"/>
      <c r="M19" s="1654"/>
      <c r="N19" s="1654"/>
      <c r="O19" s="1654"/>
      <c r="P19" s="1654"/>
      <c r="Q19" s="1654"/>
      <c r="R19" s="1654"/>
      <c r="S19" s="1654"/>
      <c r="T19" s="1654"/>
      <c r="U19" s="1654"/>
      <c r="V19" s="1654"/>
    </row>
    <row r="20" spans="1:22" ht="20.100000000000001" customHeight="1">
      <c r="A20" s="702" t="s">
        <v>707</v>
      </c>
      <c r="B20" s="1647" t="s">
        <v>726</v>
      </c>
      <c r="C20" s="1647"/>
      <c r="D20" s="1647"/>
      <c r="E20" s="1647"/>
      <c r="F20" s="1647"/>
      <c r="G20" s="1648">
        <f>ROUND(R18/G19,0)</f>
        <v>6618</v>
      </c>
      <c r="H20" s="1648"/>
      <c r="I20" s="1648"/>
      <c r="J20" s="703" t="s">
        <v>727</v>
      </c>
      <c r="K20" s="703"/>
      <c r="L20" s="703"/>
      <c r="M20" s="704"/>
      <c r="N20" s="704"/>
      <c r="O20" s="704"/>
      <c r="P20" s="704"/>
      <c r="Q20" s="704"/>
      <c r="R20" s="704"/>
      <c r="S20" s="704"/>
      <c r="T20" s="704"/>
      <c r="U20" s="704"/>
      <c r="V20" s="704"/>
    </row>
    <row r="21" spans="1:22" s="877" customFormat="1" ht="21.75" customHeight="1">
      <c r="A21" s="872"/>
      <c r="B21" s="873"/>
      <c r="C21" s="873"/>
      <c r="D21" s="873"/>
      <c r="E21" s="873"/>
      <c r="F21" s="873"/>
      <c r="G21" s="874"/>
      <c r="H21" s="874"/>
      <c r="I21" s="874"/>
      <c r="J21" s="875"/>
      <c r="K21" s="875"/>
      <c r="L21" s="875"/>
      <c r="M21" s="876"/>
      <c r="N21" s="876"/>
      <c r="O21" s="876"/>
      <c r="P21" s="876"/>
      <c r="Q21" s="876"/>
      <c r="R21" s="876"/>
      <c r="S21" s="876"/>
      <c r="T21" s="876"/>
      <c r="U21" s="876"/>
      <c r="V21" s="876"/>
    </row>
    <row r="22" spans="1:22" s="877" customFormat="1" ht="21.75" customHeight="1">
      <c r="A22" s="872"/>
      <c r="B22" s="873"/>
      <c r="C22" s="873"/>
      <c r="D22" s="873"/>
      <c r="E22" s="873"/>
      <c r="F22" s="873"/>
      <c r="G22" s="874"/>
      <c r="H22" s="874"/>
      <c r="I22" s="874"/>
      <c r="J22" s="875"/>
      <c r="K22" s="875"/>
      <c r="L22" s="875"/>
      <c r="M22" s="876"/>
      <c r="N22" s="876"/>
      <c r="O22" s="876"/>
      <c r="P22" s="876"/>
      <c r="Q22" s="876"/>
      <c r="R22" s="876"/>
      <c r="S22" s="876"/>
      <c r="T22" s="876"/>
      <c r="U22" s="876"/>
      <c r="V22" s="876"/>
    </row>
    <row r="23" spans="1:22" s="866" customFormat="1" ht="24">
      <c r="A23" s="864"/>
      <c r="B23" s="865"/>
      <c r="C23" s="865"/>
      <c r="E23" s="865"/>
      <c r="F23" s="865"/>
      <c r="G23" s="865"/>
      <c r="H23" s="865"/>
      <c r="I23" s="865" t="s">
        <v>14</v>
      </c>
      <c r="J23" s="867"/>
    </row>
    <row r="24" spans="1:22" s="866" customFormat="1" ht="25.5">
      <c r="A24" s="868"/>
      <c r="B24" s="869"/>
      <c r="C24" s="1604"/>
      <c r="D24" s="1604"/>
      <c r="E24" s="1604"/>
      <c r="F24" s="1605" t="s">
        <v>1098</v>
      </c>
      <c r="G24" s="1605"/>
      <c r="H24" s="1605"/>
      <c r="I24" s="1605"/>
      <c r="J24" s="1605"/>
      <c r="K24" s="1605"/>
      <c r="L24" s="1605"/>
      <c r="M24" s="1605"/>
      <c r="N24" s="866" t="s">
        <v>688</v>
      </c>
    </row>
    <row r="25" spans="1:22" s="866" customFormat="1" ht="24">
      <c r="A25" s="868"/>
      <c r="B25" s="869"/>
      <c r="C25" s="869"/>
      <c r="D25" s="868"/>
      <c r="E25" s="870"/>
      <c r="F25" s="1672" t="s">
        <v>1092</v>
      </c>
      <c r="G25" s="1672"/>
      <c r="H25" s="1672"/>
      <c r="I25" s="1672"/>
      <c r="J25" s="1672"/>
      <c r="K25" s="1672"/>
      <c r="L25" s="1672"/>
      <c r="M25" s="1672"/>
    </row>
    <row r="26" spans="1:22" s="866" customFormat="1" ht="24">
      <c r="A26" s="868"/>
      <c r="B26" s="869"/>
      <c r="C26" s="869"/>
      <c r="D26" s="868"/>
      <c r="E26" s="870"/>
      <c r="F26" s="868"/>
      <c r="G26" s="868"/>
      <c r="H26" s="868"/>
      <c r="I26" s="868"/>
      <c r="J26" s="868" t="s">
        <v>1093</v>
      </c>
      <c r="K26" s="868"/>
      <c r="L26" s="868"/>
      <c r="M26" s="868"/>
    </row>
    <row r="27" spans="1:22" s="866" customFormat="1" ht="24">
      <c r="A27" s="868"/>
      <c r="B27" s="869"/>
      <c r="C27" s="869"/>
      <c r="D27" s="868"/>
      <c r="E27" s="870"/>
      <c r="F27" s="868"/>
      <c r="G27" s="868"/>
      <c r="H27" s="868"/>
      <c r="I27" s="868"/>
      <c r="J27" s="868"/>
      <c r="K27" s="868"/>
      <c r="L27" s="868"/>
      <c r="M27" s="868"/>
    </row>
    <row r="28" spans="1:22" s="866" customFormat="1" ht="24">
      <c r="A28" s="869"/>
      <c r="B28" s="869"/>
      <c r="C28" s="869"/>
      <c r="D28" s="869"/>
      <c r="E28" s="869"/>
      <c r="F28" s="869"/>
      <c r="G28" s="869"/>
      <c r="H28" s="869"/>
      <c r="I28" s="869"/>
      <c r="J28" s="871"/>
      <c r="N28" s="869"/>
    </row>
    <row r="29" spans="1:22" s="866" customFormat="1" ht="25.5">
      <c r="A29" s="868"/>
      <c r="B29" s="869"/>
      <c r="C29" s="869"/>
      <c r="D29" s="1604"/>
      <c r="E29" s="1604"/>
      <c r="F29" s="1605" t="s">
        <v>1098</v>
      </c>
      <c r="G29" s="1605"/>
      <c r="H29" s="1605"/>
      <c r="I29" s="1605"/>
      <c r="J29" s="1605"/>
      <c r="K29" s="1605"/>
      <c r="L29" s="1605"/>
      <c r="M29" s="1605"/>
      <c r="N29" s="866" t="s">
        <v>689</v>
      </c>
    </row>
    <row r="30" spans="1:22" s="866" customFormat="1" ht="24">
      <c r="A30" s="868"/>
      <c r="B30" s="869"/>
      <c r="C30" s="869"/>
      <c r="D30" s="868"/>
      <c r="E30" s="868"/>
      <c r="F30" s="1672" t="s">
        <v>1094</v>
      </c>
      <c r="G30" s="1672"/>
      <c r="H30" s="1672"/>
      <c r="I30" s="1672"/>
      <c r="J30" s="1672"/>
      <c r="K30" s="1672"/>
      <c r="L30" s="1672"/>
      <c r="M30" s="1672"/>
    </row>
    <row r="31" spans="1:22" s="866" customFormat="1" ht="24">
      <c r="A31" s="868"/>
      <c r="B31" s="869"/>
      <c r="C31" s="869"/>
      <c r="D31" s="868"/>
      <c r="E31" s="868"/>
      <c r="F31" s="868"/>
      <c r="G31" s="868"/>
      <c r="H31" s="868"/>
      <c r="I31" s="868"/>
      <c r="J31" s="868" t="s">
        <v>1095</v>
      </c>
      <c r="K31" s="868"/>
      <c r="L31" s="868"/>
      <c r="M31" s="868"/>
    </row>
    <row r="32" spans="1:22" s="866" customFormat="1" ht="24">
      <c r="A32" s="868"/>
      <c r="B32" s="869"/>
      <c r="C32" s="869"/>
      <c r="D32" s="868"/>
      <c r="E32" s="868"/>
      <c r="F32" s="868"/>
      <c r="G32" s="868"/>
      <c r="H32" s="868"/>
      <c r="I32" s="868"/>
      <c r="J32" s="868"/>
      <c r="K32" s="868"/>
      <c r="L32" s="868"/>
      <c r="M32" s="868"/>
    </row>
    <row r="33" spans="1:14" s="866" customFormat="1" ht="24">
      <c r="A33" s="868"/>
      <c r="B33" s="869"/>
      <c r="C33" s="869"/>
      <c r="D33" s="868"/>
      <c r="E33" s="868"/>
      <c r="F33" s="868"/>
      <c r="G33" s="868"/>
      <c r="H33" s="868"/>
      <c r="I33" s="868"/>
      <c r="J33" s="868"/>
      <c r="K33" s="868"/>
      <c r="L33" s="868"/>
      <c r="M33" s="868"/>
    </row>
    <row r="34" spans="1:14" s="866" customFormat="1" ht="25.5">
      <c r="A34" s="868"/>
      <c r="B34" s="869"/>
      <c r="C34" s="869"/>
      <c r="D34" s="1604"/>
      <c r="E34" s="1604"/>
      <c r="F34" s="1605" t="s">
        <v>1098</v>
      </c>
      <c r="G34" s="1605"/>
      <c r="H34" s="1605"/>
      <c r="I34" s="1605"/>
      <c r="J34" s="1605"/>
      <c r="K34" s="1605"/>
      <c r="L34" s="1605"/>
      <c r="M34" s="1605"/>
      <c r="N34" s="866" t="s">
        <v>730</v>
      </c>
    </row>
    <row r="35" spans="1:14" s="866" customFormat="1" ht="24">
      <c r="A35" s="868"/>
      <c r="B35" s="869"/>
      <c r="C35" s="869"/>
      <c r="D35" s="868"/>
      <c r="E35" s="868"/>
      <c r="F35" s="1672" t="s">
        <v>1096</v>
      </c>
      <c r="G35" s="1672"/>
      <c r="H35" s="1672"/>
      <c r="I35" s="1672"/>
      <c r="J35" s="1672"/>
      <c r="K35" s="1672"/>
      <c r="L35" s="1672"/>
      <c r="M35" s="1672"/>
    </row>
    <row r="36" spans="1:14" s="866" customFormat="1" ht="24">
      <c r="A36" s="868"/>
      <c r="B36" s="869"/>
      <c r="C36" s="869"/>
      <c r="D36" s="868"/>
      <c r="E36" s="868"/>
      <c r="F36" s="868"/>
      <c r="G36" s="868"/>
      <c r="H36" s="868"/>
      <c r="I36" s="868"/>
      <c r="J36" s="868" t="s">
        <v>1097</v>
      </c>
      <c r="K36" s="868"/>
      <c r="L36" s="868"/>
      <c r="M36" s="868"/>
    </row>
    <row r="37" spans="1:14" s="803" customFormat="1" ht="21.75"/>
    <row r="38" spans="1:14" ht="20.100000000000001" customHeight="1"/>
    <row r="39" spans="1:14" ht="20.100000000000001" customHeight="1"/>
    <row r="40" spans="1:14" ht="20.100000000000001" customHeight="1"/>
    <row r="41" spans="1:14" ht="20.100000000000001" customHeight="1"/>
    <row r="42" spans="1:14" ht="20.100000000000001" customHeight="1"/>
    <row r="43" spans="1:14" ht="20.100000000000001" customHeight="1"/>
    <row r="44" spans="1:14" ht="20.100000000000001" customHeight="1"/>
    <row r="45" spans="1:14" ht="20.100000000000001" customHeight="1"/>
    <row r="46" spans="1:14" ht="20.100000000000001" customHeight="1"/>
    <row r="47" spans="1:14" ht="20.100000000000001" customHeight="1"/>
    <row r="48" spans="1:14"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1.75"/>
    <row r="56" ht="21.75"/>
    <row r="57" ht="21.75"/>
    <row r="58" ht="21.75"/>
    <row r="59" ht="21.75"/>
    <row r="60" ht="21.75"/>
    <row r="61" ht="21.75"/>
    <row r="62" ht="21.75"/>
    <row r="63" ht="21.75"/>
    <row r="64" ht="21.75"/>
    <row r="65" ht="21.75"/>
    <row r="66" ht="21.75"/>
    <row r="67" ht="21.75"/>
    <row r="68" ht="21.75"/>
    <row r="69" ht="21.75"/>
    <row r="70" ht="21.75"/>
    <row r="71" ht="21.75"/>
    <row r="72" ht="21.75"/>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18.75" customHeight="1"/>
    <row r="92" ht="18.75" customHeight="1"/>
    <row r="93" ht="18.75" customHeight="1"/>
    <row r="94" ht="18.75" customHeight="1"/>
    <row r="95" ht="18.75" customHeight="1"/>
    <row r="96" ht="18.75" customHeight="1"/>
    <row r="97" ht="18.75" customHeight="1"/>
    <row r="98" ht="18.75" customHeight="1"/>
    <row r="99" ht="18.75" customHeight="1"/>
    <row r="100" ht="18.75" customHeight="1"/>
    <row r="101" ht="18.75" customHeight="1"/>
    <row r="102" ht="18.75" customHeight="1"/>
    <row r="103" ht="18.75" customHeight="1"/>
    <row r="104" ht="18.75" customHeight="1"/>
    <row r="105" ht="18.75" customHeight="1"/>
    <row r="106" ht="18.75" customHeight="1"/>
    <row r="107" ht="18.75" customHeight="1"/>
    <row r="108" ht="18.75" customHeight="1"/>
    <row r="109" ht="18.75" customHeight="1"/>
    <row r="110" ht="18.75" customHeight="1"/>
    <row r="111" ht="18.75" customHeight="1"/>
    <row r="112" ht="18.75" customHeight="1"/>
    <row r="113" ht="18.75" customHeight="1"/>
    <row r="114" ht="18.75" customHeight="1"/>
    <row r="115" ht="18.75" customHeight="1"/>
    <row r="116" ht="18.75" customHeight="1"/>
    <row r="117" ht="18.75" customHeight="1"/>
    <row r="118" ht="18.75" customHeight="1"/>
    <row r="119" ht="18.75" customHeight="1"/>
    <row r="120" ht="18.75" customHeight="1"/>
    <row r="121" ht="18.75" customHeight="1"/>
    <row r="122" ht="18.75" customHeight="1"/>
    <row r="123" ht="18.75" customHeight="1"/>
    <row r="124" ht="18.75" customHeight="1"/>
    <row r="125" ht="18.75" customHeight="1"/>
    <row r="126" ht="18.75" customHeight="1"/>
    <row r="127" ht="18.75" customHeight="1"/>
    <row r="128" ht="18.75" customHeight="1"/>
    <row r="129" ht="18.75" customHeight="1"/>
    <row r="130" ht="18.75" customHeight="1"/>
    <row r="131" ht="18.75" customHeight="1"/>
    <row r="132" ht="18.75" customHeight="1"/>
    <row r="133" ht="18.75" customHeight="1"/>
    <row r="134" ht="18.75" customHeight="1"/>
    <row r="142" ht="18.75" customHeight="1"/>
    <row r="143" ht="18.75" customHeight="1"/>
    <row r="144" ht="18.75" customHeight="1"/>
    <row r="159" ht="18.75" customHeight="1"/>
    <row r="175" ht="18.75" customHeight="1"/>
    <row r="279" spans="1:10" ht="18.75" hidden="1" customHeight="1">
      <c r="A279" s="778"/>
      <c r="B279" s="779"/>
      <c r="C279" s="779"/>
      <c r="D279" s="779"/>
      <c r="E279" s="779"/>
      <c r="F279" s="779"/>
      <c r="G279" s="779"/>
      <c r="H279" s="779"/>
      <c r="I279" s="779"/>
      <c r="J279" s="780"/>
    </row>
    <row r="295" spans="9:9" ht="18.75" hidden="1" customHeight="1">
      <c r="I295" s="689">
        <f>SUM(I264:I294)</f>
        <v>0</v>
      </c>
    </row>
    <row r="313" spans="1:10" ht="18.75" hidden="1" customHeight="1">
      <c r="A313" s="778"/>
      <c r="B313" s="779"/>
      <c r="C313" s="779"/>
      <c r="D313" s="779"/>
      <c r="E313" s="779"/>
      <c r="F313" s="779"/>
      <c r="G313" s="779"/>
      <c r="H313" s="779"/>
      <c r="I313" s="779"/>
      <c r="J313" s="780"/>
    </row>
    <row r="319" spans="1:10" ht="18.75" customHeight="1"/>
    <row r="335" ht="18.75" customHeight="1"/>
    <row r="347" ht="21" customHeight="1"/>
    <row r="348" ht="21" customHeight="1"/>
    <row r="349" ht="21" customHeight="1"/>
    <row r="350" ht="21" customHeight="1"/>
    <row r="351" ht="21" customHeight="1"/>
    <row r="352" ht="21" customHeight="1"/>
    <row r="353" ht="21" customHeight="1"/>
    <row r="354" ht="21" customHeight="1"/>
    <row r="355" ht="21" customHeight="1"/>
    <row r="356" ht="21" customHeight="1"/>
    <row r="357" ht="21" customHeight="1"/>
    <row r="358" ht="21" customHeight="1"/>
    <row r="359" ht="21" customHeight="1"/>
    <row r="360" ht="21" customHeight="1"/>
    <row r="361" ht="21" customHeight="1"/>
    <row r="362" ht="21" customHeight="1"/>
    <row r="363" ht="21" customHeight="1"/>
    <row r="364" ht="21" customHeight="1"/>
    <row r="366" ht="18.75" customHeight="1"/>
    <row r="367" ht="18.75" customHeight="1"/>
    <row r="368" ht="18.75" customHeight="1"/>
    <row r="383" ht="18.75" customHeight="1"/>
    <row r="399" ht="18.75" customHeight="1"/>
    <row r="415" spans="9:9" ht="18.75" hidden="1" customHeight="1">
      <c r="I415" s="689">
        <f>SUM(I400:I414)</f>
        <v>0</v>
      </c>
    </row>
    <row r="421" spans="9:9" ht="18.75" hidden="1" customHeight="1">
      <c r="I421" s="689">
        <f>SUM(I417:I420)</f>
        <v>0</v>
      </c>
    </row>
    <row r="431" spans="9:9" ht="18.75" customHeight="1"/>
    <row r="447" ht="18.75" customHeight="1"/>
    <row r="449" spans="9:9" ht="18.75" hidden="1" customHeight="1">
      <c r="I449" s="689">
        <f>SUM(I426:I448)</f>
        <v>0</v>
      </c>
    </row>
    <row r="450" spans="9:9" ht="20.100000000000001" customHeight="1"/>
    <row r="451" spans="9:9" ht="20.100000000000001" customHeight="1"/>
    <row r="452" spans="9:9" ht="20.100000000000001" customHeight="1"/>
    <row r="453" spans="9:9" ht="20.100000000000001" customHeight="1"/>
    <row r="454" spans="9:9" ht="20.100000000000001" customHeight="1"/>
    <row r="455" spans="9:9" ht="20.100000000000001" customHeight="1"/>
    <row r="456" spans="9:9" ht="20.100000000000001" customHeight="1"/>
    <row r="457" spans="9:9" ht="20.100000000000001" customHeight="1"/>
    <row r="458" spans="9:9" ht="20.100000000000001" customHeight="1"/>
    <row r="459" spans="9:9" ht="20.100000000000001" customHeight="1">
      <c r="I459" s="689">
        <f>F459+H459</f>
        <v>0</v>
      </c>
    </row>
    <row r="460" spans="9:9" ht="20.100000000000001" customHeight="1">
      <c r="I460" s="781">
        <f>SUM(I451:I459)</f>
        <v>0</v>
      </c>
    </row>
    <row r="461" spans="9:9" ht="20.100000000000001" customHeight="1"/>
    <row r="462" spans="9:9" ht="20.100000000000001" customHeight="1"/>
    <row r="463" spans="9:9" ht="20.100000000000001" customHeight="1"/>
    <row r="464" spans="9:9" ht="20.100000000000001" customHeight="1"/>
    <row r="465" spans="9:9" ht="20.100000000000001" customHeight="1"/>
    <row r="466" spans="9:9" ht="20.100000000000001" customHeight="1"/>
    <row r="467" spans="9:9" ht="20.100000000000001" customHeight="1"/>
    <row r="468" spans="9:9" ht="20.100000000000001" customHeight="1">
      <c r="I468" s="689">
        <f>SUM(I463:I467)</f>
        <v>0</v>
      </c>
    </row>
    <row r="469" spans="9:9" ht="20.100000000000001" customHeight="1"/>
    <row r="470" spans="9:9" ht="20.100000000000001" customHeight="1"/>
    <row r="471" spans="9:9" ht="20.100000000000001" customHeight="1"/>
    <row r="472" spans="9:9" ht="20.100000000000001" customHeight="1"/>
    <row r="473" spans="9:9" ht="20.100000000000001" customHeight="1"/>
    <row r="474" spans="9:9" ht="20.100000000000001" customHeight="1"/>
    <row r="475" spans="9:9" ht="20.100000000000001" customHeight="1"/>
    <row r="476" spans="9:9" ht="20.100000000000001" customHeight="1"/>
    <row r="477" spans="9:9" ht="20.100000000000001" customHeight="1"/>
    <row r="478" spans="9:9" ht="20.100000000000001" customHeight="1"/>
    <row r="479" spans="9:9" ht="20.100000000000001" customHeight="1"/>
    <row r="480" spans="9:9" ht="20.100000000000001" customHeight="1"/>
    <row r="481" spans="9:9" ht="20.100000000000001" customHeight="1"/>
    <row r="482" spans="9:9" ht="20.100000000000001" customHeight="1"/>
    <row r="483" spans="9:9" ht="20.100000000000001" customHeight="1"/>
    <row r="484" spans="9:9" ht="20.100000000000001" customHeight="1"/>
    <row r="485" spans="9:9" ht="20.100000000000001" customHeight="1"/>
    <row r="486" spans="9:9" ht="20.100000000000001" customHeight="1"/>
    <row r="487" spans="9:9" ht="20.100000000000001" customHeight="1">
      <c r="I487" s="689">
        <f>SUM(I471:I486)</f>
        <v>0</v>
      </c>
    </row>
    <row r="488" spans="9:9" ht="18.75" customHeight="1"/>
    <row r="489" spans="9:9" ht="18.75" customHeight="1"/>
    <row r="490" spans="9:9" ht="18.75" customHeight="1"/>
    <row r="491" spans="9:9" ht="18.75" customHeight="1"/>
    <row r="492" spans="9:9" ht="18.75" customHeight="1"/>
  </sheetData>
  <mergeCells count="77">
    <mergeCell ref="F35:M35"/>
    <mergeCell ref="C24:E24"/>
    <mergeCell ref="F24:M24"/>
    <mergeCell ref="F25:M25"/>
    <mergeCell ref="D29:E29"/>
    <mergeCell ref="F29:M29"/>
    <mergeCell ref="F30:M30"/>
    <mergeCell ref="D34:E34"/>
    <mergeCell ref="F34:M34"/>
    <mergeCell ref="B19:F19"/>
    <mergeCell ref="G19:I19"/>
    <mergeCell ref="J19:L19"/>
    <mergeCell ref="M19:V19"/>
    <mergeCell ref="B20:F20"/>
    <mergeCell ref="G20:I20"/>
    <mergeCell ref="B17:Q17"/>
    <mergeCell ref="R17:T17"/>
    <mergeCell ref="U17:V17"/>
    <mergeCell ref="B18:E18"/>
    <mergeCell ref="F18:Q18"/>
    <mergeCell ref="R18:T18"/>
    <mergeCell ref="U18:V18"/>
    <mergeCell ref="U16:V16"/>
    <mergeCell ref="B15:H15"/>
    <mergeCell ref="I15:J15"/>
    <mergeCell ref="K15:N15"/>
    <mergeCell ref="O15:Q15"/>
    <mergeCell ref="R15:T15"/>
    <mergeCell ref="U15:V15"/>
    <mergeCell ref="B16:H16"/>
    <mergeCell ref="I16:J16"/>
    <mergeCell ref="K16:N16"/>
    <mergeCell ref="O16:Q16"/>
    <mergeCell ref="R16:T16"/>
    <mergeCell ref="U14:V14"/>
    <mergeCell ref="B13:H13"/>
    <mergeCell ref="I13:J13"/>
    <mergeCell ref="K13:N13"/>
    <mergeCell ref="O13:Q13"/>
    <mergeCell ref="R13:T13"/>
    <mergeCell ref="U13:V13"/>
    <mergeCell ref="B14:H14"/>
    <mergeCell ref="I14:J14"/>
    <mergeCell ref="K14:N14"/>
    <mergeCell ref="O14:Q14"/>
    <mergeCell ref="R14:T14"/>
    <mergeCell ref="B12:J12"/>
    <mergeCell ref="K12:N12"/>
    <mergeCell ref="O12:Q12"/>
    <mergeCell ref="R12:T12"/>
    <mergeCell ref="U12:V12"/>
    <mergeCell ref="B11:J11"/>
    <mergeCell ref="K11:N11"/>
    <mergeCell ref="O11:Q11"/>
    <mergeCell ref="R11:T11"/>
    <mergeCell ref="U11:V11"/>
    <mergeCell ref="A1:V1"/>
    <mergeCell ref="A2:V2"/>
    <mergeCell ref="B3:D3"/>
    <mergeCell ref="E3:V3"/>
    <mergeCell ref="B4:D4"/>
    <mergeCell ref="E4:V4"/>
    <mergeCell ref="B9:E9"/>
    <mergeCell ref="F9:J9"/>
    <mergeCell ref="K9:L9"/>
    <mergeCell ref="M9:V9"/>
    <mergeCell ref="B10:J10"/>
    <mergeCell ref="K10:N10"/>
    <mergeCell ref="O10:Q10"/>
    <mergeCell ref="R10:T10"/>
    <mergeCell ref="U10:V10"/>
    <mergeCell ref="B5:D5"/>
    <mergeCell ref="E5:V5"/>
    <mergeCell ref="B8:E8"/>
    <mergeCell ref="F8:I8"/>
    <mergeCell ref="J8:K8"/>
    <mergeCell ref="N8:V8"/>
  </mergeCells>
  <printOptions horizontalCentered="1"/>
  <pageMargins left="0.51181102362204722" right="0.19685039370078741" top="0.47244094488188981" bottom="0.31496062992125984" header="0.31496062992125984" footer="0.11811023622047245"/>
  <pageSetup paperSize="9" scale="95" orientation="portrait" r:id="rId1"/>
  <headerFooter alignWithMargins="0">
    <oddHeader>&amp;Rแบบ ปร.5</oddHead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F0"/>
  </sheetPr>
  <dimension ref="A1:L89"/>
  <sheetViews>
    <sheetView showGridLines="0" topLeftCell="A7" zoomScale="115" zoomScaleNormal="115" zoomScaleSheetLayoutView="115" workbookViewId="0">
      <selection activeCell="I24" sqref="I24"/>
    </sheetView>
  </sheetViews>
  <sheetFormatPr defaultColWidth="9" defaultRowHeight="21.75" customHeight="1"/>
  <cols>
    <col min="1" max="1" width="6.375" style="308" customWidth="1"/>
    <col min="2" max="2" width="37.875" style="308" customWidth="1"/>
    <col min="3" max="3" width="7.625" style="308" bestFit="1" customWidth="1"/>
    <col min="4" max="5" width="11" style="308" bestFit="1" customWidth="1"/>
    <col min="6" max="6" width="12.75" style="707" bestFit="1" customWidth="1"/>
    <col min="7" max="7" width="9.625" style="308" bestFit="1" customWidth="1"/>
    <col min="8" max="8" width="10" style="707" customWidth="1"/>
    <col min="9" max="9" width="10.875" style="308" customWidth="1"/>
    <col min="10" max="10" width="8.875" style="308" customWidth="1"/>
    <col min="11" max="11" width="8.625" style="308" customWidth="1"/>
    <col min="12" max="12" width="12.375" style="723" bestFit="1" customWidth="1"/>
    <col min="13" max="16384" width="9" style="308"/>
  </cols>
  <sheetData>
    <row r="1" spans="1:12" ht="21.75" customHeight="1">
      <c r="A1" s="308" t="s">
        <v>1159</v>
      </c>
      <c r="B1" s="777"/>
      <c r="C1" s="777"/>
      <c r="D1" s="705"/>
      <c r="E1" s="705"/>
      <c r="F1" s="706"/>
      <c r="G1" s="705"/>
      <c r="H1" s="706"/>
      <c r="I1" s="705"/>
      <c r="J1" s="705"/>
      <c r="K1" s="705"/>
    </row>
    <row r="2" spans="1:12" ht="21.75" customHeight="1">
      <c r="A2" s="308" t="s">
        <v>1087</v>
      </c>
      <c r="D2" s="308" t="s">
        <v>744</v>
      </c>
      <c r="E2" s="308" t="s">
        <v>1043</v>
      </c>
    </row>
    <row r="3" spans="1:12" ht="21.75" customHeight="1">
      <c r="A3" s="1580" t="s">
        <v>1088</v>
      </c>
      <c r="B3" s="1580"/>
      <c r="C3" s="1580"/>
      <c r="D3" s="708" t="s">
        <v>1039</v>
      </c>
      <c r="E3" s="708"/>
      <c r="F3" s="707" t="str">
        <f>'ปร.5 (2)'!F9:J9</f>
        <v xml:space="preserve">30 กรกฎาคม </v>
      </c>
      <c r="G3" s="708" t="s">
        <v>1089</v>
      </c>
      <c r="I3" s="708"/>
    </row>
    <row r="4" spans="1:12" ht="21.75" customHeight="1">
      <c r="A4" s="723" t="s">
        <v>1086</v>
      </c>
      <c r="B4" s="766"/>
      <c r="K4" s="723"/>
      <c r="L4" s="308"/>
    </row>
    <row r="5" spans="1:12" ht="21.75" customHeight="1">
      <c r="A5" s="723"/>
      <c r="B5" s="766"/>
      <c r="K5" s="723"/>
      <c r="L5" s="308"/>
    </row>
    <row r="6" spans="1:12" ht="21.75" customHeight="1">
      <c r="A6" s="1822" t="s">
        <v>582</v>
      </c>
      <c r="B6" s="1822" t="s">
        <v>583</v>
      </c>
      <c r="C6" s="1822" t="s">
        <v>671</v>
      </c>
      <c r="D6" s="1822" t="s">
        <v>672</v>
      </c>
      <c r="E6" s="1819" t="s">
        <v>673</v>
      </c>
      <c r="F6" s="1819"/>
      <c r="G6" s="1819" t="s">
        <v>674</v>
      </c>
      <c r="H6" s="1819"/>
      <c r="I6" s="1820" t="s">
        <v>677</v>
      </c>
      <c r="J6" s="1822" t="s">
        <v>631</v>
      </c>
      <c r="K6" s="732"/>
    </row>
    <row r="7" spans="1:12" ht="21.75" customHeight="1">
      <c r="A7" s="1821"/>
      <c r="B7" s="1821"/>
      <c r="C7" s="1821"/>
      <c r="D7" s="1821"/>
      <c r="E7" s="765" t="s">
        <v>675</v>
      </c>
      <c r="F7" s="709" t="s">
        <v>676</v>
      </c>
      <c r="G7" s="765" t="s">
        <v>675</v>
      </c>
      <c r="H7" s="709" t="s">
        <v>676</v>
      </c>
      <c r="I7" s="1821"/>
      <c r="J7" s="1821"/>
      <c r="K7" s="732"/>
    </row>
    <row r="8" spans="1:12" ht="21.75" customHeight="1">
      <c r="A8" s="335"/>
      <c r="B8" s="710" t="s">
        <v>678</v>
      </c>
      <c r="C8" s="335"/>
      <c r="D8" s="335"/>
      <c r="E8" s="335"/>
      <c r="F8" s="711"/>
      <c r="G8" s="335"/>
      <c r="H8" s="711"/>
      <c r="I8" s="335"/>
      <c r="J8" s="335"/>
    </row>
    <row r="9" spans="1:12" ht="21.75" customHeight="1">
      <c r="A9" s="862">
        <v>1</v>
      </c>
      <c r="B9" s="720" t="s">
        <v>1166</v>
      </c>
      <c r="C9" s="769">
        <v>1</v>
      </c>
      <c r="D9" s="863" t="s">
        <v>1044</v>
      </c>
      <c r="E9" s="768">
        <v>0</v>
      </c>
      <c r="F9" s="793">
        <f t="shared" ref="F9" si="0">ROUND(C9*E9,0)</f>
        <v>0</v>
      </c>
      <c r="G9" s="768">
        <v>0</v>
      </c>
      <c r="H9" s="793">
        <f t="shared" ref="H9" si="1">ROUND(C9*G9,0)</f>
        <v>0</v>
      </c>
      <c r="I9" s="793">
        <f>(4500*2)+(1800*2)</f>
        <v>12600</v>
      </c>
      <c r="J9" s="794"/>
    </row>
    <row r="10" spans="1:12" ht="21.75" customHeight="1">
      <c r="A10" s="862">
        <v>2</v>
      </c>
      <c r="B10" s="720" t="s">
        <v>1085</v>
      </c>
      <c r="C10" s="769">
        <f>(13.2+10+3.1)*(2.5+11.8+19.2)*1.5*1.6</f>
        <v>2114.52</v>
      </c>
      <c r="D10" s="863" t="s">
        <v>695</v>
      </c>
      <c r="E10" s="768">
        <v>280</v>
      </c>
      <c r="F10" s="793">
        <f t="shared" ref="F10:F11" si="2">ROUND(C10*E10,0)</f>
        <v>592066</v>
      </c>
      <c r="G10" s="768">
        <v>45</v>
      </c>
      <c r="H10" s="793">
        <f t="shared" ref="H10:H11" si="3">ROUND(C10*G10,0)</f>
        <v>95153</v>
      </c>
      <c r="I10" s="793">
        <f t="shared" ref="I10:I11" si="4">F10+H10</f>
        <v>687219</v>
      </c>
      <c r="J10" s="716"/>
    </row>
    <row r="11" spans="1:12" ht="21.75" customHeight="1">
      <c r="A11" s="862">
        <v>3</v>
      </c>
      <c r="B11" s="720" t="s">
        <v>1167</v>
      </c>
      <c r="C11" s="769">
        <v>275</v>
      </c>
      <c r="D11" s="863" t="s">
        <v>758</v>
      </c>
      <c r="E11" s="768">
        <v>550</v>
      </c>
      <c r="F11" s="793">
        <f t="shared" si="2"/>
        <v>151250</v>
      </c>
      <c r="G11" s="768">
        <v>0</v>
      </c>
      <c r="H11" s="793">
        <f t="shared" si="3"/>
        <v>0</v>
      </c>
      <c r="I11" s="793">
        <f t="shared" si="4"/>
        <v>151250</v>
      </c>
      <c r="J11" s="716"/>
    </row>
    <row r="12" spans="1:12" ht="21.75" customHeight="1">
      <c r="A12" s="862">
        <v>4</v>
      </c>
      <c r="B12" s="720" t="s">
        <v>1168</v>
      </c>
      <c r="C12" s="769">
        <v>275</v>
      </c>
      <c r="D12" s="863" t="s">
        <v>758</v>
      </c>
      <c r="E12" s="768">
        <v>600</v>
      </c>
      <c r="F12" s="793">
        <f t="shared" ref="F12" si="5">ROUND(C12*E12,0)</f>
        <v>165000</v>
      </c>
      <c r="G12" s="768">
        <v>0</v>
      </c>
      <c r="H12" s="793">
        <f t="shared" ref="H12" si="6">ROUND(C12*G12,0)</f>
        <v>0</v>
      </c>
      <c r="I12" s="793">
        <f t="shared" ref="I12" si="7">F12+H12</f>
        <v>165000</v>
      </c>
      <c r="J12" s="716"/>
    </row>
    <row r="13" spans="1:12" ht="21.75" customHeight="1">
      <c r="A13" s="862">
        <v>5</v>
      </c>
      <c r="B13" s="720" t="s">
        <v>1169</v>
      </c>
      <c r="C13" s="769">
        <v>455</v>
      </c>
      <c r="D13" s="863" t="s">
        <v>758</v>
      </c>
      <c r="E13" s="768">
        <v>45</v>
      </c>
      <c r="F13" s="793">
        <f t="shared" ref="F13" si="8">ROUND(C13*E13,0)</f>
        <v>20475</v>
      </c>
      <c r="G13" s="768">
        <v>25</v>
      </c>
      <c r="H13" s="793">
        <f t="shared" ref="H13" si="9">ROUND(C13*G13,0)</f>
        <v>11375</v>
      </c>
      <c r="I13" s="793">
        <f t="shared" ref="I13" si="10">F13+H13</f>
        <v>31850</v>
      </c>
      <c r="J13" s="716"/>
    </row>
    <row r="14" spans="1:12" ht="21.75" customHeight="1">
      <c r="A14" s="712"/>
      <c r="B14" s="713"/>
      <c r="C14" s="714"/>
      <c r="D14" s="714"/>
      <c r="E14" s="714"/>
      <c r="F14" s="715"/>
      <c r="G14" s="714"/>
      <c r="H14" s="715"/>
      <c r="I14" s="715"/>
      <c r="J14" s="716"/>
    </row>
    <row r="15" spans="1:12" ht="21.75" customHeight="1">
      <c r="A15" s="717"/>
      <c r="B15" s="718"/>
      <c r="C15" s="307"/>
      <c r="D15" s="307"/>
      <c r="E15" s="307"/>
      <c r="F15" s="719"/>
      <c r="G15" s="307"/>
      <c r="H15" s="719"/>
      <c r="I15" s="719"/>
      <c r="J15" s="260"/>
      <c r="L15" s="724"/>
    </row>
    <row r="16" spans="1:12" ht="21.75" customHeight="1">
      <c r="A16" s="716"/>
      <c r="B16" s="720"/>
      <c r="C16" s="714"/>
      <c r="D16" s="714"/>
      <c r="E16" s="714"/>
      <c r="F16" s="715"/>
      <c r="G16" s="714"/>
      <c r="H16" s="715"/>
      <c r="I16" s="715"/>
      <c r="J16" s="716"/>
    </row>
    <row r="17" spans="1:12" ht="21.75" customHeight="1">
      <c r="A17" s="716"/>
      <c r="B17" s="720"/>
      <c r="C17" s="714"/>
      <c r="D17" s="714"/>
      <c r="E17" s="714"/>
      <c r="F17" s="715"/>
      <c r="G17" s="714"/>
      <c r="H17" s="715"/>
      <c r="I17" s="714"/>
      <c r="J17" s="716"/>
    </row>
    <row r="18" spans="1:12" ht="21.75" customHeight="1">
      <c r="A18" s="716"/>
      <c r="B18" s="720"/>
      <c r="C18" s="714"/>
      <c r="D18" s="714"/>
      <c r="E18" s="714"/>
      <c r="F18" s="715"/>
      <c r="G18" s="714"/>
      <c r="H18" s="715"/>
      <c r="I18" s="714"/>
      <c r="J18" s="716"/>
    </row>
    <row r="19" spans="1:12" ht="21.75" customHeight="1">
      <c r="A19" s="260"/>
      <c r="B19" s="309"/>
      <c r="C19" s="307"/>
      <c r="D19" s="307"/>
      <c r="E19" s="307"/>
      <c r="F19" s="719"/>
      <c r="G19" s="307"/>
      <c r="H19" s="719"/>
      <c r="I19" s="307"/>
      <c r="J19" s="260"/>
    </row>
    <row r="20" spans="1:12" ht="21.75" customHeight="1">
      <c r="A20" s="260"/>
      <c r="B20" s="309"/>
      <c r="C20" s="307"/>
      <c r="D20" s="307"/>
      <c r="E20" s="307"/>
      <c r="F20" s="719"/>
      <c r="G20" s="307"/>
      <c r="H20" s="719"/>
      <c r="I20" s="307"/>
      <c r="J20" s="260"/>
    </row>
    <row r="21" spans="1:12" ht="21.75" customHeight="1">
      <c r="A21" s="260"/>
      <c r="B21" s="309"/>
      <c r="C21" s="307"/>
      <c r="D21" s="307"/>
      <c r="E21" s="307"/>
      <c r="F21" s="719"/>
      <c r="G21" s="307"/>
      <c r="H21" s="719"/>
      <c r="I21" s="307"/>
      <c r="J21" s="260"/>
    </row>
    <row r="22" spans="1:12" ht="21.75" customHeight="1">
      <c r="A22" s="260"/>
      <c r="B22" s="309"/>
      <c r="C22" s="307"/>
      <c r="D22" s="307"/>
      <c r="E22" s="307"/>
      <c r="F22" s="719"/>
      <c r="G22" s="307"/>
      <c r="H22" s="719"/>
      <c r="I22" s="307"/>
      <c r="J22" s="260"/>
    </row>
    <row r="23" spans="1:12" ht="21.75" customHeight="1">
      <c r="A23" s="334"/>
      <c r="B23" s="674" t="s">
        <v>679</v>
      </c>
      <c r="C23" s="673"/>
      <c r="D23" s="673"/>
      <c r="E23" s="673"/>
      <c r="F23" s="721"/>
      <c r="G23" s="673"/>
      <c r="H23" s="721"/>
      <c r="I23" s="722">
        <f>SUM(I9:I22)</f>
        <v>1047919</v>
      </c>
      <c r="J23" s="334"/>
    </row>
    <row r="24" spans="1:12" s="727" customFormat="1" ht="21.75" customHeight="1">
      <c r="F24" s="798"/>
      <c r="H24" s="798"/>
      <c r="L24" s="785"/>
    </row>
    <row r="25" spans="1:12" s="727" customFormat="1" ht="21.75" customHeight="1">
      <c r="F25" s="798"/>
      <c r="H25" s="798"/>
      <c r="L25" s="785"/>
    </row>
    <row r="26" spans="1:12" s="727" customFormat="1" ht="21.75" customHeight="1">
      <c r="F26" s="798"/>
      <c r="H26" s="798"/>
      <c r="L26" s="785"/>
    </row>
    <row r="27" spans="1:12" s="727" customFormat="1" ht="21.75" customHeight="1">
      <c r="F27" s="798"/>
      <c r="H27" s="798"/>
      <c r="L27" s="785"/>
    </row>
    <row r="28" spans="1:12" s="727" customFormat="1" ht="21.75" customHeight="1">
      <c r="F28" s="798"/>
      <c r="H28" s="798"/>
      <c r="L28" s="785"/>
    </row>
    <row r="29" spans="1:12" s="727" customFormat="1" ht="21.75" customHeight="1">
      <c r="F29" s="798"/>
      <c r="H29" s="798"/>
      <c r="L29" s="785"/>
    </row>
    <row r="30" spans="1:12" s="727" customFormat="1" ht="21.75" customHeight="1">
      <c r="F30" s="798"/>
      <c r="H30" s="798"/>
      <c r="L30" s="785"/>
    </row>
    <row r="31" spans="1:12" s="727" customFormat="1" ht="21.75" customHeight="1">
      <c r="F31" s="798"/>
      <c r="H31" s="798"/>
      <c r="L31" s="785"/>
    </row>
    <row r="32" spans="1:12" s="727" customFormat="1" ht="21.75" customHeight="1">
      <c r="F32" s="798"/>
      <c r="H32" s="798"/>
      <c r="L32" s="785"/>
    </row>
    <row r="33" spans="6:12" s="727" customFormat="1" ht="21.75" customHeight="1">
      <c r="F33" s="798"/>
      <c r="H33" s="798"/>
      <c r="L33" s="785"/>
    </row>
    <row r="34" spans="6:12" s="727" customFormat="1" ht="21.75" customHeight="1">
      <c r="F34" s="798"/>
      <c r="H34" s="798"/>
      <c r="L34" s="785"/>
    </row>
    <row r="35" spans="6:12" s="727" customFormat="1" ht="21.75" customHeight="1">
      <c r="F35" s="798"/>
      <c r="H35" s="798"/>
      <c r="L35" s="785"/>
    </row>
    <row r="36" spans="6:12" s="727" customFormat="1" ht="21.75" customHeight="1">
      <c r="F36" s="798"/>
      <c r="H36" s="798"/>
      <c r="L36" s="785"/>
    </row>
    <row r="37" spans="6:12" s="727" customFormat="1" ht="21.75" customHeight="1">
      <c r="F37" s="798"/>
      <c r="H37" s="798"/>
      <c r="L37" s="785"/>
    </row>
    <row r="38" spans="6:12" s="727" customFormat="1" ht="21.75" customHeight="1">
      <c r="F38" s="798"/>
      <c r="H38" s="798"/>
      <c r="L38" s="785"/>
    </row>
    <row r="39" spans="6:12" s="727" customFormat="1" ht="21.75" customHeight="1">
      <c r="F39" s="798"/>
      <c r="H39" s="798"/>
      <c r="L39" s="785"/>
    </row>
    <row r="40" spans="6:12" s="727" customFormat="1" ht="21.75" customHeight="1">
      <c r="F40" s="798"/>
      <c r="H40" s="798"/>
      <c r="L40" s="785"/>
    </row>
    <row r="41" spans="6:12" s="727" customFormat="1" ht="21.75" customHeight="1">
      <c r="F41" s="798"/>
      <c r="H41" s="798"/>
      <c r="L41" s="785"/>
    </row>
    <row r="42" spans="6:12" s="727" customFormat="1" ht="21.75" customHeight="1">
      <c r="F42" s="798"/>
      <c r="H42" s="798"/>
      <c r="L42" s="785"/>
    </row>
    <row r="43" spans="6:12" s="727" customFormat="1" ht="21.75" customHeight="1">
      <c r="F43" s="798"/>
      <c r="H43" s="798"/>
      <c r="L43" s="785"/>
    </row>
    <row r="44" spans="6:12" s="727" customFormat="1" ht="21.75" customHeight="1">
      <c r="F44" s="798"/>
      <c r="H44" s="798"/>
      <c r="L44" s="785"/>
    </row>
    <row r="45" spans="6:12" s="727" customFormat="1" ht="21.75" customHeight="1">
      <c r="F45" s="798"/>
      <c r="H45" s="798"/>
      <c r="L45" s="785"/>
    </row>
    <row r="46" spans="6:12" s="727" customFormat="1" ht="21.75" customHeight="1">
      <c r="F46" s="798"/>
      <c r="H46" s="798"/>
      <c r="L46" s="785"/>
    </row>
    <row r="47" spans="6:12" s="727" customFormat="1" ht="21.75" customHeight="1">
      <c r="F47" s="798"/>
      <c r="H47" s="798"/>
      <c r="L47" s="785"/>
    </row>
    <row r="48" spans="6:12" s="727" customFormat="1" ht="21.75" customHeight="1">
      <c r="F48" s="798"/>
      <c r="H48" s="798"/>
      <c r="L48" s="785"/>
    </row>
    <row r="49" spans="6:12" s="727" customFormat="1" ht="21.75" customHeight="1">
      <c r="F49" s="798"/>
      <c r="H49" s="798"/>
      <c r="L49" s="785"/>
    </row>
    <row r="50" spans="6:12" s="727" customFormat="1" ht="21.75" customHeight="1">
      <c r="F50" s="798"/>
      <c r="H50" s="798"/>
      <c r="L50" s="785"/>
    </row>
    <row r="51" spans="6:12" s="727" customFormat="1" ht="21.75" customHeight="1">
      <c r="F51" s="798"/>
      <c r="H51" s="798"/>
      <c r="L51" s="785"/>
    </row>
    <row r="52" spans="6:12" s="727" customFormat="1" ht="21.75" customHeight="1">
      <c r="F52" s="798"/>
      <c r="H52" s="798"/>
      <c r="L52" s="785"/>
    </row>
    <row r="53" spans="6:12" s="727" customFormat="1" ht="21.75" customHeight="1">
      <c r="F53" s="798"/>
      <c r="H53" s="798"/>
      <c r="L53" s="785"/>
    </row>
    <row r="54" spans="6:12" s="727" customFormat="1" ht="21.75" customHeight="1">
      <c r="F54" s="798"/>
      <c r="H54" s="798"/>
      <c r="L54" s="785"/>
    </row>
    <row r="55" spans="6:12" s="727" customFormat="1" ht="21.75" customHeight="1">
      <c r="F55" s="798"/>
      <c r="H55" s="798"/>
      <c r="L55" s="785"/>
    </row>
    <row r="56" spans="6:12" s="727" customFormat="1" ht="21.75" customHeight="1">
      <c r="F56" s="798"/>
      <c r="H56" s="798"/>
      <c r="L56" s="785"/>
    </row>
    <row r="57" spans="6:12" s="727" customFormat="1" ht="21.75" customHeight="1">
      <c r="F57" s="798"/>
      <c r="H57" s="798"/>
      <c r="L57" s="785"/>
    </row>
    <row r="58" spans="6:12" s="727" customFormat="1" ht="21.75" customHeight="1">
      <c r="F58" s="798"/>
      <c r="H58" s="798"/>
      <c r="L58" s="785"/>
    </row>
    <row r="59" spans="6:12" s="727" customFormat="1" ht="21.75" customHeight="1">
      <c r="F59" s="798"/>
      <c r="H59" s="798"/>
      <c r="L59" s="785"/>
    </row>
    <row r="60" spans="6:12" s="727" customFormat="1" ht="21.75" customHeight="1">
      <c r="F60" s="798"/>
      <c r="H60" s="798"/>
      <c r="L60" s="785"/>
    </row>
    <row r="61" spans="6:12" s="727" customFormat="1" ht="21.75" customHeight="1">
      <c r="F61" s="798"/>
      <c r="H61" s="798"/>
      <c r="L61" s="785"/>
    </row>
    <row r="62" spans="6:12" s="727" customFormat="1" ht="21.75" customHeight="1">
      <c r="F62" s="798"/>
      <c r="H62" s="798"/>
      <c r="L62" s="785"/>
    </row>
    <row r="63" spans="6:12" s="727" customFormat="1" ht="21.75" customHeight="1">
      <c r="F63" s="798"/>
      <c r="H63" s="798"/>
      <c r="L63" s="785"/>
    </row>
    <row r="64" spans="6:12" s="727" customFormat="1" ht="21.75" customHeight="1">
      <c r="F64" s="798"/>
      <c r="H64" s="798"/>
      <c r="L64" s="785"/>
    </row>
    <row r="65" spans="6:12" s="727" customFormat="1" ht="21.75" customHeight="1">
      <c r="F65" s="798"/>
      <c r="H65" s="798"/>
      <c r="L65" s="785"/>
    </row>
    <row r="66" spans="6:12" s="727" customFormat="1" ht="21.75" customHeight="1">
      <c r="F66" s="798"/>
      <c r="H66" s="798"/>
      <c r="L66" s="785"/>
    </row>
    <row r="67" spans="6:12" s="727" customFormat="1" ht="21.75" customHeight="1">
      <c r="F67" s="798"/>
      <c r="H67" s="798"/>
      <c r="L67" s="785"/>
    </row>
    <row r="68" spans="6:12" s="727" customFormat="1" ht="21.75" customHeight="1">
      <c r="F68" s="798"/>
      <c r="H68" s="798"/>
      <c r="L68" s="785"/>
    </row>
    <row r="69" spans="6:12" s="727" customFormat="1" ht="21.75" customHeight="1">
      <c r="F69" s="798"/>
      <c r="H69" s="798"/>
      <c r="L69" s="785"/>
    </row>
    <row r="70" spans="6:12" s="727" customFormat="1" ht="21.75" customHeight="1">
      <c r="F70" s="798"/>
      <c r="H70" s="798"/>
      <c r="L70" s="785"/>
    </row>
    <row r="71" spans="6:12" s="727" customFormat="1" ht="21.75" customHeight="1">
      <c r="F71" s="798"/>
      <c r="H71" s="798"/>
      <c r="L71" s="785"/>
    </row>
    <row r="72" spans="6:12" s="727" customFormat="1" ht="21.75" customHeight="1">
      <c r="F72" s="798"/>
      <c r="H72" s="798"/>
      <c r="L72" s="785"/>
    </row>
    <row r="73" spans="6:12" s="727" customFormat="1" ht="21.75" customHeight="1">
      <c r="F73" s="798"/>
      <c r="H73" s="798"/>
      <c r="L73" s="785"/>
    </row>
    <row r="74" spans="6:12" s="727" customFormat="1" ht="21.75" customHeight="1">
      <c r="F74" s="798"/>
      <c r="H74" s="798"/>
      <c r="L74" s="785"/>
    </row>
    <row r="75" spans="6:12" s="727" customFormat="1" ht="21.75" customHeight="1">
      <c r="F75" s="798"/>
      <c r="H75" s="798"/>
      <c r="L75" s="785"/>
    </row>
    <row r="76" spans="6:12" s="727" customFormat="1" ht="21.75" customHeight="1">
      <c r="F76" s="798"/>
      <c r="H76" s="798"/>
      <c r="L76" s="785"/>
    </row>
    <row r="77" spans="6:12" s="727" customFormat="1" ht="21.75" customHeight="1">
      <c r="F77" s="798"/>
      <c r="H77" s="798"/>
      <c r="L77" s="785"/>
    </row>
    <row r="78" spans="6:12" s="727" customFormat="1" ht="21.75" customHeight="1">
      <c r="F78" s="798"/>
      <c r="H78" s="798"/>
      <c r="L78" s="785"/>
    </row>
    <row r="79" spans="6:12" s="727" customFormat="1" ht="21.75" customHeight="1">
      <c r="F79" s="798"/>
      <c r="H79" s="798"/>
      <c r="L79" s="785"/>
    </row>
    <row r="80" spans="6:12" s="727" customFormat="1" ht="21.75" customHeight="1">
      <c r="F80" s="798"/>
      <c r="H80" s="798"/>
      <c r="L80" s="785"/>
    </row>
    <row r="81" spans="6:12" s="727" customFormat="1" ht="21.75" customHeight="1">
      <c r="F81" s="798"/>
      <c r="H81" s="798"/>
      <c r="L81" s="785"/>
    </row>
    <row r="82" spans="6:12" s="727" customFormat="1" ht="21.75" customHeight="1">
      <c r="F82" s="798"/>
      <c r="H82" s="798"/>
      <c r="L82" s="785"/>
    </row>
    <row r="83" spans="6:12" s="727" customFormat="1" ht="21.75" customHeight="1">
      <c r="F83" s="798"/>
      <c r="H83" s="798"/>
      <c r="L83" s="785"/>
    </row>
    <row r="84" spans="6:12" s="727" customFormat="1" ht="21.75" customHeight="1">
      <c r="F84" s="798"/>
      <c r="H84" s="798"/>
      <c r="L84" s="785"/>
    </row>
    <row r="85" spans="6:12" s="727" customFormat="1" ht="21.75" customHeight="1">
      <c r="F85" s="798"/>
      <c r="H85" s="798"/>
      <c r="L85" s="785"/>
    </row>
    <row r="86" spans="6:12" s="727" customFormat="1" ht="21.75" customHeight="1">
      <c r="F86" s="798"/>
      <c r="H86" s="798"/>
      <c r="L86" s="785"/>
    </row>
    <row r="87" spans="6:12" s="727" customFormat="1" ht="21.75" customHeight="1">
      <c r="F87" s="798"/>
      <c r="H87" s="798"/>
      <c r="L87" s="785"/>
    </row>
    <row r="88" spans="6:12" s="727" customFormat="1" ht="21.75" customHeight="1">
      <c r="F88" s="798"/>
      <c r="H88" s="798"/>
      <c r="L88" s="785"/>
    </row>
    <row r="89" spans="6:12" s="727" customFormat="1" ht="21.75" customHeight="1">
      <c r="F89" s="798"/>
      <c r="H89" s="798"/>
      <c r="L89" s="785"/>
    </row>
  </sheetData>
  <mergeCells count="9">
    <mergeCell ref="G6:H6"/>
    <mergeCell ref="I6:I7"/>
    <mergeCell ref="J6:J7"/>
    <mergeCell ref="A3:C3"/>
    <mergeCell ref="A6:A7"/>
    <mergeCell ref="B6:B7"/>
    <mergeCell ref="C6:C7"/>
    <mergeCell ref="D6:D7"/>
    <mergeCell ref="E6:F6"/>
  </mergeCells>
  <printOptions horizontalCentered="1"/>
  <pageMargins left="0.23622047244094488" right="0.23622047244094488" top="0.70866141732283461" bottom="0.39370078740157483" header="0.51181102362204722" footer="0.15748031496062992"/>
  <pageSetup paperSize="9" orientation="landscape" r:id="rId1"/>
  <headerFooter>
    <oddHeader xml:space="preserve">&amp;R&amp;"TH SarabunPSK,ธรรมดา"&amp;12แบบ ปร.4   </oddHeader>
    <oddFooter xml:space="preserve">&amp;C&amp;"TH SarabunPSK,ธรรมดา"&amp;12&amp;F&amp;R&amp;"TH SarabunPSK,ธรรมดา"&amp;12แผ่นที่ &amp;P / &amp;N   </oddFooter>
  </headerFooter>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0000"/>
  </sheetPr>
  <dimension ref="A1:W137"/>
  <sheetViews>
    <sheetView showGridLines="0" zoomScaleNormal="100" workbookViewId="0">
      <selection activeCell="A9" sqref="A9:XFD9"/>
    </sheetView>
  </sheetViews>
  <sheetFormatPr defaultColWidth="0" defaultRowHeight="0" customHeight="1" zeroHeight="1"/>
  <cols>
    <col min="1" max="1" width="7.25" style="689" customWidth="1"/>
    <col min="2" max="5" width="4.75" style="689" customWidth="1"/>
    <col min="6" max="6" width="3" style="689" customWidth="1"/>
    <col min="7" max="7" width="3.25" style="689" customWidth="1"/>
    <col min="8" max="8" width="1.75" style="689" customWidth="1"/>
    <col min="9" max="9" width="4.875" style="689" customWidth="1"/>
    <col min="10" max="10" width="2.375" style="689" customWidth="1"/>
    <col min="11" max="14" width="4.75" style="689" customWidth="1"/>
    <col min="15" max="15" width="3.25" style="689" customWidth="1"/>
    <col min="16" max="16" width="5.75" style="689" customWidth="1"/>
    <col min="17" max="17" width="1.75" style="689" customWidth="1"/>
    <col min="18" max="21" width="4.75" style="689" customWidth="1"/>
    <col min="22" max="22" width="3.875" style="689" customWidth="1"/>
    <col min="23" max="23" width="9.125" style="689" customWidth="1"/>
    <col min="24" max="16384" width="0" style="689" hidden="1"/>
  </cols>
  <sheetData>
    <row r="1" spans="1:22" ht="20.100000000000001" customHeight="1">
      <c r="A1" s="1626" t="s">
        <v>706</v>
      </c>
      <c r="B1" s="1626"/>
      <c r="C1" s="1626"/>
      <c r="D1" s="1626"/>
      <c r="E1" s="1626"/>
      <c r="F1" s="1626"/>
      <c r="G1" s="1626"/>
      <c r="H1" s="1626"/>
      <c r="I1" s="1626"/>
      <c r="J1" s="1626"/>
      <c r="K1" s="1626"/>
      <c r="L1" s="1626"/>
      <c r="M1" s="1626"/>
      <c r="N1" s="1626"/>
      <c r="O1" s="1626"/>
      <c r="P1" s="1626"/>
      <c r="Q1" s="1626"/>
      <c r="R1" s="1626"/>
      <c r="S1" s="1626"/>
      <c r="T1" s="1626"/>
      <c r="U1" s="1626"/>
      <c r="V1" s="1626"/>
    </row>
    <row r="2" spans="1:22" ht="20.100000000000001" customHeight="1">
      <c r="A2" s="1627" t="s">
        <v>1099</v>
      </c>
      <c r="B2" s="1627"/>
      <c r="C2" s="1627"/>
      <c r="D2" s="1627"/>
      <c r="E2" s="1627"/>
      <c r="F2" s="1627"/>
      <c r="G2" s="1627"/>
      <c r="H2" s="1627"/>
      <c r="I2" s="1627"/>
      <c r="J2" s="1627"/>
      <c r="K2" s="1627"/>
      <c r="L2" s="1627"/>
      <c r="M2" s="1627"/>
      <c r="N2" s="1627"/>
      <c r="O2" s="1627"/>
      <c r="P2" s="1627"/>
      <c r="Q2" s="1627"/>
      <c r="R2" s="1627"/>
      <c r="S2" s="1627"/>
      <c r="T2" s="1627"/>
      <c r="U2" s="1627"/>
      <c r="V2" s="1627"/>
    </row>
    <row r="3" spans="1:22" ht="20.100000000000001" customHeight="1">
      <c r="A3" s="878" t="s">
        <v>707</v>
      </c>
      <c r="B3" s="1823" t="s">
        <v>708</v>
      </c>
      <c r="C3" s="1823"/>
      <c r="D3" s="1823"/>
      <c r="E3" s="1824" t="s">
        <v>1100</v>
      </c>
      <c r="F3" s="1824"/>
      <c r="G3" s="1824"/>
      <c r="H3" s="1824"/>
      <c r="I3" s="1824"/>
      <c r="J3" s="1824"/>
      <c r="K3" s="1824"/>
      <c r="L3" s="1824"/>
      <c r="M3" s="1824"/>
      <c r="N3" s="1824"/>
      <c r="O3" s="1824"/>
      <c r="P3" s="1824"/>
      <c r="Q3" s="1824"/>
      <c r="R3" s="1824"/>
      <c r="S3" s="1824"/>
      <c r="T3" s="1824"/>
      <c r="U3" s="1824"/>
      <c r="V3" s="1824"/>
    </row>
    <row r="4" spans="1:22" ht="20.100000000000001" customHeight="1">
      <c r="A4" s="691" t="s">
        <v>707</v>
      </c>
      <c r="B4" s="1630" t="s">
        <v>709</v>
      </c>
      <c r="C4" s="1630"/>
      <c r="D4" s="1630"/>
      <c r="E4" s="1631" t="s">
        <v>1161</v>
      </c>
      <c r="F4" s="1631"/>
      <c r="G4" s="1631"/>
      <c r="H4" s="1631"/>
      <c r="I4" s="1631"/>
      <c r="J4" s="1631"/>
      <c r="K4" s="1631"/>
      <c r="L4" s="1631"/>
      <c r="M4" s="1631"/>
      <c r="N4" s="1631"/>
      <c r="O4" s="1631"/>
      <c r="P4" s="1631"/>
      <c r="Q4" s="1631"/>
      <c r="R4" s="1631"/>
      <c r="S4" s="1631"/>
      <c r="T4" s="1631"/>
      <c r="U4" s="1631"/>
      <c r="V4" s="1631"/>
    </row>
    <row r="5" spans="1:22" ht="20.100000000000001" customHeight="1">
      <c r="A5" s="691" t="s">
        <v>707</v>
      </c>
      <c r="B5" s="1630" t="s">
        <v>684</v>
      </c>
      <c r="C5" s="1630"/>
      <c r="D5" s="1630"/>
      <c r="E5" s="1632" t="s">
        <v>1090</v>
      </c>
      <c r="F5" s="1632"/>
      <c r="G5" s="1632"/>
      <c r="H5" s="1632"/>
      <c r="I5" s="1632"/>
      <c r="J5" s="1632"/>
      <c r="K5" s="1632"/>
      <c r="L5" s="1632"/>
      <c r="M5" s="1632"/>
      <c r="N5" s="1632"/>
      <c r="O5" s="1632"/>
      <c r="P5" s="1632"/>
      <c r="Q5" s="1632"/>
      <c r="R5" s="1632"/>
      <c r="S5" s="1632"/>
      <c r="T5" s="1632"/>
      <c r="U5" s="1632"/>
      <c r="V5" s="1632"/>
    </row>
    <row r="6" spans="1:22" ht="20.100000000000001" customHeight="1">
      <c r="A6" s="691" t="s">
        <v>707</v>
      </c>
      <c r="B6" s="692" t="s">
        <v>1164</v>
      </c>
      <c r="C6" s="692"/>
      <c r="D6" s="692"/>
      <c r="E6" s="692"/>
      <c r="F6" s="692"/>
      <c r="G6" s="692"/>
      <c r="H6" s="692"/>
      <c r="I6" s="692"/>
      <c r="J6" s="692"/>
      <c r="K6" s="692"/>
      <c r="L6" s="692"/>
      <c r="M6" s="692"/>
      <c r="N6" s="692"/>
      <c r="O6" s="692"/>
      <c r="P6" s="692"/>
      <c r="Q6" s="692"/>
      <c r="R6" s="692"/>
      <c r="S6" s="692"/>
      <c r="T6" s="692"/>
      <c r="U6" s="692"/>
      <c r="V6" s="692"/>
    </row>
    <row r="7" spans="1:22" ht="20.100000000000001" customHeight="1">
      <c r="A7" s="691" t="s">
        <v>707</v>
      </c>
      <c r="B7" s="692" t="s">
        <v>680</v>
      </c>
      <c r="C7" s="692"/>
      <c r="D7" s="692"/>
      <c r="E7" s="692" t="s">
        <v>1101</v>
      </c>
      <c r="F7" s="692"/>
      <c r="G7" s="692"/>
      <c r="H7" s="692"/>
      <c r="I7" s="692"/>
      <c r="J7" s="692"/>
      <c r="K7" s="692"/>
      <c r="L7" s="692"/>
      <c r="M7" s="692"/>
      <c r="N7" s="692"/>
      <c r="O7" s="692"/>
      <c r="P7" s="692"/>
      <c r="Q7" s="692"/>
      <c r="R7" s="692"/>
      <c r="S7" s="692"/>
      <c r="T7" s="692"/>
      <c r="U7" s="692"/>
      <c r="V7" s="692"/>
    </row>
    <row r="8" spans="1:22" ht="20.100000000000001" customHeight="1">
      <c r="A8" s="691" t="s">
        <v>707</v>
      </c>
      <c r="B8" s="1630" t="s">
        <v>710</v>
      </c>
      <c r="C8" s="1630"/>
      <c r="D8" s="1630"/>
      <c r="E8" s="1630"/>
      <c r="F8" s="1630" t="s">
        <v>711</v>
      </c>
      <c r="G8" s="1630"/>
      <c r="H8" s="1630"/>
      <c r="I8" s="1630"/>
      <c r="J8" s="1630" t="s">
        <v>671</v>
      </c>
      <c r="K8" s="1630"/>
      <c r="L8" s="693">
        <v>3</v>
      </c>
      <c r="M8" s="694" t="s">
        <v>712</v>
      </c>
      <c r="N8" s="1630"/>
      <c r="O8" s="1630"/>
      <c r="P8" s="1630"/>
      <c r="Q8" s="1630"/>
      <c r="R8" s="1630"/>
      <c r="S8" s="1630"/>
      <c r="T8" s="1630"/>
      <c r="U8" s="1630"/>
      <c r="V8" s="1630"/>
    </row>
    <row r="9" spans="1:22" s="695" customFormat="1" ht="20.100000000000001" customHeight="1">
      <c r="A9" s="691" t="s">
        <v>707</v>
      </c>
      <c r="B9" s="1630" t="s">
        <v>693</v>
      </c>
      <c r="C9" s="1630"/>
      <c r="D9" s="1630"/>
      <c r="E9" s="1630"/>
      <c r="F9" s="1818" t="str">
        <f>'ปร.4 (อาคาร)'!F3</f>
        <v xml:space="preserve">30 กรกฎาคม </v>
      </c>
      <c r="G9" s="1818"/>
      <c r="H9" s="1818"/>
      <c r="I9" s="1818"/>
      <c r="J9" s="1818"/>
      <c r="K9" s="1634" t="s">
        <v>1091</v>
      </c>
      <c r="L9" s="1635"/>
      <c r="M9" s="1636"/>
      <c r="N9" s="1636"/>
      <c r="O9" s="1636"/>
      <c r="P9" s="1636"/>
      <c r="Q9" s="1636"/>
      <c r="R9" s="1636"/>
      <c r="S9" s="1636"/>
      <c r="T9" s="1636"/>
      <c r="U9" s="1636"/>
      <c r="V9" s="1636"/>
    </row>
    <row r="10" spans="1:22" ht="43.5" customHeight="1" thickBot="1">
      <c r="A10" s="696" t="s">
        <v>582</v>
      </c>
      <c r="B10" s="1618" t="s">
        <v>583</v>
      </c>
      <c r="C10" s="1618"/>
      <c r="D10" s="1618"/>
      <c r="E10" s="1618"/>
      <c r="F10" s="1618"/>
      <c r="G10" s="1618"/>
      <c r="H10" s="1618"/>
      <c r="I10" s="1618"/>
      <c r="J10" s="1618"/>
      <c r="K10" s="1644" t="s">
        <v>713</v>
      </c>
      <c r="L10" s="1618"/>
      <c r="M10" s="1618"/>
      <c r="N10" s="1618"/>
      <c r="O10" s="1618" t="s">
        <v>714</v>
      </c>
      <c r="P10" s="1618"/>
      <c r="Q10" s="1618"/>
      <c r="R10" s="1645" t="s">
        <v>666</v>
      </c>
      <c r="S10" s="1646"/>
      <c r="T10" s="1646"/>
      <c r="U10" s="1618" t="s">
        <v>631</v>
      </c>
      <c r="V10" s="1618"/>
    </row>
    <row r="11" spans="1:22" ht="20.100000000000001" customHeight="1" thickTop="1">
      <c r="A11" s="697">
        <v>3</v>
      </c>
      <c r="B11" s="1619" t="s">
        <v>715</v>
      </c>
      <c r="C11" s="1619"/>
      <c r="D11" s="1619"/>
      <c r="E11" s="1619"/>
      <c r="F11" s="1619"/>
      <c r="G11" s="1619"/>
      <c r="H11" s="1619"/>
      <c r="I11" s="1619"/>
      <c r="J11" s="1619"/>
      <c r="K11" s="1620">
        <f>'ปร.4 จัดสร้าง'!I23</f>
        <v>131880</v>
      </c>
      <c r="L11" s="1620"/>
      <c r="M11" s="1620"/>
      <c r="N11" s="1620"/>
      <c r="O11" s="1828">
        <f>'ปร.5 (2)'!O11:Q11</f>
        <v>1.3081</v>
      </c>
      <c r="P11" s="1828"/>
      <c r="Q11" s="1828"/>
      <c r="R11" s="1622">
        <f>ROUND(K11*O11,0)</f>
        <v>172512</v>
      </c>
      <c r="S11" s="1623"/>
      <c r="T11" s="1624"/>
      <c r="U11" s="1625"/>
      <c r="V11" s="1625"/>
    </row>
    <row r="12" spans="1:22" ht="20.100000000000001" customHeight="1">
      <c r="A12" s="698"/>
      <c r="B12" s="1825" t="s">
        <v>716</v>
      </c>
      <c r="C12" s="1826"/>
      <c r="D12" s="1826"/>
      <c r="E12" s="1826"/>
      <c r="F12" s="1826"/>
      <c r="G12" s="1826"/>
      <c r="H12" s="1826"/>
      <c r="I12" s="1826"/>
      <c r="J12" s="1827"/>
      <c r="K12" s="1615"/>
      <c r="L12" s="1615"/>
      <c r="M12" s="1615"/>
      <c r="N12" s="1615"/>
      <c r="O12" s="1616"/>
      <c r="P12" s="1616"/>
      <c r="Q12" s="1616"/>
      <c r="R12" s="1598"/>
      <c r="S12" s="1599"/>
      <c r="T12" s="1600"/>
      <c r="U12" s="1601"/>
      <c r="V12" s="1601"/>
    </row>
    <row r="13" spans="1:22" ht="20.100000000000001" customHeight="1">
      <c r="A13" s="698"/>
      <c r="B13" s="1642" t="s">
        <v>717</v>
      </c>
      <c r="C13" s="1642"/>
      <c r="D13" s="1642"/>
      <c r="E13" s="1642"/>
      <c r="F13" s="1642"/>
      <c r="G13" s="1642"/>
      <c r="H13" s="1643"/>
      <c r="I13" s="1637">
        <v>0</v>
      </c>
      <c r="J13" s="1638"/>
      <c r="K13" s="1615"/>
      <c r="L13" s="1615"/>
      <c r="M13" s="1615"/>
      <c r="N13" s="1615"/>
      <c r="O13" s="1616"/>
      <c r="P13" s="1616"/>
      <c r="Q13" s="1616"/>
      <c r="R13" s="1598"/>
      <c r="S13" s="1599"/>
      <c r="T13" s="1600"/>
      <c r="U13" s="1601"/>
      <c r="V13" s="1601"/>
    </row>
    <row r="14" spans="1:22" ht="20.100000000000001" customHeight="1">
      <c r="A14" s="699"/>
      <c r="B14" s="1602" t="s">
        <v>718</v>
      </c>
      <c r="C14" s="1602"/>
      <c r="D14" s="1602"/>
      <c r="E14" s="1602"/>
      <c r="F14" s="1602"/>
      <c r="G14" s="1602"/>
      <c r="H14" s="1603"/>
      <c r="I14" s="1613">
        <v>0</v>
      </c>
      <c r="J14" s="1614"/>
      <c r="K14" s="1615"/>
      <c r="L14" s="1615"/>
      <c r="M14" s="1615"/>
      <c r="N14" s="1615"/>
      <c r="O14" s="1616"/>
      <c r="P14" s="1616"/>
      <c r="Q14" s="1616"/>
      <c r="R14" s="1598"/>
      <c r="S14" s="1599"/>
      <c r="T14" s="1600"/>
      <c r="U14" s="1601"/>
      <c r="V14" s="1601"/>
    </row>
    <row r="15" spans="1:22" ht="20.100000000000001" customHeight="1">
      <c r="A15" s="699"/>
      <c r="B15" s="1602" t="s">
        <v>719</v>
      </c>
      <c r="C15" s="1602"/>
      <c r="D15" s="1602"/>
      <c r="E15" s="1602"/>
      <c r="F15" s="1602"/>
      <c r="G15" s="1602"/>
      <c r="H15" s="1603"/>
      <c r="I15" s="1613">
        <v>5</v>
      </c>
      <c r="J15" s="1614"/>
      <c r="K15" s="1615"/>
      <c r="L15" s="1615"/>
      <c r="M15" s="1615"/>
      <c r="N15" s="1615"/>
      <c r="O15" s="1616"/>
      <c r="P15" s="1616"/>
      <c r="Q15" s="1616"/>
      <c r="R15" s="1598"/>
      <c r="S15" s="1599"/>
      <c r="T15" s="1600"/>
      <c r="U15" s="1601"/>
      <c r="V15" s="1601"/>
    </row>
    <row r="16" spans="1:22" ht="20.100000000000001" customHeight="1">
      <c r="A16" s="700"/>
      <c r="B16" s="1649" t="s">
        <v>720</v>
      </c>
      <c r="C16" s="1649"/>
      <c r="D16" s="1649"/>
      <c r="E16" s="1649"/>
      <c r="F16" s="1649"/>
      <c r="G16" s="1649"/>
      <c r="H16" s="1650"/>
      <c r="I16" s="1606">
        <v>7</v>
      </c>
      <c r="J16" s="1607"/>
      <c r="K16" s="1608"/>
      <c r="L16" s="1608"/>
      <c r="M16" s="1608"/>
      <c r="N16" s="1608"/>
      <c r="O16" s="1609"/>
      <c r="P16" s="1609"/>
      <c r="Q16" s="1609"/>
      <c r="R16" s="1610"/>
      <c r="S16" s="1611"/>
      <c r="T16" s="1612"/>
      <c r="U16" s="1617"/>
      <c r="V16" s="1617"/>
    </row>
    <row r="17" spans="1:22" ht="20.100000000000001" customHeight="1">
      <c r="A17" s="879" t="s">
        <v>93</v>
      </c>
      <c r="B17" s="1830" t="s">
        <v>721</v>
      </c>
      <c r="C17" s="1831"/>
      <c r="D17" s="1831"/>
      <c r="E17" s="1831"/>
      <c r="F17" s="1831"/>
      <c r="G17" s="1831"/>
      <c r="H17" s="1831"/>
      <c r="I17" s="1831"/>
      <c r="J17" s="1831"/>
      <c r="K17" s="1831"/>
      <c r="L17" s="1831"/>
      <c r="M17" s="1831"/>
      <c r="N17" s="1831"/>
      <c r="O17" s="1831"/>
      <c r="P17" s="1831"/>
      <c r="Q17" s="1832"/>
      <c r="R17" s="1658">
        <f>R11</f>
        <v>172512</v>
      </c>
      <c r="S17" s="1659"/>
      <c r="T17" s="1660"/>
      <c r="U17" s="1833"/>
      <c r="V17" s="1834"/>
    </row>
    <row r="18" spans="1:22" ht="20.100000000000001" customHeight="1" thickBot="1">
      <c r="A18" s="700"/>
      <c r="B18" s="1663" t="s">
        <v>722</v>
      </c>
      <c r="C18" s="1664"/>
      <c r="D18" s="1664"/>
      <c r="E18" s="1664"/>
      <c r="F18" s="1665" t="str">
        <f>"( "&amp;(BAHTTEXT(R18))&amp;")"</f>
        <v>( หนึ่งแสนเจ็ดหมื่นสองพันบาทถ้วน)</v>
      </c>
      <c r="G18" s="1665"/>
      <c r="H18" s="1665"/>
      <c r="I18" s="1665"/>
      <c r="J18" s="1665"/>
      <c r="K18" s="1665"/>
      <c r="L18" s="1665"/>
      <c r="M18" s="1665"/>
      <c r="N18" s="1665"/>
      <c r="O18" s="1665"/>
      <c r="P18" s="1665"/>
      <c r="Q18" s="1666"/>
      <c r="R18" s="1667">
        <f>FLOOR(R17,1000)</f>
        <v>172000</v>
      </c>
      <c r="S18" s="1668"/>
      <c r="T18" s="1669"/>
      <c r="U18" s="1670" t="s">
        <v>723</v>
      </c>
      <c r="V18" s="1671"/>
    </row>
    <row r="19" spans="1:22" ht="20.100000000000001" customHeight="1" thickTop="1">
      <c r="A19" s="878" t="s">
        <v>707</v>
      </c>
      <c r="B19" s="1651" t="s">
        <v>724</v>
      </c>
      <c r="C19" s="1651"/>
      <c r="D19" s="1651"/>
      <c r="E19" s="1651"/>
      <c r="F19" s="1651"/>
      <c r="G19" s="1652"/>
      <c r="H19" s="1652"/>
      <c r="I19" s="1652"/>
      <c r="J19" s="1653" t="s">
        <v>725</v>
      </c>
      <c r="K19" s="1653"/>
      <c r="L19" s="1653"/>
      <c r="M19" s="1654"/>
      <c r="N19" s="1654"/>
      <c r="O19" s="1654"/>
      <c r="P19" s="1654"/>
      <c r="Q19" s="1654"/>
      <c r="R19" s="1654"/>
      <c r="S19" s="1654"/>
      <c r="T19" s="1654"/>
      <c r="U19" s="1654"/>
      <c r="V19" s="1654"/>
    </row>
    <row r="20" spans="1:22" ht="20.100000000000001" customHeight="1">
      <c r="A20" s="702" t="s">
        <v>707</v>
      </c>
      <c r="B20" s="1647" t="s">
        <v>726</v>
      </c>
      <c r="C20" s="1647"/>
      <c r="D20" s="1647"/>
      <c r="E20" s="1647"/>
      <c r="F20" s="1647"/>
      <c r="G20" s="1648"/>
      <c r="H20" s="1648"/>
      <c r="I20" s="1648"/>
      <c r="J20" s="703" t="s">
        <v>727</v>
      </c>
      <c r="K20" s="703"/>
      <c r="L20" s="703"/>
      <c r="M20" s="704"/>
      <c r="N20" s="704"/>
      <c r="O20" s="704"/>
      <c r="P20" s="704"/>
      <c r="Q20" s="704"/>
      <c r="R20" s="704"/>
      <c r="S20" s="704"/>
      <c r="T20" s="704"/>
      <c r="U20" s="704"/>
      <c r="V20" s="704"/>
    </row>
    <row r="21" spans="1:22" s="877" customFormat="1" ht="21.75" customHeight="1">
      <c r="A21" s="872"/>
      <c r="B21" s="873"/>
      <c r="C21" s="873"/>
      <c r="D21" s="873"/>
      <c r="E21" s="873"/>
      <c r="F21" s="873"/>
      <c r="G21" s="874"/>
      <c r="H21" s="874"/>
      <c r="I21" s="874"/>
      <c r="J21" s="875"/>
      <c r="K21" s="875"/>
      <c r="L21" s="875"/>
      <c r="M21" s="876"/>
      <c r="N21" s="876"/>
      <c r="O21" s="876"/>
      <c r="P21" s="876"/>
      <c r="Q21" s="876"/>
      <c r="R21" s="876"/>
      <c r="S21" s="876"/>
      <c r="T21" s="876"/>
      <c r="U21" s="876"/>
      <c r="V21" s="876"/>
    </row>
    <row r="22" spans="1:22" s="877" customFormat="1" ht="21.75" customHeight="1">
      <c r="A22" s="872"/>
      <c r="B22" s="873"/>
      <c r="C22" s="873"/>
      <c r="D22" s="873"/>
      <c r="E22" s="873"/>
      <c r="F22" s="873"/>
      <c r="G22" s="874"/>
      <c r="H22" s="874"/>
      <c r="I22" s="874"/>
      <c r="J22" s="875"/>
      <c r="K22" s="875"/>
      <c r="L22" s="875"/>
      <c r="M22" s="876"/>
      <c r="N22" s="876"/>
      <c r="O22" s="876"/>
      <c r="P22" s="876"/>
      <c r="Q22" s="876"/>
      <c r="R22" s="876"/>
      <c r="S22" s="876"/>
      <c r="T22" s="876"/>
      <c r="U22" s="876"/>
      <c r="V22" s="876"/>
    </row>
    <row r="23" spans="1:22" s="866" customFormat="1" ht="24">
      <c r="A23" s="864"/>
      <c r="B23" s="865"/>
      <c r="C23" s="865"/>
      <c r="E23" s="865"/>
      <c r="F23" s="865"/>
      <c r="G23" s="865"/>
      <c r="H23" s="865"/>
      <c r="I23" s="865" t="s">
        <v>14</v>
      </c>
      <c r="J23" s="867"/>
    </row>
    <row r="24" spans="1:22" s="866" customFormat="1" ht="25.5">
      <c r="A24" s="868"/>
      <c r="B24" s="869"/>
      <c r="C24" s="1604"/>
      <c r="D24" s="1604"/>
      <c r="E24" s="1604"/>
      <c r="F24" s="1605" t="s">
        <v>1098</v>
      </c>
      <c r="G24" s="1605"/>
      <c r="H24" s="1605"/>
      <c r="I24" s="1605"/>
      <c r="J24" s="1605"/>
      <c r="K24" s="1605"/>
      <c r="L24" s="1605"/>
      <c r="M24" s="1605"/>
      <c r="N24" s="866" t="s">
        <v>688</v>
      </c>
    </row>
    <row r="25" spans="1:22" s="866" customFormat="1" ht="24">
      <c r="A25" s="868"/>
      <c r="B25" s="869"/>
      <c r="C25" s="869"/>
      <c r="D25" s="868"/>
      <c r="E25" s="870"/>
      <c r="F25" s="1672" t="s">
        <v>1092</v>
      </c>
      <c r="G25" s="1672"/>
      <c r="H25" s="1672"/>
      <c r="I25" s="1672"/>
      <c r="J25" s="1672"/>
      <c r="K25" s="1672"/>
      <c r="L25" s="1672"/>
      <c r="M25" s="1672"/>
    </row>
    <row r="26" spans="1:22" s="866" customFormat="1" ht="24">
      <c r="A26" s="868"/>
      <c r="B26" s="869"/>
      <c r="C26" s="869"/>
      <c r="D26" s="868"/>
      <c r="E26" s="870"/>
      <c r="F26" s="868"/>
      <c r="G26" s="868"/>
      <c r="H26" s="868"/>
      <c r="I26" s="868"/>
      <c r="J26" s="868" t="s">
        <v>1093</v>
      </c>
      <c r="K26" s="868"/>
      <c r="L26" s="868"/>
      <c r="M26" s="868"/>
    </row>
    <row r="27" spans="1:22" s="866" customFormat="1" ht="24">
      <c r="A27" s="868"/>
      <c r="B27" s="869"/>
      <c r="C27" s="869"/>
      <c r="D27" s="868"/>
      <c r="E27" s="870"/>
      <c r="F27" s="868"/>
      <c r="G27" s="868"/>
      <c r="H27" s="868"/>
      <c r="I27" s="868"/>
      <c r="J27" s="868"/>
      <c r="K27" s="868"/>
      <c r="L27" s="868"/>
      <c r="M27" s="868"/>
    </row>
    <row r="28" spans="1:22" s="866" customFormat="1" ht="24">
      <c r="A28" s="869"/>
      <c r="B28" s="869"/>
      <c r="C28" s="869"/>
      <c r="D28" s="869"/>
      <c r="E28" s="869"/>
      <c r="F28" s="869"/>
      <c r="G28" s="869"/>
      <c r="H28" s="869"/>
      <c r="I28" s="869"/>
      <c r="J28" s="871"/>
      <c r="N28" s="869"/>
    </row>
    <row r="29" spans="1:22" s="866" customFormat="1" ht="25.5">
      <c r="A29" s="868"/>
      <c r="B29" s="869"/>
      <c r="C29" s="869"/>
      <c r="D29" s="1604"/>
      <c r="E29" s="1604"/>
      <c r="F29" s="1605" t="s">
        <v>1098</v>
      </c>
      <c r="G29" s="1605"/>
      <c r="H29" s="1605"/>
      <c r="I29" s="1605"/>
      <c r="J29" s="1605"/>
      <c r="K29" s="1605"/>
      <c r="L29" s="1605"/>
      <c r="M29" s="1605"/>
      <c r="N29" s="866" t="s">
        <v>689</v>
      </c>
    </row>
    <row r="30" spans="1:22" s="866" customFormat="1" ht="24">
      <c r="A30" s="868"/>
      <c r="B30" s="869"/>
      <c r="C30" s="869"/>
      <c r="D30" s="868"/>
      <c r="E30" s="868"/>
      <c r="F30" s="1672" t="s">
        <v>1094</v>
      </c>
      <c r="G30" s="1672"/>
      <c r="H30" s="1672"/>
      <c r="I30" s="1672"/>
      <c r="J30" s="1672"/>
      <c r="K30" s="1672"/>
      <c r="L30" s="1672"/>
      <c r="M30" s="1672"/>
    </row>
    <row r="31" spans="1:22" s="866" customFormat="1" ht="24">
      <c r="A31" s="868"/>
      <c r="B31" s="869"/>
      <c r="C31" s="869"/>
      <c r="D31" s="868"/>
      <c r="E31" s="868"/>
      <c r="F31" s="868"/>
      <c r="G31" s="868"/>
      <c r="H31" s="868"/>
      <c r="I31" s="868"/>
      <c r="J31" s="868" t="s">
        <v>1095</v>
      </c>
      <c r="K31" s="868"/>
      <c r="L31" s="868"/>
      <c r="M31" s="868"/>
    </row>
    <row r="32" spans="1:22" s="866" customFormat="1" ht="24">
      <c r="A32" s="868"/>
      <c r="B32" s="869"/>
      <c r="C32" s="869"/>
      <c r="D32" s="868"/>
      <c r="E32" s="868"/>
      <c r="F32" s="868"/>
      <c r="G32" s="868"/>
      <c r="H32" s="868"/>
      <c r="I32" s="868"/>
      <c r="J32" s="868"/>
      <c r="K32" s="868"/>
      <c r="L32" s="868"/>
      <c r="M32" s="868"/>
    </row>
    <row r="33" spans="1:23" s="866" customFormat="1" ht="24">
      <c r="A33" s="868"/>
      <c r="B33" s="869"/>
      <c r="C33" s="869"/>
      <c r="D33" s="868"/>
      <c r="E33" s="868"/>
      <c r="F33" s="868"/>
      <c r="G33" s="868"/>
      <c r="H33" s="868"/>
      <c r="I33" s="868"/>
      <c r="J33" s="868"/>
      <c r="K33" s="868"/>
      <c r="L33" s="868"/>
      <c r="M33" s="868"/>
    </row>
    <row r="34" spans="1:23" s="866" customFormat="1" ht="25.5">
      <c r="A34" s="868"/>
      <c r="B34" s="869"/>
      <c r="C34" s="869"/>
      <c r="D34" s="1604"/>
      <c r="E34" s="1604"/>
      <c r="F34" s="1605" t="s">
        <v>1098</v>
      </c>
      <c r="G34" s="1605"/>
      <c r="H34" s="1605"/>
      <c r="I34" s="1605"/>
      <c r="J34" s="1605"/>
      <c r="K34" s="1605"/>
      <c r="L34" s="1605"/>
      <c r="M34" s="1605"/>
      <c r="N34" s="866" t="s">
        <v>730</v>
      </c>
    </row>
    <row r="35" spans="1:23" s="866" customFormat="1" ht="24">
      <c r="A35" s="868"/>
      <c r="B35" s="869"/>
      <c r="C35" s="869"/>
      <c r="D35" s="868"/>
      <c r="E35" s="868"/>
      <c r="F35" s="1672" t="s">
        <v>1096</v>
      </c>
      <c r="G35" s="1672"/>
      <c r="H35" s="1672"/>
      <c r="I35" s="1672"/>
      <c r="J35" s="1672"/>
      <c r="K35" s="1672"/>
      <c r="L35" s="1672"/>
      <c r="M35" s="1672"/>
    </row>
    <row r="36" spans="1:23" s="866" customFormat="1" ht="24">
      <c r="A36" s="868"/>
      <c r="B36" s="869"/>
      <c r="C36" s="869"/>
      <c r="D36" s="868"/>
      <c r="E36" s="868"/>
      <c r="F36" s="868"/>
      <c r="G36" s="868"/>
      <c r="H36" s="868"/>
      <c r="I36" s="868"/>
      <c r="J36" s="868" t="s">
        <v>1097</v>
      </c>
      <c r="K36" s="868"/>
      <c r="L36" s="868"/>
      <c r="M36" s="868"/>
    </row>
    <row r="37" spans="1:23" s="799" customFormat="1" ht="21" customHeight="1">
      <c r="A37" s="1836"/>
      <c r="B37" s="1836"/>
      <c r="C37" s="1836"/>
      <c r="D37" s="1836"/>
      <c r="E37" s="1836"/>
      <c r="F37" s="1836"/>
      <c r="G37" s="1836"/>
      <c r="H37" s="1836"/>
      <c r="I37" s="1836"/>
      <c r="J37" s="1836"/>
      <c r="K37" s="1836"/>
      <c r="L37" s="1836"/>
      <c r="M37" s="1836"/>
      <c r="N37" s="1836"/>
      <c r="O37" s="1836"/>
      <c r="P37" s="1836"/>
      <c r="Q37" s="1836"/>
      <c r="R37" s="1836"/>
      <c r="S37" s="1836"/>
      <c r="T37" s="1836"/>
      <c r="U37" s="1836"/>
      <c r="V37" s="1836"/>
      <c r="W37" s="801"/>
    </row>
    <row r="38" spans="1:23" ht="20.100000000000001" customHeight="1"/>
    <row r="39" spans="1:23" ht="20.100000000000001" customHeight="1"/>
    <row r="40" spans="1:23" ht="20.100000000000001" customHeight="1"/>
    <row r="41" spans="1:23" s="799" customFormat="1" ht="21" customHeight="1">
      <c r="C41" s="804"/>
      <c r="D41" s="804"/>
      <c r="E41" s="804"/>
      <c r="F41" s="1837"/>
      <c r="G41" s="1837"/>
      <c r="H41" s="1837"/>
      <c r="I41" s="1837"/>
      <c r="J41" s="1837"/>
      <c r="K41" s="1837"/>
      <c r="L41" s="800"/>
      <c r="N41" s="1837"/>
      <c r="O41" s="1837"/>
      <c r="P41" s="1837"/>
      <c r="Q41" s="1837"/>
      <c r="R41" s="1837"/>
      <c r="S41" s="1837"/>
      <c r="T41" s="800"/>
      <c r="U41" s="800"/>
      <c r="V41" s="800"/>
      <c r="W41" s="800"/>
    </row>
    <row r="42" spans="1:23" s="799" customFormat="1" ht="21" customHeight="1">
      <c r="A42" s="1829"/>
      <c r="B42" s="1829"/>
      <c r="C42" s="1829"/>
      <c r="E42" s="1835"/>
      <c r="F42" s="1835"/>
      <c r="G42" s="1835"/>
      <c r="H42" s="1835"/>
      <c r="I42" s="1835"/>
      <c r="J42" s="1835"/>
      <c r="K42" s="1835"/>
      <c r="L42" s="1835"/>
      <c r="M42" s="804"/>
      <c r="N42" s="1829"/>
      <c r="O42" s="1829"/>
      <c r="P42" s="1829"/>
      <c r="Q42" s="1829"/>
      <c r="R42" s="1829"/>
      <c r="S42" s="1829"/>
      <c r="T42" s="804"/>
      <c r="U42" s="804"/>
      <c r="V42" s="804"/>
      <c r="W42" s="802"/>
    </row>
    <row r="43" spans="1:23" s="799" customFormat="1" ht="21" customHeight="1">
      <c r="A43" s="1829"/>
      <c r="B43" s="1829"/>
      <c r="C43" s="1829"/>
      <c r="E43" s="1835"/>
      <c r="F43" s="1835"/>
      <c r="G43" s="1835"/>
      <c r="H43" s="1835"/>
      <c r="I43" s="1835"/>
      <c r="J43" s="1835"/>
      <c r="K43" s="1835"/>
      <c r="L43" s="1835"/>
      <c r="M43" s="804"/>
      <c r="N43" s="802"/>
      <c r="O43" s="802"/>
      <c r="P43" s="802"/>
      <c r="Q43" s="802"/>
      <c r="R43" s="802"/>
      <c r="S43" s="802"/>
      <c r="T43" s="802"/>
      <c r="U43" s="802"/>
      <c r="V43" s="802"/>
      <c r="W43" s="802"/>
    </row>
    <row r="44" spans="1:23" ht="20.100000000000001" customHeight="1"/>
    <row r="45" spans="1:23" ht="20.100000000000001" customHeight="1"/>
    <row r="46" spans="1:23" ht="20.100000000000001" customHeight="1"/>
    <row r="47" spans="1:23" ht="20.100000000000001" customHeight="1"/>
    <row r="48" spans="1:23"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1.75"/>
    <row r="57" ht="21.75"/>
    <row r="58" ht="21.75"/>
    <row r="59" ht="21.75"/>
    <row r="60" ht="21.75"/>
    <row r="61" ht="21.75"/>
    <row r="62" ht="21.75"/>
    <row r="63" ht="21.75"/>
    <row r="64" ht="21.75"/>
    <row r="65" ht="21.75"/>
    <row r="66" ht="21.75"/>
    <row r="67" ht="21.75"/>
    <row r="68" ht="21.75"/>
    <row r="69" ht="21.75"/>
    <row r="70" ht="21.75"/>
    <row r="71" ht="21.75"/>
    <row r="72" ht="21.75"/>
    <row r="73" ht="21.75"/>
    <row r="74" ht="21.75"/>
    <row r="75" ht="21.75"/>
    <row r="76" ht="21.75"/>
    <row r="77" ht="21.75"/>
    <row r="78" ht="21.75"/>
    <row r="79" ht="21.75"/>
    <row r="80" ht="21.75"/>
    <row r="81" ht="21.75"/>
    <row r="82" ht="21.75"/>
    <row r="83" ht="21.75"/>
    <row r="84" ht="21.75"/>
    <row r="85" ht="21.75"/>
    <row r="86" ht="21.75"/>
    <row r="87" ht="21.75"/>
    <row r="88" ht="21.75"/>
    <row r="89" ht="21.75"/>
    <row r="90" ht="21.75"/>
    <row r="91" ht="18.75" customHeight="1"/>
    <row r="92" ht="18.75" customHeight="1"/>
    <row r="93" ht="18.75" customHeight="1"/>
    <row r="94" ht="18.75" customHeight="1"/>
    <row r="95" ht="18.75" customHeight="1"/>
    <row r="96" ht="18.75" customHeight="1"/>
    <row r="97" ht="18.75" customHeight="1"/>
    <row r="98" ht="18.75" customHeight="1"/>
    <row r="99" ht="18.75" customHeight="1"/>
    <row r="100" ht="18.75" customHeight="1"/>
    <row r="101" ht="18.75" customHeight="1"/>
    <row r="102" ht="18.75" customHeight="1"/>
    <row r="103" ht="18.75" customHeight="1"/>
    <row r="104" ht="18.75" customHeight="1"/>
    <row r="105" ht="18.75" customHeight="1"/>
    <row r="106" ht="18.75" customHeight="1"/>
    <row r="107" ht="18.75" customHeight="1"/>
    <row r="108" ht="18.75" customHeight="1"/>
    <row r="109" ht="18.75" customHeight="1"/>
    <row r="110" ht="18.75" customHeight="1"/>
    <row r="111" ht="18.75" customHeight="1"/>
    <row r="112" ht="18.75" customHeight="1"/>
    <row r="113" ht="18.75" customHeight="1"/>
    <row r="114" ht="18.75" customHeight="1"/>
    <row r="115" ht="18.75" customHeight="1"/>
    <row r="116" ht="18.75" customHeight="1"/>
    <row r="117" ht="18.75" customHeight="1"/>
    <row r="118" ht="18.75" customHeight="1"/>
    <row r="119" ht="18.75" customHeight="1"/>
    <row r="120" ht="18.75" customHeight="1"/>
    <row r="121" ht="18.75" customHeight="1"/>
    <row r="122" ht="18.75" customHeight="1"/>
    <row r="123" ht="18.75" customHeight="1"/>
    <row r="124" ht="18.75" customHeight="1"/>
    <row r="125" ht="18.75" customHeight="1"/>
    <row r="126" ht="18.75" customHeight="1"/>
    <row r="127" ht="18.75" customHeight="1"/>
    <row r="128" ht="18.75" customHeight="1"/>
    <row r="129" ht="18.75" customHeight="1"/>
    <row r="130" ht="18.75" customHeight="1"/>
    <row r="131" ht="18.75" customHeight="1"/>
    <row r="132" ht="18.75" customHeight="1"/>
    <row r="133" ht="18.75" customHeight="1"/>
    <row r="134" ht="18.75" customHeight="1"/>
    <row r="135" ht="18.75" customHeight="1"/>
    <row r="136" ht="18.75" customHeight="1"/>
    <row r="137" ht="18.75" customHeight="1"/>
  </sheetData>
  <mergeCells count="85">
    <mergeCell ref="A43:C43"/>
    <mergeCell ref="E43:L43"/>
    <mergeCell ref="C24:E24"/>
    <mergeCell ref="F24:M24"/>
    <mergeCell ref="F25:M25"/>
    <mergeCell ref="D29:E29"/>
    <mergeCell ref="A37:V37"/>
    <mergeCell ref="F41:K41"/>
    <mergeCell ref="N41:S41"/>
    <mergeCell ref="F29:M29"/>
    <mergeCell ref="F30:M30"/>
    <mergeCell ref="D34:E34"/>
    <mergeCell ref="F34:M34"/>
    <mergeCell ref="F35:M35"/>
    <mergeCell ref="A42:C42"/>
    <mergeCell ref="E42:L42"/>
    <mergeCell ref="N42:S42"/>
    <mergeCell ref="B17:Q17"/>
    <mergeCell ref="R17:T17"/>
    <mergeCell ref="U17:V17"/>
    <mergeCell ref="B18:E18"/>
    <mergeCell ref="F18:Q18"/>
    <mergeCell ref="R18:T18"/>
    <mergeCell ref="U18:V18"/>
    <mergeCell ref="B19:F19"/>
    <mergeCell ref="G19:I19"/>
    <mergeCell ref="J19:L19"/>
    <mergeCell ref="M19:V19"/>
    <mergeCell ref="B20:F20"/>
    <mergeCell ref="G20:I20"/>
    <mergeCell ref="U16:V16"/>
    <mergeCell ref="B15:H15"/>
    <mergeCell ref="I15:J15"/>
    <mergeCell ref="K15:N15"/>
    <mergeCell ref="O15:Q15"/>
    <mergeCell ref="R15:T15"/>
    <mergeCell ref="U15:V15"/>
    <mergeCell ref="B16:H16"/>
    <mergeCell ref="I16:J16"/>
    <mergeCell ref="K16:N16"/>
    <mergeCell ref="O16:Q16"/>
    <mergeCell ref="R16:T16"/>
    <mergeCell ref="U14:V14"/>
    <mergeCell ref="B13:H13"/>
    <mergeCell ref="I13:J13"/>
    <mergeCell ref="K13:N13"/>
    <mergeCell ref="O13:Q13"/>
    <mergeCell ref="R13:T13"/>
    <mergeCell ref="U13:V13"/>
    <mergeCell ref="B14:H14"/>
    <mergeCell ref="I14:J14"/>
    <mergeCell ref="K14:N14"/>
    <mergeCell ref="O14:Q14"/>
    <mergeCell ref="R14:T14"/>
    <mergeCell ref="B11:J11"/>
    <mergeCell ref="K11:N11"/>
    <mergeCell ref="O11:Q11"/>
    <mergeCell ref="R11:T11"/>
    <mergeCell ref="U11:V11"/>
    <mergeCell ref="B12:J12"/>
    <mergeCell ref="K12:N12"/>
    <mergeCell ref="O12:Q12"/>
    <mergeCell ref="R12:T12"/>
    <mergeCell ref="U12:V12"/>
    <mergeCell ref="B9:E9"/>
    <mergeCell ref="F9:J9"/>
    <mergeCell ref="K9:L9"/>
    <mergeCell ref="M9:V9"/>
    <mergeCell ref="B10:J10"/>
    <mergeCell ref="K10:N10"/>
    <mergeCell ref="O10:Q10"/>
    <mergeCell ref="R10:T10"/>
    <mergeCell ref="U10:V10"/>
    <mergeCell ref="B5:D5"/>
    <mergeCell ref="E5:V5"/>
    <mergeCell ref="B8:E8"/>
    <mergeCell ref="F8:I8"/>
    <mergeCell ref="J8:K8"/>
    <mergeCell ref="N8:V8"/>
    <mergeCell ref="A1:V1"/>
    <mergeCell ref="A2:V2"/>
    <mergeCell ref="B3:D3"/>
    <mergeCell ref="E3:V3"/>
    <mergeCell ref="B4:D4"/>
    <mergeCell ref="E4:V4"/>
  </mergeCells>
  <printOptions horizontalCentered="1"/>
  <pageMargins left="0.51181102362204722" right="0.19685039370078741" top="0.47244094488188981" bottom="0.31496062992125984" header="0.31496062992125984" footer="0.11811023622047245"/>
  <pageSetup paperSize="9" scale="95" orientation="portrait" r:id="rId1"/>
  <headerFooter alignWithMargins="0">
    <oddHeader>&amp;Rแบบ ปร.5</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0000"/>
  </sheetPr>
  <dimension ref="A1:L154"/>
  <sheetViews>
    <sheetView showGridLines="0" topLeftCell="A37" zoomScale="115" zoomScaleNormal="115" workbookViewId="0">
      <selection activeCell="A55" sqref="A55:XFD55"/>
    </sheetView>
  </sheetViews>
  <sheetFormatPr defaultColWidth="0" defaultRowHeight="21.75"/>
  <cols>
    <col min="1" max="1" width="6.375" style="301" customWidth="1"/>
    <col min="2" max="2" width="42.875" style="301" bestFit="1" customWidth="1"/>
    <col min="3" max="3" width="7.625" style="301" customWidth="1"/>
    <col min="4" max="4" width="5.875" style="301" customWidth="1"/>
    <col min="5" max="6" width="10.75" style="301" customWidth="1"/>
    <col min="7" max="7" width="9.625" style="301" bestFit="1" customWidth="1"/>
    <col min="8" max="8" width="10.75" style="301" customWidth="1"/>
    <col min="9" max="9" width="10.125" style="301" bestFit="1" customWidth="1"/>
    <col min="10" max="10" width="7" style="301" bestFit="1" customWidth="1"/>
    <col min="11" max="11" width="9" style="301" customWidth="1"/>
    <col min="12" max="16384" width="9" style="301" hidden="1"/>
  </cols>
  <sheetData>
    <row r="1" spans="1:12" ht="21.75" customHeight="1">
      <c r="A1" s="1838" t="s">
        <v>1102</v>
      </c>
      <c r="B1" s="1838"/>
      <c r="C1" s="1838"/>
      <c r="D1" s="1838"/>
      <c r="E1" s="1838"/>
      <c r="F1" s="1838"/>
      <c r="G1" s="1838"/>
      <c r="H1" s="1838"/>
      <c r="I1" s="1838"/>
      <c r="J1" s="1838"/>
    </row>
    <row r="2" spans="1:12" ht="21.75" customHeight="1">
      <c r="A2" s="1839" t="s">
        <v>1041</v>
      </c>
      <c r="B2" s="1839"/>
      <c r="C2" s="1839"/>
      <c r="D2" s="1839" t="s">
        <v>1103</v>
      </c>
      <c r="E2" s="1839"/>
      <c r="F2" s="1839"/>
      <c r="G2" s="1839"/>
      <c r="H2" s="1839"/>
      <c r="I2" s="1839" t="s">
        <v>1104</v>
      </c>
      <c r="J2" s="1839"/>
    </row>
    <row r="3" spans="1:12" s="308" customFormat="1" ht="21.75" customHeight="1">
      <c r="A3" s="1580" t="s">
        <v>1088</v>
      </c>
      <c r="B3" s="1580"/>
      <c r="C3" s="1580"/>
      <c r="D3" s="708" t="s">
        <v>1039</v>
      </c>
      <c r="E3" s="708"/>
      <c r="F3" s="707" t="str">
        <f>'ปร.5 (2)'!F9:J9</f>
        <v xml:space="preserve">30 กรกฎาคม </v>
      </c>
      <c r="G3" s="708" t="s">
        <v>1089</v>
      </c>
      <c r="H3" s="707"/>
      <c r="I3" s="708"/>
      <c r="L3" s="723"/>
    </row>
    <row r="4" spans="1:12" s="308" customFormat="1" ht="21.75" customHeight="1">
      <c r="A4" s="723" t="s">
        <v>1086</v>
      </c>
      <c r="B4" s="766"/>
      <c r="F4" s="707"/>
      <c r="H4" s="707"/>
      <c r="K4" s="723"/>
    </row>
    <row r="5" spans="1:12" ht="21.75" customHeight="1">
      <c r="A5" s="1842" t="s">
        <v>582</v>
      </c>
      <c r="B5" s="1842" t="s">
        <v>583</v>
      </c>
      <c r="C5" s="1842" t="s">
        <v>671</v>
      </c>
      <c r="D5" s="1842" t="s">
        <v>672</v>
      </c>
      <c r="E5" s="1843" t="s">
        <v>673</v>
      </c>
      <c r="F5" s="1843"/>
      <c r="G5" s="1843" t="s">
        <v>674</v>
      </c>
      <c r="H5" s="1843"/>
      <c r="I5" s="1840" t="s">
        <v>677</v>
      </c>
      <c r="J5" s="1842" t="s">
        <v>631</v>
      </c>
    </row>
    <row r="6" spans="1:12" ht="21.75" customHeight="1">
      <c r="A6" s="1841"/>
      <c r="B6" s="1841"/>
      <c r="C6" s="1841"/>
      <c r="D6" s="1841"/>
      <c r="E6" s="880" t="s">
        <v>675</v>
      </c>
      <c r="F6" s="880" t="s">
        <v>676</v>
      </c>
      <c r="G6" s="880" t="s">
        <v>675</v>
      </c>
      <c r="H6" s="880" t="s">
        <v>676</v>
      </c>
      <c r="I6" s="1841"/>
      <c r="J6" s="1841"/>
    </row>
    <row r="7" spans="1:12" ht="21.75" customHeight="1">
      <c r="A7" s="881"/>
      <c r="B7" s="882" t="s">
        <v>1105</v>
      </c>
      <c r="C7" s="881"/>
      <c r="D7" s="883"/>
      <c r="E7" s="883"/>
      <c r="F7" s="883"/>
      <c r="G7" s="883"/>
      <c r="H7" s="883"/>
      <c r="I7" s="883"/>
      <c r="J7" s="883"/>
    </row>
    <row r="8" spans="1:12" ht="21.75" customHeight="1">
      <c r="A8" s="884">
        <v>1</v>
      </c>
      <c r="B8" s="885" t="s">
        <v>1106</v>
      </c>
      <c r="C8" s="886"/>
      <c r="D8" s="887" t="s">
        <v>48</v>
      </c>
      <c r="E8" s="888"/>
      <c r="F8" s="888"/>
      <c r="G8" s="888"/>
      <c r="H8" s="888"/>
      <c r="I8" s="886">
        <f>I40</f>
        <v>16530</v>
      </c>
      <c r="J8" s="888"/>
    </row>
    <row r="9" spans="1:12" ht="21.75" customHeight="1">
      <c r="A9" s="884">
        <v>2</v>
      </c>
      <c r="B9" s="885" t="s">
        <v>1107</v>
      </c>
      <c r="C9" s="886"/>
      <c r="D9" s="887" t="s">
        <v>48</v>
      </c>
      <c r="E9" s="888"/>
      <c r="F9" s="888"/>
      <c r="G9" s="888"/>
      <c r="H9" s="888"/>
      <c r="I9" s="886">
        <f>I57</f>
        <v>115350</v>
      </c>
      <c r="J9" s="888"/>
    </row>
    <row r="10" spans="1:12" ht="21.75" customHeight="1">
      <c r="A10" s="884"/>
      <c r="B10" s="885"/>
      <c r="C10" s="886"/>
      <c r="D10" s="887"/>
      <c r="E10" s="888"/>
      <c r="F10" s="888"/>
      <c r="G10" s="888"/>
      <c r="H10" s="888"/>
      <c r="I10" s="886"/>
      <c r="J10" s="888"/>
    </row>
    <row r="11" spans="1:12" ht="21.75" customHeight="1">
      <c r="A11" s="884"/>
      <c r="B11" s="885"/>
      <c r="C11" s="886"/>
      <c r="D11" s="887"/>
      <c r="E11" s="888"/>
      <c r="F11" s="888"/>
      <c r="G11" s="888"/>
      <c r="H11" s="888"/>
      <c r="I11" s="886"/>
      <c r="J11" s="888"/>
    </row>
    <row r="12" spans="1:12" ht="21.75" customHeight="1">
      <c r="A12" s="884"/>
      <c r="B12" s="885"/>
      <c r="C12" s="886"/>
      <c r="D12" s="887"/>
      <c r="E12" s="888"/>
      <c r="F12" s="888"/>
      <c r="G12" s="888"/>
      <c r="H12" s="888"/>
      <c r="I12" s="886"/>
      <c r="J12" s="888"/>
    </row>
    <row r="13" spans="1:12" ht="21.75" customHeight="1">
      <c r="A13" s="884"/>
      <c r="B13" s="885"/>
      <c r="C13" s="886"/>
      <c r="D13" s="887"/>
      <c r="E13" s="888"/>
      <c r="F13" s="888"/>
      <c r="G13" s="888"/>
      <c r="H13" s="888"/>
      <c r="I13" s="886"/>
      <c r="J13" s="888"/>
    </row>
    <row r="14" spans="1:12" ht="21.75" customHeight="1">
      <c r="A14" s="884"/>
      <c r="B14" s="885"/>
      <c r="C14" s="886"/>
      <c r="D14" s="888"/>
      <c r="E14" s="888"/>
      <c r="F14" s="888"/>
      <c r="G14" s="888"/>
      <c r="H14" s="888"/>
      <c r="I14" s="888"/>
      <c r="J14" s="888"/>
    </row>
    <row r="15" spans="1:12" ht="21.75" customHeight="1">
      <c r="A15" s="886"/>
      <c r="B15" s="889"/>
      <c r="C15" s="886"/>
      <c r="D15" s="888"/>
      <c r="E15" s="888"/>
      <c r="F15" s="888"/>
      <c r="G15" s="888"/>
      <c r="H15" s="888"/>
      <c r="I15" s="888"/>
      <c r="J15" s="888"/>
    </row>
    <row r="16" spans="1:12" ht="21.75" customHeight="1">
      <c r="A16" s="886"/>
      <c r="B16" s="889"/>
      <c r="C16" s="886"/>
      <c r="D16" s="888"/>
      <c r="E16" s="888"/>
      <c r="F16" s="888"/>
      <c r="G16" s="888"/>
      <c r="H16" s="888"/>
      <c r="I16" s="888"/>
      <c r="J16" s="888"/>
    </row>
    <row r="17" spans="1:12" ht="21.75" customHeight="1">
      <c r="A17" s="886"/>
      <c r="B17" s="889"/>
      <c r="C17" s="886"/>
      <c r="D17" s="888"/>
      <c r="E17" s="888"/>
      <c r="F17" s="888"/>
      <c r="G17" s="888"/>
      <c r="H17" s="888"/>
      <c r="I17" s="888"/>
      <c r="J17" s="888"/>
    </row>
    <row r="18" spans="1:12" ht="21.75" customHeight="1">
      <c r="A18" s="886"/>
      <c r="B18" s="889"/>
      <c r="C18" s="886"/>
      <c r="D18" s="888"/>
      <c r="E18" s="888"/>
      <c r="F18" s="888"/>
      <c r="G18" s="888"/>
      <c r="H18" s="888"/>
      <c r="I18" s="888"/>
      <c r="J18" s="888"/>
    </row>
    <row r="19" spans="1:12" ht="21.75" customHeight="1">
      <c r="A19" s="886"/>
      <c r="B19" s="889"/>
      <c r="C19" s="886"/>
      <c r="D19" s="888"/>
      <c r="E19" s="888"/>
      <c r="F19" s="888"/>
      <c r="G19" s="888"/>
      <c r="H19" s="888"/>
      <c r="I19" s="888"/>
      <c r="J19" s="888"/>
    </row>
    <row r="20" spans="1:12" ht="21.75" customHeight="1">
      <c r="A20" s="886"/>
      <c r="B20" s="889"/>
      <c r="C20" s="886"/>
      <c r="D20" s="888"/>
      <c r="E20" s="888"/>
      <c r="F20" s="888"/>
      <c r="G20" s="888"/>
      <c r="H20" s="888"/>
      <c r="I20" s="888"/>
      <c r="J20" s="888"/>
    </row>
    <row r="21" spans="1:12" ht="21.75" customHeight="1">
      <c r="A21" s="886"/>
      <c r="B21" s="889"/>
      <c r="C21" s="886"/>
      <c r="D21" s="888"/>
      <c r="E21" s="888"/>
      <c r="F21" s="888"/>
      <c r="G21" s="888"/>
      <c r="H21" s="888"/>
      <c r="I21" s="888"/>
      <c r="J21" s="888"/>
    </row>
    <row r="22" spans="1:12" ht="21.75" customHeight="1">
      <c r="A22" s="886"/>
      <c r="B22" s="889"/>
      <c r="C22" s="886"/>
      <c r="D22" s="888"/>
      <c r="E22" s="888"/>
      <c r="F22" s="888"/>
      <c r="G22" s="888"/>
      <c r="H22" s="888"/>
      <c r="I22" s="888"/>
      <c r="J22" s="888"/>
    </row>
    <row r="23" spans="1:12" s="891" customFormat="1" ht="21.75" customHeight="1">
      <c r="A23" s="306"/>
      <c r="B23" s="304" t="s">
        <v>679</v>
      </c>
      <c r="C23" s="306"/>
      <c r="D23" s="890"/>
      <c r="E23" s="890"/>
      <c r="F23" s="890"/>
      <c r="G23" s="890"/>
      <c r="H23" s="890"/>
      <c r="I23" s="306">
        <f>SUM(I8:I13)</f>
        <v>131880</v>
      </c>
      <c r="J23" s="890"/>
    </row>
    <row r="24" spans="1:12" ht="21.75" customHeight="1">
      <c r="A24" s="892">
        <v>1</v>
      </c>
      <c r="B24" s="893" t="s">
        <v>1106</v>
      </c>
      <c r="C24" s="881"/>
      <c r="D24" s="883"/>
      <c r="E24" s="881"/>
      <c r="F24" s="881"/>
      <c r="G24" s="881"/>
      <c r="H24" s="881"/>
      <c r="I24" s="881"/>
      <c r="J24" s="883"/>
    </row>
    <row r="25" spans="1:12" ht="21.75" customHeight="1">
      <c r="A25" s="894"/>
      <c r="B25" s="895" t="s">
        <v>1108</v>
      </c>
      <c r="C25" s="894">
        <v>1</v>
      </c>
      <c r="D25" s="894" t="s">
        <v>682</v>
      </c>
      <c r="E25" s="896">
        <v>16530</v>
      </c>
      <c r="F25" s="897">
        <f>ROUND(C25*E25,0)</f>
        <v>16530</v>
      </c>
      <c r="G25" s="898">
        <v>0</v>
      </c>
      <c r="H25" s="898">
        <f>C25*G25</f>
        <v>0</v>
      </c>
      <c r="I25" s="898">
        <f>H25+F25</f>
        <v>16530</v>
      </c>
      <c r="J25" s="899"/>
      <c r="L25" s="900">
        <f>C25*K25</f>
        <v>0</v>
      </c>
    </row>
    <row r="26" spans="1:12" ht="21.75" customHeight="1">
      <c r="A26" s="886"/>
      <c r="B26" s="901"/>
      <c r="C26" s="886"/>
      <c r="D26" s="888"/>
      <c r="E26" s="886"/>
      <c r="F26" s="886"/>
      <c r="G26" s="886"/>
      <c r="H26" s="886"/>
      <c r="I26" s="886"/>
      <c r="J26" s="888"/>
    </row>
    <row r="27" spans="1:12" ht="21.75" customHeight="1">
      <c r="A27" s="886"/>
      <c r="B27" s="901"/>
      <c r="C27" s="886"/>
      <c r="D27" s="888"/>
      <c r="E27" s="886"/>
      <c r="F27" s="886"/>
      <c r="G27" s="886"/>
      <c r="H27" s="886"/>
      <c r="I27" s="886"/>
      <c r="J27" s="888"/>
    </row>
    <row r="28" spans="1:12" ht="21.75" customHeight="1">
      <c r="A28" s="886"/>
      <c r="B28" s="901"/>
      <c r="C28" s="886"/>
      <c r="D28" s="888"/>
      <c r="E28" s="886"/>
      <c r="F28" s="886"/>
      <c r="G28" s="886"/>
      <c r="H28" s="886"/>
      <c r="I28" s="886"/>
      <c r="J28" s="888"/>
    </row>
    <row r="29" spans="1:12" ht="21.75" customHeight="1">
      <c r="A29" s="886"/>
      <c r="B29" s="901"/>
      <c r="C29" s="886"/>
      <c r="D29" s="888"/>
      <c r="E29" s="886"/>
      <c r="F29" s="886"/>
      <c r="G29" s="886"/>
      <c r="H29" s="886"/>
      <c r="I29" s="886"/>
      <c r="J29" s="888"/>
    </row>
    <row r="30" spans="1:12" ht="21.75" customHeight="1">
      <c r="A30" s="886"/>
      <c r="B30" s="901"/>
      <c r="C30" s="886"/>
      <c r="D30" s="888"/>
      <c r="E30" s="886"/>
      <c r="F30" s="886"/>
      <c r="G30" s="886"/>
      <c r="H30" s="886"/>
      <c r="I30" s="886"/>
      <c r="J30" s="888"/>
    </row>
    <row r="31" spans="1:12" ht="21.75" customHeight="1">
      <c r="A31" s="886"/>
      <c r="B31" s="901"/>
      <c r="C31" s="886"/>
      <c r="D31" s="888"/>
      <c r="E31" s="886"/>
      <c r="F31" s="886"/>
      <c r="G31" s="886"/>
      <c r="H31" s="886"/>
      <c r="I31" s="886"/>
      <c r="J31" s="888"/>
    </row>
    <row r="32" spans="1:12" ht="21.75" customHeight="1">
      <c r="A32" s="886"/>
      <c r="B32" s="901"/>
      <c r="C32" s="886"/>
      <c r="D32" s="888"/>
      <c r="E32" s="886"/>
      <c r="F32" s="886"/>
      <c r="G32" s="886"/>
      <c r="H32" s="886"/>
      <c r="I32" s="886"/>
      <c r="J32" s="888"/>
    </row>
    <row r="33" spans="1:12" ht="21.75" customHeight="1">
      <c r="A33" s="886"/>
      <c r="B33" s="901"/>
      <c r="C33" s="886"/>
      <c r="D33" s="888"/>
      <c r="E33" s="886"/>
      <c r="F33" s="886"/>
      <c r="G33" s="886"/>
      <c r="H33" s="886"/>
      <c r="I33" s="886"/>
      <c r="J33" s="888"/>
    </row>
    <row r="34" spans="1:12" ht="21.75" customHeight="1">
      <c r="A34" s="886"/>
      <c r="B34" s="901"/>
      <c r="C34" s="886"/>
      <c r="D34" s="888"/>
      <c r="E34" s="886"/>
      <c r="F34" s="886"/>
      <c r="G34" s="886"/>
      <c r="H34" s="886"/>
      <c r="I34" s="886"/>
      <c r="J34" s="888"/>
    </row>
    <row r="35" spans="1:12" ht="21.75" customHeight="1">
      <c r="A35" s="886"/>
      <c r="B35" s="901"/>
      <c r="C35" s="886"/>
      <c r="D35" s="888"/>
      <c r="E35" s="886"/>
      <c r="F35" s="886"/>
      <c r="G35" s="886"/>
      <c r="H35" s="886"/>
      <c r="I35" s="886"/>
      <c r="J35" s="888"/>
    </row>
    <row r="36" spans="1:12" ht="21.75" customHeight="1">
      <c r="A36" s="886"/>
      <c r="B36" s="901"/>
      <c r="C36" s="886"/>
      <c r="D36" s="888"/>
      <c r="E36" s="886"/>
      <c r="F36" s="886"/>
      <c r="G36" s="886"/>
      <c r="H36" s="886"/>
      <c r="I36" s="886"/>
      <c r="J36" s="888"/>
    </row>
    <row r="37" spans="1:12" ht="21.75" customHeight="1">
      <c r="A37" s="886"/>
      <c r="B37" s="901"/>
      <c r="C37" s="886"/>
      <c r="D37" s="888"/>
      <c r="E37" s="886"/>
      <c r="F37" s="886"/>
      <c r="G37" s="886"/>
      <c r="H37" s="886"/>
      <c r="I37" s="886"/>
      <c r="J37" s="888"/>
    </row>
    <row r="38" spans="1:12" ht="21.75" customHeight="1">
      <c r="A38" s="886"/>
      <c r="B38" s="901"/>
      <c r="C38" s="886"/>
      <c r="D38" s="888"/>
      <c r="E38" s="886"/>
      <c r="F38" s="886"/>
      <c r="G38" s="886"/>
      <c r="H38" s="886"/>
      <c r="I38" s="886"/>
      <c r="J38" s="888"/>
    </row>
    <row r="39" spans="1:12" ht="21.75" customHeight="1">
      <c r="A39" s="886"/>
      <c r="B39" s="901"/>
      <c r="C39" s="886"/>
      <c r="D39" s="888"/>
      <c r="E39" s="886"/>
      <c r="F39" s="886"/>
      <c r="G39" s="886"/>
      <c r="H39" s="886"/>
      <c r="I39" s="886"/>
      <c r="J39" s="888"/>
    </row>
    <row r="40" spans="1:12" s="891" customFormat="1" ht="21.75" customHeight="1">
      <c r="A40" s="306"/>
      <c r="B40" s="902" t="s">
        <v>1109</v>
      </c>
      <c r="C40" s="306"/>
      <c r="D40" s="890"/>
      <c r="E40" s="306"/>
      <c r="F40" s="306"/>
      <c r="G40" s="306"/>
      <c r="H40" s="306"/>
      <c r="I40" s="306">
        <f>SUM(I24:I39)</f>
        <v>16530</v>
      </c>
      <c r="J40" s="890"/>
    </row>
    <row r="41" spans="1:12" ht="21.75" customHeight="1">
      <c r="A41" s="892">
        <v>2</v>
      </c>
      <c r="B41" s="893" t="s">
        <v>1107</v>
      </c>
      <c r="C41" s="881"/>
      <c r="D41" s="883"/>
      <c r="E41" s="881"/>
      <c r="F41" s="881"/>
      <c r="G41" s="881"/>
      <c r="H41" s="881"/>
      <c r="I41" s="881"/>
      <c r="J41" s="883"/>
    </row>
    <row r="42" spans="1:12" ht="21.75" customHeight="1">
      <c r="A42" s="894"/>
      <c r="B42" s="895" t="s">
        <v>1110</v>
      </c>
      <c r="C42" s="894">
        <v>2</v>
      </c>
      <c r="D42" s="894" t="s">
        <v>682</v>
      </c>
      <c r="E42" s="896">
        <v>16330</v>
      </c>
      <c r="F42" s="897">
        <f>ROUND(C42*E42,0)</f>
        <v>32660</v>
      </c>
      <c r="G42" s="898">
        <v>0</v>
      </c>
      <c r="H42" s="898">
        <f>C42*G42</f>
        <v>0</v>
      </c>
      <c r="I42" s="898">
        <f>H42+F42</f>
        <v>32660</v>
      </c>
      <c r="J42" s="899"/>
      <c r="L42" s="900">
        <f>C42*K42</f>
        <v>0</v>
      </c>
    </row>
    <row r="43" spans="1:12" ht="21.75" customHeight="1">
      <c r="A43" s="894"/>
      <c r="B43" s="895" t="s">
        <v>1111</v>
      </c>
      <c r="C43" s="894">
        <v>1</v>
      </c>
      <c r="D43" s="894" t="s">
        <v>682</v>
      </c>
      <c r="E43" s="896">
        <v>26100</v>
      </c>
      <c r="F43" s="897">
        <f>ROUND(C43*E43,0)</f>
        <v>26100</v>
      </c>
      <c r="G43" s="898">
        <v>0</v>
      </c>
      <c r="H43" s="898">
        <f>C43*G43</f>
        <v>0</v>
      </c>
      <c r="I43" s="898">
        <f>H43+F43</f>
        <v>26100</v>
      </c>
      <c r="J43" s="899"/>
      <c r="L43" s="900">
        <f>C43*K43</f>
        <v>0</v>
      </c>
    </row>
    <row r="44" spans="1:12" ht="21.75" customHeight="1">
      <c r="A44" s="894"/>
      <c r="B44" s="895" t="s">
        <v>1112</v>
      </c>
      <c r="C44" s="894">
        <v>1</v>
      </c>
      <c r="D44" s="894" t="s">
        <v>682</v>
      </c>
      <c r="E44" s="896">
        <v>24000</v>
      </c>
      <c r="F44" s="897">
        <f>ROUND(C44*E44,0)</f>
        <v>24000</v>
      </c>
      <c r="G44" s="898">
        <v>0</v>
      </c>
      <c r="H44" s="898">
        <f>C44*G44</f>
        <v>0</v>
      </c>
      <c r="I44" s="898">
        <f>H44+F44</f>
        <v>24000</v>
      </c>
      <c r="J44" s="899"/>
      <c r="L44" s="900">
        <f>C44*K44</f>
        <v>0</v>
      </c>
    </row>
    <row r="45" spans="1:12" ht="21.75" customHeight="1">
      <c r="A45" s="894"/>
      <c r="B45" s="895" t="s">
        <v>1113</v>
      </c>
      <c r="C45" s="894">
        <v>1</v>
      </c>
      <c r="D45" s="894" t="s">
        <v>682</v>
      </c>
      <c r="E45" s="896">
        <v>11310</v>
      </c>
      <c r="F45" s="897">
        <f t="shared" ref="F45:F46" si="0">ROUND(C45*E45,0)</f>
        <v>11310</v>
      </c>
      <c r="G45" s="898">
        <v>0</v>
      </c>
      <c r="H45" s="898">
        <f t="shared" ref="H45:H46" si="1">C45*G45</f>
        <v>0</v>
      </c>
      <c r="I45" s="898">
        <f t="shared" ref="I45:I46" si="2">H45+F45</f>
        <v>11310</v>
      </c>
      <c r="J45" s="899"/>
      <c r="L45" s="900"/>
    </row>
    <row r="46" spans="1:12" ht="21.75" customHeight="1">
      <c r="A46" s="894"/>
      <c r="B46" s="895" t="s">
        <v>1114</v>
      </c>
      <c r="C46" s="894">
        <v>1</v>
      </c>
      <c r="D46" s="894" t="s">
        <v>682</v>
      </c>
      <c r="E46" s="896">
        <v>21280</v>
      </c>
      <c r="F46" s="897">
        <f t="shared" si="0"/>
        <v>21280</v>
      </c>
      <c r="G46" s="898">
        <v>0</v>
      </c>
      <c r="H46" s="898">
        <f t="shared" si="1"/>
        <v>0</v>
      </c>
      <c r="I46" s="898">
        <f t="shared" si="2"/>
        <v>21280</v>
      </c>
      <c r="J46" s="899"/>
      <c r="L46" s="900"/>
    </row>
    <row r="47" spans="1:12" ht="21.75" customHeight="1">
      <c r="A47" s="894"/>
      <c r="B47" s="895"/>
      <c r="C47" s="894"/>
      <c r="D47" s="894"/>
      <c r="E47" s="896"/>
      <c r="F47" s="897"/>
      <c r="G47" s="898"/>
      <c r="H47" s="898"/>
      <c r="I47" s="898"/>
      <c r="J47" s="899"/>
      <c r="L47" s="900"/>
    </row>
    <row r="48" spans="1:12" ht="21.75" customHeight="1">
      <c r="A48" s="886"/>
      <c r="B48" s="901"/>
      <c r="C48" s="886"/>
      <c r="D48" s="888"/>
      <c r="E48" s="886"/>
      <c r="F48" s="886"/>
      <c r="G48" s="886"/>
      <c r="H48" s="886"/>
      <c r="I48" s="886"/>
      <c r="J48" s="888"/>
    </row>
    <row r="49" spans="1:10" ht="21.75" customHeight="1">
      <c r="A49" s="886"/>
      <c r="B49" s="901"/>
      <c r="C49" s="886"/>
      <c r="D49" s="888"/>
      <c r="E49" s="886"/>
      <c r="F49" s="886"/>
      <c r="G49" s="886"/>
      <c r="H49" s="886"/>
      <c r="I49" s="886"/>
      <c r="J49" s="888"/>
    </row>
    <row r="50" spans="1:10" ht="21.75" customHeight="1">
      <c r="A50" s="886"/>
      <c r="B50" s="901"/>
      <c r="C50" s="886"/>
      <c r="D50" s="888"/>
      <c r="E50" s="886"/>
      <c r="F50" s="886"/>
      <c r="G50" s="886"/>
      <c r="H50" s="886"/>
      <c r="I50" s="886"/>
      <c r="J50" s="888"/>
    </row>
    <row r="51" spans="1:10" ht="21.75" customHeight="1">
      <c r="A51" s="886"/>
      <c r="B51" s="901"/>
      <c r="C51" s="886"/>
      <c r="D51" s="888"/>
      <c r="E51" s="886"/>
      <c r="F51" s="886"/>
      <c r="G51" s="886"/>
      <c r="H51" s="886"/>
      <c r="I51" s="886"/>
      <c r="J51" s="888"/>
    </row>
    <row r="52" spans="1:10" ht="21.75" customHeight="1">
      <c r="A52" s="886"/>
      <c r="B52" s="901"/>
      <c r="C52" s="886"/>
      <c r="D52" s="888"/>
      <c r="E52" s="886"/>
      <c r="F52" s="886"/>
      <c r="G52" s="886"/>
      <c r="H52" s="886"/>
      <c r="I52" s="886"/>
      <c r="J52" s="888"/>
    </row>
    <row r="53" spans="1:10" ht="21.75" customHeight="1">
      <c r="A53" s="886"/>
      <c r="B53" s="901"/>
      <c r="C53" s="886"/>
      <c r="D53" s="888"/>
      <c r="E53" s="886"/>
      <c r="F53" s="886"/>
      <c r="G53" s="886"/>
      <c r="H53" s="886"/>
      <c r="I53" s="886"/>
      <c r="J53" s="888"/>
    </row>
    <row r="54" spans="1:10" ht="21.75" customHeight="1">
      <c r="A54" s="886"/>
      <c r="B54" s="901"/>
      <c r="C54" s="886"/>
      <c r="D54" s="888"/>
      <c r="E54" s="886"/>
      <c r="F54" s="886"/>
      <c r="G54" s="886"/>
      <c r="H54" s="886"/>
      <c r="I54" s="886"/>
      <c r="J54" s="888"/>
    </row>
    <row r="55" spans="1:10" ht="21.75" customHeight="1">
      <c r="A55" s="886"/>
      <c r="B55" s="901"/>
      <c r="C55" s="886"/>
      <c r="D55" s="888"/>
      <c r="E55" s="886"/>
      <c r="F55" s="886"/>
      <c r="G55" s="886"/>
      <c r="H55" s="886"/>
      <c r="I55" s="886"/>
      <c r="J55" s="888"/>
    </row>
    <row r="56" spans="1:10" ht="21.75" customHeight="1">
      <c r="A56" s="886"/>
      <c r="B56" s="901"/>
      <c r="C56" s="886"/>
      <c r="D56" s="888"/>
      <c r="E56" s="886"/>
      <c r="F56" s="886"/>
      <c r="G56" s="886"/>
      <c r="H56" s="886"/>
      <c r="I56" s="886"/>
      <c r="J56" s="888"/>
    </row>
    <row r="57" spans="1:10" s="891" customFormat="1" ht="21.75" customHeight="1">
      <c r="A57" s="306"/>
      <c r="B57" s="902" t="s">
        <v>1115</v>
      </c>
      <c r="C57" s="306"/>
      <c r="D57" s="890"/>
      <c r="E57" s="306"/>
      <c r="F57" s="306"/>
      <c r="G57" s="306"/>
      <c r="H57" s="306"/>
      <c r="I57" s="306">
        <f>SUM(I41:I56)</f>
        <v>115350</v>
      </c>
      <c r="J57" s="890"/>
    </row>
    <row r="58" spans="1:10" ht="21.75" customHeight="1"/>
    <row r="59" spans="1:10" ht="21.75" customHeight="1"/>
    <row r="60" spans="1:10" ht="21.75" customHeight="1"/>
    <row r="61" spans="1:10" ht="21.75" customHeight="1"/>
    <row r="62" spans="1:10" ht="21.75" customHeight="1"/>
    <row r="63" spans="1:10" ht="21.75" customHeight="1"/>
    <row r="64" spans="1:10" ht="21.75" customHeight="1"/>
    <row r="65" ht="21.75" customHeight="1"/>
    <row r="66" ht="21.75" customHeight="1"/>
    <row r="67" ht="21.75" customHeight="1"/>
    <row r="68" ht="21.75" customHeight="1"/>
    <row r="69" ht="21.75" customHeight="1"/>
    <row r="70" ht="21.75" customHeight="1"/>
    <row r="71" ht="21.75" customHeight="1"/>
    <row r="72" ht="21.75" customHeight="1"/>
    <row r="73" ht="21.75" customHeight="1"/>
    <row r="74" ht="21.75" customHeight="1"/>
    <row r="75" ht="21.75" customHeight="1"/>
    <row r="76" ht="21.75" customHeight="1"/>
    <row r="77" ht="21.75" customHeight="1"/>
    <row r="78" ht="21.75" customHeight="1"/>
    <row r="79" ht="21.75" customHeight="1"/>
    <row r="80" ht="21.75" customHeight="1"/>
    <row r="81" ht="21.75" customHeight="1"/>
    <row r="82" ht="21.75" customHeight="1"/>
    <row r="83" ht="21.75" customHeight="1"/>
    <row r="84" ht="21.75" customHeight="1"/>
    <row r="85" ht="21.75" customHeight="1"/>
    <row r="86" ht="21.75" customHeight="1"/>
    <row r="87" ht="21.75" customHeight="1"/>
    <row r="88" ht="21.75" customHeight="1"/>
    <row r="89" ht="21.75" customHeight="1"/>
    <row r="90" ht="21.75" customHeight="1"/>
    <row r="91" ht="21.75" customHeight="1"/>
    <row r="92" ht="21.75" customHeight="1"/>
    <row r="93" ht="21.75" customHeight="1"/>
    <row r="94" ht="21.75" customHeight="1"/>
    <row r="95" ht="21.75" customHeight="1"/>
    <row r="96" ht="21.75" customHeight="1"/>
    <row r="97" ht="21.75" customHeight="1"/>
    <row r="98" ht="21.75" customHeight="1"/>
    <row r="99" ht="21.75" customHeight="1"/>
    <row r="100" ht="21.75" customHeight="1"/>
    <row r="101" ht="21.75" customHeight="1"/>
    <row r="102" ht="21.75" customHeight="1"/>
    <row r="103" ht="21.75" customHeight="1"/>
    <row r="104" ht="21.75" customHeight="1"/>
    <row r="105" ht="21.75" customHeight="1"/>
    <row r="106" ht="21.75" customHeight="1"/>
    <row r="107" ht="21.75" customHeight="1"/>
    <row r="108" ht="21.75" customHeight="1"/>
    <row r="109" ht="21.75" customHeight="1"/>
    <row r="110" ht="21.75" customHeight="1"/>
    <row r="111" ht="21.75" customHeight="1"/>
    <row r="112" ht="21.75" customHeight="1"/>
    <row r="113" ht="21.75" customHeight="1"/>
    <row r="114" ht="21.75" customHeight="1"/>
    <row r="115" ht="21.75" customHeight="1"/>
    <row r="116" ht="21.75" customHeight="1"/>
    <row r="117" ht="21.75" customHeight="1"/>
    <row r="118" ht="21.75" customHeight="1"/>
    <row r="119" ht="21.75" customHeight="1"/>
    <row r="120" ht="21.75" customHeight="1"/>
    <row r="121" ht="21.75" customHeight="1"/>
    <row r="122" ht="21.75" customHeight="1"/>
    <row r="123" ht="21.75" customHeight="1"/>
    <row r="124" ht="21.75" customHeight="1"/>
    <row r="125" ht="21.75" customHeight="1"/>
    <row r="126" ht="21.75" customHeight="1"/>
    <row r="127" ht="21.75" customHeight="1"/>
    <row r="128" ht="21.75" customHeight="1"/>
    <row r="129" ht="21.75" customHeight="1"/>
    <row r="130" ht="21.75" customHeight="1"/>
    <row r="131" ht="21.75" customHeight="1"/>
    <row r="132" ht="21.75" customHeight="1"/>
    <row r="133" ht="21.75" customHeight="1"/>
    <row r="134" ht="21.75" customHeight="1"/>
    <row r="135" ht="21.75" customHeight="1"/>
    <row r="136" ht="21.75" customHeight="1"/>
    <row r="137" ht="21.75" customHeight="1"/>
    <row r="138" ht="21.75" customHeight="1"/>
    <row r="139" ht="21.75" customHeight="1"/>
    <row r="140" ht="21.75" customHeight="1"/>
    <row r="141" ht="21.75" customHeight="1"/>
    <row r="142" ht="21.75" customHeight="1"/>
    <row r="143" ht="21.75" customHeight="1"/>
    <row r="144" ht="21.75" customHeight="1"/>
    <row r="145" ht="21.75" customHeight="1"/>
    <row r="146" ht="21.75" customHeight="1"/>
    <row r="147" ht="21.75" customHeight="1"/>
    <row r="148" ht="21.75" customHeight="1"/>
    <row r="149" ht="21.75" customHeight="1"/>
    <row r="150" ht="21.75" customHeight="1"/>
    <row r="151" ht="21.75" customHeight="1"/>
    <row r="152" ht="21.75" customHeight="1"/>
    <row r="153" ht="21.75" customHeight="1"/>
    <row r="154" ht="21.75" customHeight="1"/>
  </sheetData>
  <mergeCells count="13">
    <mergeCell ref="I5:I6"/>
    <mergeCell ref="J5:J6"/>
    <mergeCell ref="A5:A6"/>
    <mergeCell ref="B5:B6"/>
    <mergeCell ref="C5:C6"/>
    <mergeCell ref="D5:D6"/>
    <mergeCell ref="E5:F5"/>
    <mergeCell ref="G5:H5"/>
    <mergeCell ref="A1:J1"/>
    <mergeCell ref="A2:C2"/>
    <mergeCell ref="D2:H2"/>
    <mergeCell ref="I2:J2"/>
    <mergeCell ref="A3:C3"/>
  </mergeCells>
  <printOptions horizontalCentered="1"/>
  <pageMargins left="0.23622047244094491" right="0.23622047244094491" top="0.70866141732283472" bottom="0.39370078740157483" header="0.70866141732283472" footer="0.19685039370078741"/>
  <pageSetup paperSize="9" orientation="landscape" r:id="rId1"/>
  <headerFooter>
    <oddHeader xml:space="preserve">&amp;R&amp;"TH SarabunPSK,ธรรมดา"&amp;12แบบ ปร.4     </oddHeader>
    <oddFooter xml:space="preserve">&amp;C&amp;"TH SarabunPSK,ธรรมดา"&amp;12&amp;F&amp;R&amp;"TH SarabunPSK,ธรรมดา"&amp;12แผ่นที่ &amp;P / &amp;N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A1:IU119"/>
  <sheetViews>
    <sheetView showGridLines="0" topLeftCell="A7" zoomScaleNormal="100" zoomScaleSheetLayoutView="100" workbookViewId="0">
      <selection activeCell="A28" sqref="A28:F28"/>
    </sheetView>
  </sheetViews>
  <sheetFormatPr defaultColWidth="0" defaultRowHeight="0" customHeight="1" zeroHeight="1"/>
  <cols>
    <col min="1" max="1" width="6.375" style="942" customWidth="1"/>
    <col min="2" max="2" width="27.75" style="942" bestFit="1" customWidth="1"/>
    <col min="3" max="3" width="20.75" style="942" customWidth="1"/>
    <col min="4" max="4" width="13.75" style="942" customWidth="1"/>
    <col min="5" max="5" width="13.375" style="942" bestFit="1" customWidth="1"/>
    <col min="6" max="6" width="7" style="942" bestFit="1" customWidth="1"/>
    <col min="7" max="7" width="3.25" style="942" customWidth="1"/>
    <col min="8" max="8" width="4.875" style="942" customWidth="1"/>
    <col min="9" max="12" width="4.75" style="942" customWidth="1"/>
    <col min="13" max="13" width="3.25" style="942" customWidth="1"/>
    <col min="14" max="14" width="5.75" style="942" customWidth="1"/>
    <col min="15" max="15" width="1.75" style="942" customWidth="1"/>
    <col min="16" max="17" width="4.75" style="942" customWidth="1"/>
    <col min="18" max="18" width="7.875" style="942" customWidth="1"/>
    <col min="19" max="20" width="4.75" style="942" customWidth="1"/>
    <col min="21" max="21" width="9.125" style="942" customWidth="1"/>
    <col min="22" max="254" width="0" style="942" hidden="1"/>
    <col min="255" max="255" width="6.375" style="942" customWidth="1"/>
    <col min="256" max="256" width="27.75" style="942" bestFit="1" customWidth="1"/>
    <col min="257" max="257" width="20.75" style="942" customWidth="1"/>
    <col min="258" max="258" width="13.75" style="942" customWidth="1"/>
    <col min="259" max="259" width="17.75" style="942" customWidth="1"/>
    <col min="260" max="260" width="11.375" style="942" customWidth="1"/>
    <col min="261" max="261" width="4.75" style="942" customWidth="1"/>
    <col min="262" max="262" width="1.75" style="942" customWidth="1"/>
    <col min="263" max="263" width="3.25" style="942" customWidth="1"/>
    <col min="264" max="264" width="4.875" style="942" customWidth="1"/>
    <col min="265" max="268" width="4.75" style="942" customWidth="1"/>
    <col min="269" max="269" width="3.25" style="942" customWidth="1"/>
    <col min="270" max="270" width="5.75" style="942" customWidth="1"/>
    <col min="271" max="271" width="1.75" style="942" customWidth="1"/>
    <col min="272" max="273" width="4.75" style="942" customWidth="1"/>
    <col min="274" max="274" width="7.875" style="942" customWidth="1"/>
    <col min="275" max="276" width="4.75" style="942" customWidth="1"/>
    <col min="277" max="277" width="9.125" style="942" customWidth="1"/>
    <col min="278" max="510" width="0" style="942" hidden="1"/>
    <col min="511" max="511" width="6.375" style="942" customWidth="1"/>
    <col min="512" max="512" width="27.75" style="942" bestFit="1" customWidth="1"/>
    <col min="513" max="513" width="20.75" style="942" customWidth="1"/>
    <col min="514" max="514" width="13.75" style="942" customWidth="1"/>
    <col min="515" max="515" width="17.75" style="942" customWidth="1"/>
    <col min="516" max="516" width="11.375" style="942" customWidth="1"/>
    <col min="517" max="517" width="4.75" style="942" customWidth="1"/>
    <col min="518" max="518" width="1.75" style="942" customWidth="1"/>
    <col min="519" max="519" width="3.25" style="942" customWidth="1"/>
    <col min="520" max="520" width="4.875" style="942" customWidth="1"/>
    <col min="521" max="524" width="4.75" style="942" customWidth="1"/>
    <col min="525" max="525" width="3.25" style="942" customWidth="1"/>
    <col min="526" max="526" width="5.75" style="942" customWidth="1"/>
    <col min="527" max="527" width="1.75" style="942" customWidth="1"/>
    <col min="528" max="529" width="4.75" style="942" customWidth="1"/>
    <col min="530" max="530" width="7.875" style="942" customWidth="1"/>
    <col min="531" max="532" width="4.75" style="942" customWidth="1"/>
    <col min="533" max="533" width="9.125" style="942" customWidth="1"/>
    <col min="534" max="766" width="0" style="942" hidden="1"/>
    <col min="767" max="767" width="6.375" style="942" customWidth="1"/>
    <col min="768" max="768" width="27.75" style="942" bestFit="1" customWidth="1"/>
    <col min="769" max="769" width="20.75" style="942" customWidth="1"/>
    <col min="770" max="770" width="13.75" style="942" customWidth="1"/>
    <col min="771" max="771" width="17.75" style="942" customWidth="1"/>
    <col min="772" max="772" width="11.375" style="942" customWidth="1"/>
    <col min="773" max="773" width="4.75" style="942" customWidth="1"/>
    <col min="774" max="774" width="1.75" style="942" customWidth="1"/>
    <col min="775" max="775" width="3.25" style="942" customWidth="1"/>
    <col min="776" max="776" width="4.875" style="942" customWidth="1"/>
    <col min="777" max="780" width="4.75" style="942" customWidth="1"/>
    <col min="781" max="781" width="3.25" style="942" customWidth="1"/>
    <col min="782" max="782" width="5.75" style="942" customWidth="1"/>
    <col min="783" max="783" width="1.75" style="942" customWidth="1"/>
    <col min="784" max="785" width="4.75" style="942" customWidth="1"/>
    <col min="786" max="786" width="7.875" style="942" customWidth="1"/>
    <col min="787" max="788" width="4.75" style="942" customWidth="1"/>
    <col min="789" max="789" width="9.125" style="942" customWidth="1"/>
    <col min="790" max="1022" width="0" style="942" hidden="1"/>
    <col min="1023" max="1023" width="6.375" style="942" customWidth="1"/>
    <col min="1024" max="1024" width="27.75" style="942" bestFit="1" customWidth="1"/>
    <col min="1025" max="1025" width="20.75" style="942" customWidth="1"/>
    <col min="1026" max="1026" width="13.75" style="942" customWidth="1"/>
    <col min="1027" max="1027" width="17.75" style="942" customWidth="1"/>
    <col min="1028" max="1028" width="11.375" style="942" customWidth="1"/>
    <col min="1029" max="1029" width="4.75" style="942" customWidth="1"/>
    <col min="1030" max="1030" width="1.75" style="942" customWidth="1"/>
    <col min="1031" max="1031" width="3.25" style="942" customWidth="1"/>
    <col min="1032" max="1032" width="4.875" style="942" customWidth="1"/>
    <col min="1033" max="1036" width="4.75" style="942" customWidth="1"/>
    <col min="1037" max="1037" width="3.25" style="942" customWidth="1"/>
    <col min="1038" max="1038" width="5.75" style="942" customWidth="1"/>
    <col min="1039" max="1039" width="1.75" style="942" customWidth="1"/>
    <col min="1040" max="1041" width="4.75" style="942" customWidth="1"/>
    <col min="1042" max="1042" width="7.875" style="942" customWidth="1"/>
    <col min="1043" max="1044" width="4.75" style="942" customWidth="1"/>
    <col min="1045" max="1045" width="9.125" style="942" customWidth="1"/>
    <col min="1046" max="1278" width="0" style="942" hidden="1"/>
    <col min="1279" max="1279" width="6.375" style="942" customWidth="1"/>
    <col min="1280" max="1280" width="27.75" style="942" bestFit="1" customWidth="1"/>
    <col min="1281" max="1281" width="20.75" style="942" customWidth="1"/>
    <col min="1282" max="1282" width="13.75" style="942" customWidth="1"/>
    <col min="1283" max="1283" width="17.75" style="942" customWidth="1"/>
    <col min="1284" max="1284" width="11.375" style="942" customWidth="1"/>
    <col min="1285" max="1285" width="4.75" style="942" customWidth="1"/>
    <col min="1286" max="1286" width="1.75" style="942" customWidth="1"/>
    <col min="1287" max="1287" width="3.25" style="942" customWidth="1"/>
    <col min="1288" max="1288" width="4.875" style="942" customWidth="1"/>
    <col min="1289" max="1292" width="4.75" style="942" customWidth="1"/>
    <col min="1293" max="1293" width="3.25" style="942" customWidth="1"/>
    <col min="1294" max="1294" width="5.75" style="942" customWidth="1"/>
    <col min="1295" max="1295" width="1.75" style="942" customWidth="1"/>
    <col min="1296" max="1297" width="4.75" style="942" customWidth="1"/>
    <col min="1298" max="1298" width="7.875" style="942" customWidth="1"/>
    <col min="1299" max="1300" width="4.75" style="942" customWidth="1"/>
    <col min="1301" max="1301" width="9.125" style="942" customWidth="1"/>
    <col min="1302" max="1534" width="0" style="942" hidden="1"/>
    <col min="1535" max="1535" width="6.375" style="942" customWidth="1"/>
    <col min="1536" max="1536" width="27.75" style="942" bestFit="1" customWidth="1"/>
    <col min="1537" max="1537" width="20.75" style="942" customWidth="1"/>
    <col min="1538" max="1538" width="13.75" style="942" customWidth="1"/>
    <col min="1539" max="1539" width="17.75" style="942" customWidth="1"/>
    <col min="1540" max="1540" width="11.375" style="942" customWidth="1"/>
    <col min="1541" max="1541" width="4.75" style="942" customWidth="1"/>
    <col min="1542" max="1542" width="1.75" style="942" customWidth="1"/>
    <col min="1543" max="1543" width="3.25" style="942" customWidth="1"/>
    <col min="1544" max="1544" width="4.875" style="942" customWidth="1"/>
    <col min="1545" max="1548" width="4.75" style="942" customWidth="1"/>
    <col min="1549" max="1549" width="3.25" style="942" customWidth="1"/>
    <col min="1550" max="1550" width="5.75" style="942" customWidth="1"/>
    <col min="1551" max="1551" width="1.75" style="942" customWidth="1"/>
    <col min="1552" max="1553" width="4.75" style="942" customWidth="1"/>
    <col min="1554" max="1554" width="7.875" style="942" customWidth="1"/>
    <col min="1555" max="1556" width="4.75" style="942" customWidth="1"/>
    <col min="1557" max="1557" width="9.125" style="942" customWidth="1"/>
    <col min="1558" max="1790" width="0" style="942" hidden="1"/>
    <col min="1791" max="1791" width="6.375" style="942" customWidth="1"/>
    <col min="1792" max="1792" width="27.75" style="942" bestFit="1" customWidth="1"/>
    <col min="1793" max="1793" width="20.75" style="942" customWidth="1"/>
    <col min="1794" max="1794" width="13.75" style="942" customWidth="1"/>
    <col min="1795" max="1795" width="17.75" style="942" customWidth="1"/>
    <col min="1796" max="1796" width="11.375" style="942" customWidth="1"/>
    <col min="1797" max="1797" width="4.75" style="942" customWidth="1"/>
    <col min="1798" max="1798" width="1.75" style="942" customWidth="1"/>
    <col min="1799" max="1799" width="3.25" style="942" customWidth="1"/>
    <col min="1800" max="1800" width="4.875" style="942" customWidth="1"/>
    <col min="1801" max="1804" width="4.75" style="942" customWidth="1"/>
    <col min="1805" max="1805" width="3.25" style="942" customWidth="1"/>
    <col min="1806" max="1806" width="5.75" style="942" customWidth="1"/>
    <col min="1807" max="1807" width="1.75" style="942" customWidth="1"/>
    <col min="1808" max="1809" width="4.75" style="942" customWidth="1"/>
    <col min="1810" max="1810" width="7.875" style="942" customWidth="1"/>
    <col min="1811" max="1812" width="4.75" style="942" customWidth="1"/>
    <col min="1813" max="1813" width="9.125" style="942" customWidth="1"/>
    <col min="1814" max="2046" width="0" style="942" hidden="1"/>
    <col min="2047" max="2047" width="6.375" style="942" customWidth="1"/>
    <col min="2048" max="2048" width="27.75" style="942" bestFit="1" customWidth="1"/>
    <col min="2049" max="2049" width="20.75" style="942" customWidth="1"/>
    <col min="2050" max="2050" width="13.75" style="942" customWidth="1"/>
    <col min="2051" max="2051" width="17.75" style="942" customWidth="1"/>
    <col min="2052" max="2052" width="11.375" style="942" customWidth="1"/>
    <col min="2053" max="2053" width="4.75" style="942" customWidth="1"/>
    <col min="2054" max="2054" width="1.75" style="942" customWidth="1"/>
    <col min="2055" max="2055" width="3.25" style="942" customWidth="1"/>
    <col min="2056" max="2056" width="4.875" style="942" customWidth="1"/>
    <col min="2057" max="2060" width="4.75" style="942" customWidth="1"/>
    <col min="2061" max="2061" width="3.25" style="942" customWidth="1"/>
    <col min="2062" max="2062" width="5.75" style="942" customWidth="1"/>
    <col min="2063" max="2063" width="1.75" style="942" customWidth="1"/>
    <col min="2064" max="2065" width="4.75" style="942" customWidth="1"/>
    <col min="2066" max="2066" width="7.875" style="942" customWidth="1"/>
    <col min="2067" max="2068" width="4.75" style="942" customWidth="1"/>
    <col min="2069" max="2069" width="9.125" style="942" customWidth="1"/>
    <col min="2070" max="2302" width="0" style="942" hidden="1"/>
    <col min="2303" max="2303" width="6.375" style="942" customWidth="1"/>
    <col min="2304" max="2304" width="27.75" style="942" bestFit="1" customWidth="1"/>
    <col min="2305" max="2305" width="20.75" style="942" customWidth="1"/>
    <col min="2306" max="2306" width="13.75" style="942" customWidth="1"/>
    <col min="2307" max="2307" width="17.75" style="942" customWidth="1"/>
    <col min="2308" max="2308" width="11.375" style="942" customWidth="1"/>
    <col min="2309" max="2309" width="4.75" style="942" customWidth="1"/>
    <col min="2310" max="2310" width="1.75" style="942" customWidth="1"/>
    <col min="2311" max="2311" width="3.25" style="942" customWidth="1"/>
    <col min="2312" max="2312" width="4.875" style="942" customWidth="1"/>
    <col min="2313" max="2316" width="4.75" style="942" customWidth="1"/>
    <col min="2317" max="2317" width="3.25" style="942" customWidth="1"/>
    <col min="2318" max="2318" width="5.75" style="942" customWidth="1"/>
    <col min="2319" max="2319" width="1.75" style="942" customWidth="1"/>
    <col min="2320" max="2321" width="4.75" style="942" customWidth="1"/>
    <col min="2322" max="2322" width="7.875" style="942" customWidth="1"/>
    <col min="2323" max="2324" width="4.75" style="942" customWidth="1"/>
    <col min="2325" max="2325" width="9.125" style="942" customWidth="1"/>
    <col min="2326" max="2558" width="0" style="942" hidden="1"/>
    <col min="2559" max="2559" width="6.375" style="942" customWidth="1"/>
    <col min="2560" max="2560" width="27.75" style="942" bestFit="1" customWidth="1"/>
    <col min="2561" max="2561" width="20.75" style="942" customWidth="1"/>
    <col min="2562" max="2562" width="13.75" style="942" customWidth="1"/>
    <col min="2563" max="2563" width="17.75" style="942" customWidth="1"/>
    <col min="2564" max="2564" width="11.375" style="942" customWidth="1"/>
    <col min="2565" max="2565" width="4.75" style="942" customWidth="1"/>
    <col min="2566" max="2566" width="1.75" style="942" customWidth="1"/>
    <col min="2567" max="2567" width="3.25" style="942" customWidth="1"/>
    <col min="2568" max="2568" width="4.875" style="942" customWidth="1"/>
    <col min="2569" max="2572" width="4.75" style="942" customWidth="1"/>
    <col min="2573" max="2573" width="3.25" style="942" customWidth="1"/>
    <col min="2574" max="2574" width="5.75" style="942" customWidth="1"/>
    <col min="2575" max="2575" width="1.75" style="942" customWidth="1"/>
    <col min="2576" max="2577" width="4.75" style="942" customWidth="1"/>
    <col min="2578" max="2578" width="7.875" style="942" customWidth="1"/>
    <col min="2579" max="2580" width="4.75" style="942" customWidth="1"/>
    <col min="2581" max="2581" width="9.125" style="942" customWidth="1"/>
    <col min="2582" max="2814" width="0" style="942" hidden="1"/>
    <col min="2815" max="2815" width="6.375" style="942" customWidth="1"/>
    <col min="2816" max="2816" width="27.75" style="942" bestFit="1" customWidth="1"/>
    <col min="2817" max="2817" width="20.75" style="942" customWidth="1"/>
    <col min="2818" max="2818" width="13.75" style="942" customWidth="1"/>
    <col min="2819" max="2819" width="17.75" style="942" customWidth="1"/>
    <col min="2820" max="2820" width="11.375" style="942" customWidth="1"/>
    <col min="2821" max="2821" width="4.75" style="942" customWidth="1"/>
    <col min="2822" max="2822" width="1.75" style="942" customWidth="1"/>
    <col min="2823" max="2823" width="3.25" style="942" customWidth="1"/>
    <col min="2824" max="2824" width="4.875" style="942" customWidth="1"/>
    <col min="2825" max="2828" width="4.75" style="942" customWidth="1"/>
    <col min="2829" max="2829" width="3.25" style="942" customWidth="1"/>
    <col min="2830" max="2830" width="5.75" style="942" customWidth="1"/>
    <col min="2831" max="2831" width="1.75" style="942" customWidth="1"/>
    <col min="2832" max="2833" width="4.75" style="942" customWidth="1"/>
    <col min="2834" max="2834" width="7.875" style="942" customWidth="1"/>
    <col min="2835" max="2836" width="4.75" style="942" customWidth="1"/>
    <col min="2837" max="2837" width="9.125" style="942" customWidth="1"/>
    <col min="2838" max="3070" width="0" style="942" hidden="1"/>
    <col min="3071" max="3071" width="6.375" style="942" customWidth="1"/>
    <col min="3072" max="3072" width="27.75" style="942" bestFit="1" customWidth="1"/>
    <col min="3073" max="3073" width="20.75" style="942" customWidth="1"/>
    <col min="3074" max="3074" width="13.75" style="942" customWidth="1"/>
    <col min="3075" max="3075" width="17.75" style="942" customWidth="1"/>
    <col min="3076" max="3076" width="11.375" style="942" customWidth="1"/>
    <col min="3077" max="3077" width="4.75" style="942" customWidth="1"/>
    <col min="3078" max="3078" width="1.75" style="942" customWidth="1"/>
    <col min="3079" max="3079" width="3.25" style="942" customWidth="1"/>
    <col min="3080" max="3080" width="4.875" style="942" customWidth="1"/>
    <col min="3081" max="3084" width="4.75" style="942" customWidth="1"/>
    <col min="3085" max="3085" width="3.25" style="942" customWidth="1"/>
    <col min="3086" max="3086" width="5.75" style="942" customWidth="1"/>
    <col min="3087" max="3087" width="1.75" style="942" customWidth="1"/>
    <col min="3088" max="3089" width="4.75" style="942" customWidth="1"/>
    <col min="3090" max="3090" width="7.875" style="942" customWidth="1"/>
    <col min="3091" max="3092" width="4.75" style="942" customWidth="1"/>
    <col min="3093" max="3093" width="9.125" style="942" customWidth="1"/>
    <col min="3094" max="3326" width="0" style="942" hidden="1"/>
    <col min="3327" max="3327" width="6.375" style="942" customWidth="1"/>
    <col min="3328" max="3328" width="27.75" style="942" bestFit="1" customWidth="1"/>
    <col min="3329" max="3329" width="20.75" style="942" customWidth="1"/>
    <col min="3330" max="3330" width="13.75" style="942" customWidth="1"/>
    <col min="3331" max="3331" width="17.75" style="942" customWidth="1"/>
    <col min="3332" max="3332" width="11.375" style="942" customWidth="1"/>
    <col min="3333" max="3333" width="4.75" style="942" customWidth="1"/>
    <col min="3334" max="3334" width="1.75" style="942" customWidth="1"/>
    <col min="3335" max="3335" width="3.25" style="942" customWidth="1"/>
    <col min="3336" max="3336" width="4.875" style="942" customWidth="1"/>
    <col min="3337" max="3340" width="4.75" style="942" customWidth="1"/>
    <col min="3341" max="3341" width="3.25" style="942" customWidth="1"/>
    <col min="3342" max="3342" width="5.75" style="942" customWidth="1"/>
    <col min="3343" max="3343" width="1.75" style="942" customWidth="1"/>
    <col min="3344" max="3345" width="4.75" style="942" customWidth="1"/>
    <col min="3346" max="3346" width="7.875" style="942" customWidth="1"/>
    <col min="3347" max="3348" width="4.75" style="942" customWidth="1"/>
    <col min="3349" max="3349" width="9.125" style="942" customWidth="1"/>
    <col min="3350" max="3582" width="0" style="942" hidden="1"/>
    <col min="3583" max="3583" width="6.375" style="942" customWidth="1"/>
    <col min="3584" max="3584" width="27.75" style="942" bestFit="1" customWidth="1"/>
    <col min="3585" max="3585" width="20.75" style="942" customWidth="1"/>
    <col min="3586" max="3586" width="13.75" style="942" customWidth="1"/>
    <col min="3587" max="3587" width="17.75" style="942" customWidth="1"/>
    <col min="3588" max="3588" width="11.375" style="942" customWidth="1"/>
    <col min="3589" max="3589" width="4.75" style="942" customWidth="1"/>
    <col min="3590" max="3590" width="1.75" style="942" customWidth="1"/>
    <col min="3591" max="3591" width="3.25" style="942" customWidth="1"/>
    <col min="3592" max="3592" width="4.875" style="942" customWidth="1"/>
    <col min="3593" max="3596" width="4.75" style="942" customWidth="1"/>
    <col min="3597" max="3597" width="3.25" style="942" customWidth="1"/>
    <col min="3598" max="3598" width="5.75" style="942" customWidth="1"/>
    <col min="3599" max="3599" width="1.75" style="942" customWidth="1"/>
    <col min="3600" max="3601" width="4.75" style="942" customWidth="1"/>
    <col min="3602" max="3602" width="7.875" style="942" customWidth="1"/>
    <col min="3603" max="3604" width="4.75" style="942" customWidth="1"/>
    <col min="3605" max="3605" width="9.125" style="942" customWidth="1"/>
    <col min="3606" max="3838" width="0" style="942" hidden="1"/>
    <col min="3839" max="3839" width="6.375" style="942" customWidth="1"/>
    <col min="3840" max="3840" width="27.75" style="942" bestFit="1" customWidth="1"/>
    <col min="3841" max="3841" width="20.75" style="942" customWidth="1"/>
    <col min="3842" max="3842" width="13.75" style="942" customWidth="1"/>
    <col min="3843" max="3843" width="17.75" style="942" customWidth="1"/>
    <col min="3844" max="3844" width="11.375" style="942" customWidth="1"/>
    <col min="3845" max="3845" width="4.75" style="942" customWidth="1"/>
    <col min="3846" max="3846" width="1.75" style="942" customWidth="1"/>
    <col min="3847" max="3847" width="3.25" style="942" customWidth="1"/>
    <col min="3848" max="3848" width="4.875" style="942" customWidth="1"/>
    <col min="3849" max="3852" width="4.75" style="942" customWidth="1"/>
    <col min="3853" max="3853" width="3.25" style="942" customWidth="1"/>
    <col min="3854" max="3854" width="5.75" style="942" customWidth="1"/>
    <col min="3855" max="3855" width="1.75" style="942" customWidth="1"/>
    <col min="3856" max="3857" width="4.75" style="942" customWidth="1"/>
    <col min="3858" max="3858" width="7.875" style="942" customWidth="1"/>
    <col min="3859" max="3860" width="4.75" style="942" customWidth="1"/>
    <col min="3861" max="3861" width="9.125" style="942" customWidth="1"/>
    <col min="3862" max="4094" width="0" style="942" hidden="1"/>
    <col min="4095" max="4095" width="6.375" style="942" customWidth="1"/>
    <col min="4096" max="4096" width="27.75" style="942" bestFit="1" customWidth="1"/>
    <col min="4097" max="4097" width="20.75" style="942" customWidth="1"/>
    <col min="4098" max="4098" width="13.75" style="942" customWidth="1"/>
    <col min="4099" max="4099" width="17.75" style="942" customWidth="1"/>
    <col min="4100" max="4100" width="11.375" style="942" customWidth="1"/>
    <col min="4101" max="4101" width="4.75" style="942" customWidth="1"/>
    <col min="4102" max="4102" width="1.75" style="942" customWidth="1"/>
    <col min="4103" max="4103" width="3.25" style="942" customWidth="1"/>
    <col min="4104" max="4104" width="4.875" style="942" customWidth="1"/>
    <col min="4105" max="4108" width="4.75" style="942" customWidth="1"/>
    <col min="4109" max="4109" width="3.25" style="942" customWidth="1"/>
    <col min="4110" max="4110" width="5.75" style="942" customWidth="1"/>
    <col min="4111" max="4111" width="1.75" style="942" customWidth="1"/>
    <col min="4112" max="4113" width="4.75" style="942" customWidth="1"/>
    <col min="4114" max="4114" width="7.875" style="942" customWidth="1"/>
    <col min="4115" max="4116" width="4.75" style="942" customWidth="1"/>
    <col min="4117" max="4117" width="9.125" style="942" customWidth="1"/>
    <col min="4118" max="4350" width="0" style="942" hidden="1"/>
    <col min="4351" max="4351" width="6.375" style="942" customWidth="1"/>
    <col min="4352" max="4352" width="27.75" style="942" bestFit="1" customWidth="1"/>
    <col min="4353" max="4353" width="20.75" style="942" customWidth="1"/>
    <col min="4354" max="4354" width="13.75" style="942" customWidth="1"/>
    <col min="4355" max="4355" width="17.75" style="942" customWidth="1"/>
    <col min="4356" max="4356" width="11.375" style="942" customWidth="1"/>
    <col min="4357" max="4357" width="4.75" style="942" customWidth="1"/>
    <col min="4358" max="4358" width="1.75" style="942" customWidth="1"/>
    <col min="4359" max="4359" width="3.25" style="942" customWidth="1"/>
    <col min="4360" max="4360" width="4.875" style="942" customWidth="1"/>
    <col min="4361" max="4364" width="4.75" style="942" customWidth="1"/>
    <col min="4365" max="4365" width="3.25" style="942" customWidth="1"/>
    <col min="4366" max="4366" width="5.75" style="942" customWidth="1"/>
    <col min="4367" max="4367" width="1.75" style="942" customWidth="1"/>
    <col min="4368" max="4369" width="4.75" style="942" customWidth="1"/>
    <col min="4370" max="4370" width="7.875" style="942" customWidth="1"/>
    <col min="4371" max="4372" width="4.75" style="942" customWidth="1"/>
    <col min="4373" max="4373" width="9.125" style="942" customWidth="1"/>
    <col min="4374" max="4606" width="0" style="942" hidden="1"/>
    <col min="4607" max="4607" width="6.375" style="942" customWidth="1"/>
    <col min="4608" max="4608" width="27.75" style="942" bestFit="1" customWidth="1"/>
    <col min="4609" max="4609" width="20.75" style="942" customWidth="1"/>
    <col min="4610" max="4610" width="13.75" style="942" customWidth="1"/>
    <col min="4611" max="4611" width="17.75" style="942" customWidth="1"/>
    <col min="4612" max="4612" width="11.375" style="942" customWidth="1"/>
    <col min="4613" max="4613" width="4.75" style="942" customWidth="1"/>
    <col min="4614" max="4614" width="1.75" style="942" customWidth="1"/>
    <col min="4615" max="4615" width="3.25" style="942" customWidth="1"/>
    <col min="4616" max="4616" width="4.875" style="942" customWidth="1"/>
    <col min="4617" max="4620" width="4.75" style="942" customWidth="1"/>
    <col min="4621" max="4621" width="3.25" style="942" customWidth="1"/>
    <col min="4622" max="4622" width="5.75" style="942" customWidth="1"/>
    <col min="4623" max="4623" width="1.75" style="942" customWidth="1"/>
    <col min="4624" max="4625" width="4.75" style="942" customWidth="1"/>
    <col min="4626" max="4626" width="7.875" style="942" customWidth="1"/>
    <col min="4627" max="4628" width="4.75" style="942" customWidth="1"/>
    <col min="4629" max="4629" width="9.125" style="942" customWidth="1"/>
    <col min="4630" max="4862" width="0" style="942" hidden="1"/>
    <col min="4863" max="4863" width="6.375" style="942" customWidth="1"/>
    <col min="4864" max="4864" width="27.75" style="942" bestFit="1" customWidth="1"/>
    <col min="4865" max="4865" width="20.75" style="942" customWidth="1"/>
    <col min="4866" max="4866" width="13.75" style="942" customWidth="1"/>
    <col min="4867" max="4867" width="17.75" style="942" customWidth="1"/>
    <col min="4868" max="4868" width="11.375" style="942" customWidth="1"/>
    <col min="4869" max="4869" width="4.75" style="942" customWidth="1"/>
    <col min="4870" max="4870" width="1.75" style="942" customWidth="1"/>
    <col min="4871" max="4871" width="3.25" style="942" customWidth="1"/>
    <col min="4872" max="4872" width="4.875" style="942" customWidth="1"/>
    <col min="4873" max="4876" width="4.75" style="942" customWidth="1"/>
    <col min="4877" max="4877" width="3.25" style="942" customWidth="1"/>
    <col min="4878" max="4878" width="5.75" style="942" customWidth="1"/>
    <col min="4879" max="4879" width="1.75" style="942" customWidth="1"/>
    <col min="4880" max="4881" width="4.75" style="942" customWidth="1"/>
    <col min="4882" max="4882" width="7.875" style="942" customWidth="1"/>
    <col min="4883" max="4884" width="4.75" style="942" customWidth="1"/>
    <col min="4885" max="4885" width="9.125" style="942" customWidth="1"/>
    <col min="4886" max="5118" width="0" style="942" hidden="1"/>
    <col min="5119" max="5119" width="6.375" style="942" customWidth="1"/>
    <col min="5120" max="5120" width="27.75" style="942" bestFit="1" customWidth="1"/>
    <col min="5121" max="5121" width="20.75" style="942" customWidth="1"/>
    <col min="5122" max="5122" width="13.75" style="942" customWidth="1"/>
    <col min="5123" max="5123" width="17.75" style="942" customWidth="1"/>
    <col min="5124" max="5124" width="11.375" style="942" customWidth="1"/>
    <col min="5125" max="5125" width="4.75" style="942" customWidth="1"/>
    <col min="5126" max="5126" width="1.75" style="942" customWidth="1"/>
    <col min="5127" max="5127" width="3.25" style="942" customWidth="1"/>
    <col min="5128" max="5128" width="4.875" style="942" customWidth="1"/>
    <col min="5129" max="5132" width="4.75" style="942" customWidth="1"/>
    <col min="5133" max="5133" width="3.25" style="942" customWidth="1"/>
    <col min="5134" max="5134" width="5.75" style="942" customWidth="1"/>
    <col min="5135" max="5135" width="1.75" style="942" customWidth="1"/>
    <col min="5136" max="5137" width="4.75" style="942" customWidth="1"/>
    <col min="5138" max="5138" width="7.875" style="942" customWidth="1"/>
    <col min="5139" max="5140" width="4.75" style="942" customWidth="1"/>
    <col min="5141" max="5141" width="9.125" style="942" customWidth="1"/>
    <col min="5142" max="5374" width="0" style="942" hidden="1"/>
    <col min="5375" max="5375" width="6.375" style="942" customWidth="1"/>
    <col min="5376" max="5376" width="27.75" style="942" bestFit="1" customWidth="1"/>
    <col min="5377" max="5377" width="20.75" style="942" customWidth="1"/>
    <col min="5378" max="5378" width="13.75" style="942" customWidth="1"/>
    <col min="5379" max="5379" width="17.75" style="942" customWidth="1"/>
    <col min="5380" max="5380" width="11.375" style="942" customWidth="1"/>
    <col min="5381" max="5381" width="4.75" style="942" customWidth="1"/>
    <col min="5382" max="5382" width="1.75" style="942" customWidth="1"/>
    <col min="5383" max="5383" width="3.25" style="942" customWidth="1"/>
    <col min="5384" max="5384" width="4.875" style="942" customWidth="1"/>
    <col min="5385" max="5388" width="4.75" style="942" customWidth="1"/>
    <col min="5389" max="5389" width="3.25" style="942" customWidth="1"/>
    <col min="5390" max="5390" width="5.75" style="942" customWidth="1"/>
    <col min="5391" max="5391" width="1.75" style="942" customWidth="1"/>
    <col min="5392" max="5393" width="4.75" style="942" customWidth="1"/>
    <col min="5394" max="5394" width="7.875" style="942" customWidth="1"/>
    <col min="5395" max="5396" width="4.75" style="942" customWidth="1"/>
    <col min="5397" max="5397" width="9.125" style="942" customWidth="1"/>
    <col min="5398" max="5630" width="0" style="942" hidden="1"/>
    <col min="5631" max="5631" width="6.375" style="942" customWidth="1"/>
    <col min="5632" max="5632" width="27.75" style="942" bestFit="1" customWidth="1"/>
    <col min="5633" max="5633" width="20.75" style="942" customWidth="1"/>
    <col min="5634" max="5634" width="13.75" style="942" customWidth="1"/>
    <col min="5635" max="5635" width="17.75" style="942" customWidth="1"/>
    <col min="5636" max="5636" width="11.375" style="942" customWidth="1"/>
    <col min="5637" max="5637" width="4.75" style="942" customWidth="1"/>
    <col min="5638" max="5638" width="1.75" style="942" customWidth="1"/>
    <col min="5639" max="5639" width="3.25" style="942" customWidth="1"/>
    <col min="5640" max="5640" width="4.875" style="942" customWidth="1"/>
    <col min="5641" max="5644" width="4.75" style="942" customWidth="1"/>
    <col min="5645" max="5645" width="3.25" style="942" customWidth="1"/>
    <col min="5646" max="5646" width="5.75" style="942" customWidth="1"/>
    <col min="5647" max="5647" width="1.75" style="942" customWidth="1"/>
    <col min="5648" max="5649" width="4.75" style="942" customWidth="1"/>
    <col min="5650" max="5650" width="7.875" style="942" customWidth="1"/>
    <col min="5651" max="5652" width="4.75" style="942" customWidth="1"/>
    <col min="5653" max="5653" width="9.125" style="942" customWidth="1"/>
    <col min="5654" max="5886" width="0" style="942" hidden="1"/>
    <col min="5887" max="5887" width="6.375" style="942" customWidth="1"/>
    <col min="5888" max="5888" width="27.75" style="942" bestFit="1" customWidth="1"/>
    <col min="5889" max="5889" width="20.75" style="942" customWidth="1"/>
    <col min="5890" max="5890" width="13.75" style="942" customWidth="1"/>
    <col min="5891" max="5891" width="17.75" style="942" customWidth="1"/>
    <col min="5892" max="5892" width="11.375" style="942" customWidth="1"/>
    <col min="5893" max="5893" width="4.75" style="942" customWidth="1"/>
    <col min="5894" max="5894" width="1.75" style="942" customWidth="1"/>
    <col min="5895" max="5895" width="3.25" style="942" customWidth="1"/>
    <col min="5896" max="5896" width="4.875" style="942" customWidth="1"/>
    <col min="5897" max="5900" width="4.75" style="942" customWidth="1"/>
    <col min="5901" max="5901" width="3.25" style="942" customWidth="1"/>
    <col min="5902" max="5902" width="5.75" style="942" customWidth="1"/>
    <col min="5903" max="5903" width="1.75" style="942" customWidth="1"/>
    <col min="5904" max="5905" width="4.75" style="942" customWidth="1"/>
    <col min="5906" max="5906" width="7.875" style="942" customWidth="1"/>
    <col min="5907" max="5908" width="4.75" style="942" customWidth="1"/>
    <col min="5909" max="5909" width="9.125" style="942" customWidth="1"/>
    <col min="5910" max="6142" width="0" style="942" hidden="1"/>
    <col min="6143" max="6143" width="6.375" style="942" customWidth="1"/>
    <col min="6144" max="6144" width="27.75" style="942" bestFit="1" customWidth="1"/>
    <col min="6145" max="6145" width="20.75" style="942" customWidth="1"/>
    <col min="6146" max="6146" width="13.75" style="942" customWidth="1"/>
    <col min="6147" max="6147" width="17.75" style="942" customWidth="1"/>
    <col min="6148" max="6148" width="11.375" style="942" customWidth="1"/>
    <col min="6149" max="6149" width="4.75" style="942" customWidth="1"/>
    <col min="6150" max="6150" width="1.75" style="942" customWidth="1"/>
    <col min="6151" max="6151" width="3.25" style="942" customWidth="1"/>
    <col min="6152" max="6152" width="4.875" style="942" customWidth="1"/>
    <col min="6153" max="6156" width="4.75" style="942" customWidth="1"/>
    <col min="6157" max="6157" width="3.25" style="942" customWidth="1"/>
    <col min="6158" max="6158" width="5.75" style="942" customWidth="1"/>
    <col min="6159" max="6159" width="1.75" style="942" customWidth="1"/>
    <col min="6160" max="6161" width="4.75" style="942" customWidth="1"/>
    <col min="6162" max="6162" width="7.875" style="942" customWidth="1"/>
    <col min="6163" max="6164" width="4.75" style="942" customWidth="1"/>
    <col min="6165" max="6165" width="9.125" style="942" customWidth="1"/>
    <col min="6166" max="6398" width="0" style="942" hidden="1"/>
    <col min="6399" max="6399" width="6.375" style="942" customWidth="1"/>
    <col min="6400" max="6400" width="27.75" style="942" bestFit="1" customWidth="1"/>
    <col min="6401" max="6401" width="20.75" style="942" customWidth="1"/>
    <col min="6402" max="6402" width="13.75" style="942" customWidth="1"/>
    <col min="6403" max="6403" width="17.75" style="942" customWidth="1"/>
    <col min="6404" max="6404" width="11.375" style="942" customWidth="1"/>
    <col min="6405" max="6405" width="4.75" style="942" customWidth="1"/>
    <col min="6406" max="6406" width="1.75" style="942" customWidth="1"/>
    <col min="6407" max="6407" width="3.25" style="942" customWidth="1"/>
    <col min="6408" max="6408" width="4.875" style="942" customWidth="1"/>
    <col min="6409" max="6412" width="4.75" style="942" customWidth="1"/>
    <col min="6413" max="6413" width="3.25" style="942" customWidth="1"/>
    <col min="6414" max="6414" width="5.75" style="942" customWidth="1"/>
    <col min="6415" max="6415" width="1.75" style="942" customWidth="1"/>
    <col min="6416" max="6417" width="4.75" style="942" customWidth="1"/>
    <col min="6418" max="6418" width="7.875" style="942" customWidth="1"/>
    <col min="6419" max="6420" width="4.75" style="942" customWidth="1"/>
    <col min="6421" max="6421" width="9.125" style="942" customWidth="1"/>
    <col min="6422" max="6654" width="0" style="942" hidden="1"/>
    <col min="6655" max="6655" width="6.375" style="942" customWidth="1"/>
    <col min="6656" max="6656" width="27.75" style="942" bestFit="1" customWidth="1"/>
    <col min="6657" max="6657" width="20.75" style="942" customWidth="1"/>
    <col min="6658" max="6658" width="13.75" style="942" customWidth="1"/>
    <col min="6659" max="6659" width="17.75" style="942" customWidth="1"/>
    <col min="6660" max="6660" width="11.375" style="942" customWidth="1"/>
    <col min="6661" max="6661" width="4.75" style="942" customWidth="1"/>
    <col min="6662" max="6662" width="1.75" style="942" customWidth="1"/>
    <col min="6663" max="6663" width="3.25" style="942" customWidth="1"/>
    <col min="6664" max="6664" width="4.875" style="942" customWidth="1"/>
    <col min="6665" max="6668" width="4.75" style="942" customWidth="1"/>
    <col min="6669" max="6669" width="3.25" style="942" customWidth="1"/>
    <col min="6670" max="6670" width="5.75" style="942" customWidth="1"/>
    <col min="6671" max="6671" width="1.75" style="942" customWidth="1"/>
    <col min="6672" max="6673" width="4.75" style="942" customWidth="1"/>
    <col min="6674" max="6674" width="7.875" style="942" customWidth="1"/>
    <col min="6675" max="6676" width="4.75" style="942" customWidth="1"/>
    <col min="6677" max="6677" width="9.125" style="942" customWidth="1"/>
    <col min="6678" max="6910" width="0" style="942" hidden="1"/>
    <col min="6911" max="6911" width="6.375" style="942" customWidth="1"/>
    <col min="6912" max="6912" width="27.75" style="942" bestFit="1" customWidth="1"/>
    <col min="6913" max="6913" width="20.75" style="942" customWidth="1"/>
    <col min="6914" max="6914" width="13.75" style="942" customWidth="1"/>
    <col min="6915" max="6915" width="17.75" style="942" customWidth="1"/>
    <col min="6916" max="6916" width="11.375" style="942" customWidth="1"/>
    <col min="6917" max="6917" width="4.75" style="942" customWidth="1"/>
    <col min="6918" max="6918" width="1.75" style="942" customWidth="1"/>
    <col min="6919" max="6919" width="3.25" style="942" customWidth="1"/>
    <col min="6920" max="6920" width="4.875" style="942" customWidth="1"/>
    <col min="6921" max="6924" width="4.75" style="942" customWidth="1"/>
    <col min="6925" max="6925" width="3.25" style="942" customWidth="1"/>
    <col min="6926" max="6926" width="5.75" style="942" customWidth="1"/>
    <col min="6927" max="6927" width="1.75" style="942" customWidth="1"/>
    <col min="6928" max="6929" width="4.75" style="942" customWidth="1"/>
    <col min="6930" max="6930" width="7.875" style="942" customWidth="1"/>
    <col min="6931" max="6932" width="4.75" style="942" customWidth="1"/>
    <col min="6933" max="6933" width="9.125" style="942" customWidth="1"/>
    <col min="6934" max="7166" width="0" style="942" hidden="1"/>
    <col min="7167" max="7167" width="6.375" style="942" customWidth="1"/>
    <col min="7168" max="7168" width="27.75" style="942" bestFit="1" customWidth="1"/>
    <col min="7169" max="7169" width="20.75" style="942" customWidth="1"/>
    <col min="7170" max="7170" width="13.75" style="942" customWidth="1"/>
    <col min="7171" max="7171" width="17.75" style="942" customWidth="1"/>
    <col min="7172" max="7172" width="11.375" style="942" customWidth="1"/>
    <col min="7173" max="7173" width="4.75" style="942" customWidth="1"/>
    <col min="7174" max="7174" width="1.75" style="942" customWidth="1"/>
    <col min="7175" max="7175" width="3.25" style="942" customWidth="1"/>
    <col min="7176" max="7176" width="4.875" style="942" customWidth="1"/>
    <col min="7177" max="7180" width="4.75" style="942" customWidth="1"/>
    <col min="7181" max="7181" width="3.25" style="942" customWidth="1"/>
    <col min="7182" max="7182" width="5.75" style="942" customWidth="1"/>
    <col min="7183" max="7183" width="1.75" style="942" customWidth="1"/>
    <col min="7184" max="7185" width="4.75" style="942" customWidth="1"/>
    <col min="7186" max="7186" width="7.875" style="942" customWidth="1"/>
    <col min="7187" max="7188" width="4.75" style="942" customWidth="1"/>
    <col min="7189" max="7189" width="9.125" style="942" customWidth="1"/>
    <col min="7190" max="7422" width="0" style="942" hidden="1"/>
    <col min="7423" max="7423" width="6.375" style="942" customWidth="1"/>
    <col min="7424" max="7424" width="27.75" style="942" bestFit="1" customWidth="1"/>
    <col min="7425" max="7425" width="20.75" style="942" customWidth="1"/>
    <col min="7426" max="7426" width="13.75" style="942" customWidth="1"/>
    <col min="7427" max="7427" width="17.75" style="942" customWidth="1"/>
    <col min="7428" max="7428" width="11.375" style="942" customWidth="1"/>
    <col min="7429" max="7429" width="4.75" style="942" customWidth="1"/>
    <col min="7430" max="7430" width="1.75" style="942" customWidth="1"/>
    <col min="7431" max="7431" width="3.25" style="942" customWidth="1"/>
    <col min="7432" max="7432" width="4.875" style="942" customWidth="1"/>
    <col min="7433" max="7436" width="4.75" style="942" customWidth="1"/>
    <col min="7437" max="7437" width="3.25" style="942" customWidth="1"/>
    <col min="7438" max="7438" width="5.75" style="942" customWidth="1"/>
    <col min="7439" max="7439" width="1.75" style="942" customWidth="1"/>
    <col min="7440" max="7441" width="4.75" style="942" customWidth="1"/>
    <col min="7442" max="7442" width="7.875" style="942" customWidth="1"/>
    <col min="7443" max="7444" width="4.75" style="942" customWidth="1"/>
    <col min="7445" max="7445" width="9.125" style="942" customWidth="1"/>
    <col min="7446" max="7678" width="0" style="942" hidden="1"/>
    <col min="7679" max="7679" width="6.375" style="942" customWidth="1"/>
    <col min="7680" max="7680" width="27.75" style="942" bestFit="1" customWidth="1"/>
    <col min="7681" max="7681" width="20.75" style="942" customWidth="1"/>
    <col min="7682" max="7682" width="13.75" style="942" customWidth="1"/>
    <col min="7683" max="7683" width="17.75" style="942" customWidth="1"/>
    <col min="7684" max="7684" width="11.375" style="942" customWidth="1"/>
    <col min="7685" max="7685" width="4.75" style="942" customWidth="1"/>
    <col min="7686" max="7686" width="1.75" style="942" customWidth="1"/>
    <col min="7687" max="7687" width="3.25" style="942" customWidth="1"/>
    <col min="7688" max="7688" width="4.875" style="942" customWidth="1"/>
    <col min="7689" max="7692" width="4.75" style="942" customWidth="1"/>
    <col min="7693" max="7693" width="3.25" style="942" customWidth="1"/>
    <col min="7694" max="7694" width="5.75" style="942" customWidth="1"/>
    <col min="7695" max="7695" width="1.75" style="942" customWidth="1"/>
    <col min="7696" max="7697" width="4.75" style="942" customWidth="1"/>
    <col min="7698" max="7698" width="7.875" style="942" customWidth="1"/>
    <col min="7699" max="7700" width="4.75" style="942" customWidth="1"/>
    <col min="7701" max="7701" width="9.125" style="942" customWidth="1"/>
    <col min="7702" max="7934" width="0" style="942" hidden="1"/>
    <col min="7935" max="7935" width="6.375" style="942" customWidth="1"/>
    <col min="7936" max="7936" width="27.75" style="942" bestFit="1" customWidth="1"/>
    <col min="7937" max="7937" width="20.75" style="942" customWidth="1"/>
    <col min="7938" max="7938" width="13.75" style="942" customWidth="1"/>
    <col min="7939" max="7939" width="17.75" style="942" customWidth="1"/>
    <col min="7940" max="7940" width="11.375" style="942" customWidth="1"/>
    <col min="7941" max="7941" width="4.75" style="942" customWidth="1"/>
    <col min="7942" max="7942" width="1.75" style="942" customWidth="1"/>
    <col min="7943" max="7943" width="3.25" style="942" customWidth="1"/>
    <col min="7944" max="7944" width="4.875" style="942" customWidth="1"/>
    <col min="7945" max="7948" width="4.75" style="942" customWidth="1"/>
    <col min="7949" max="7949" width="3.25" style="942" customWidth="1"/>
    <col min="7950" max="7950" width="5.75" style="942" customWidth="1"/>
    <col min="7951" max="7951" width="1.75" style="942" customWidth="1"/>
    <col min="7952" max="7953" width="4.75" style="942" customWidth="1"/>
    <col min="7954" max="7954" width="7.875" style="942" customWidth="1"/>
    <col min="7955" max="7956" width="4.75" style="942" customWidth="1"/>
    <col min="7957" max="7957" width="9.125" style="942" customWidth="1"/>
    <col min="7958" max="8190" width="0" style="942" hidden="1"/>
    <col min="8191" max="8191" width="6.375" style="942" customWidth="1"/>
    <col min="8192" max="8192" width="27.75" style="942" bestFit="1" customWidth="1"/>
    <col min="8193" max="8193" width="20.75" style="942" customWidth="1"/>
    <col min="8194" max="8194" width="13.75" style="942" customWidth="1"/>
    <col min="8195" max="8195" width="17.75" style="942" customWidth="1"/>
    <col min="8196" max="8196" width="11.375" style="942" customWidth="1"/>
    <col min="8197" max="8197" width="4.75" style="942" customWidth="1"/>
    <col min="8198" max="8198" width="1.75" style="942" customWidth="1"/>
    <col min="8199" max="8199" width="3.25" style="942" customWidth="1"/>
    <col min="8200" max="8200" width="4.875" style="942" customWidth="1"/>
    <col min="8201" max="8204" width="4.75" style="942" customWidth="1"/>
    <col min="8205" max="8205" width="3.25" style="942" customWidth="1"/>
    <col min="8206" max="8206" width="5.75" style="942" customWidth="1"/>
    <col min="8207" max="8207" width="1.75" style="942" customWidth="1"/>
    <col min="8208" max="8209" width="4.75" style="942" customWidth="1"/>
    <col min="8210" max="8210" width="7.875" style="942" customWidth="1"/>
    <col min="8211" max="8212" width="4.75" style="942" customWidth="1"/>
    <col min="8213" max="8213" width="9.125" style="942" customWidth="1"/>
    <col min="8214" max="8446" width="0" style="942" hidden="1"/>
    <col min="8447" max="8447" width="6.375" style="942" customWidth="1"/>
    <col min="8448" max="8448" width="27.75" style="942" bestFit="1" customWidth="1"/>
    <col min="8449" max="8449" width="20.75" style="942" customWidth="1"/>
    <col min="8450" max="8450" width="13.75" style="942" customWidth="1"/>
    <col min="8451" max="8451" width="17.75" style="942" customWidth="1"/>
    <col min="8452" max="8452" width="11.375" style="942" customWidth="1"/>
    <col min="8453" max="8453" width="4.75" style="942" customWidth="1"/>
    <col min="8454" max="8454" width="1.75" style="942" customWidth="1"/>
    <col min="8455" max="8455" width="3.25" style="942" customWidth="1"/>
    <col min="8456" max="8456" width="4.875" style="942" customWidth="1"/>
    <col min="8457" max="8460" width="4.75" style="942" customWidth="1"/>
    <col min="8461" max="8461" width="3.25" style="942" customWidth="1"/>
    <col min="8462" max="8462" width="5.75" style="942" customWidth="1"/>
    <col min="8463" max="8463" width="1.75" style="942" customWidth="1"/>
    <col min="8464" max="8465" width="4.75" style="942" customWidth="1"/>
    <col min="8466" max="8466" width="7.875" style="942" customWidth="1"/>
    <col min="8467" max="8468" width="4.75" style="942" customWidth="1"/>
    <col min="8469" max="8469" width="9.125" style="942" customWidth="1"/>
    <col min="8470" max="8702" width="0" style="942" hidden="1"/>
    <col min="8703" max="8703" width="6.375" style="942" customWidth="1"/>
    <col min="8704" max="8704" width="27.75" style="942" bestFit="1" customWidth="1"/>
    <col min="8705" max="8705" width="20.75" style="942" customWidth="1"/>
    <col min="8706" max="8706" width="13.75" style="942" customWidth="1"/>
    <col min="8707" max="8707" width="17.75" style="942" customWidth="1"/>
    <col min="8708" max="8708" width="11.375" style="942" customWidth="1"/>
    <col min="8709" max="8709" width="4.75" style="942" customWidth="1"/>
    <col min="8710" max="8710" width="1.75" style="942" customWidth="1"/>
    <col min="8711" max="8711" width="3.25" style="942" customWidth="1"/>
    <col min="8712" max="8712" width="4.875" style="942" customWidth="1"/>
    <col min="8713" max="8716" width="4.75" style="942" customWidth="1"/>
    <col min="8717" max="8717" width="3.25" style="942" customWidth="1"/>
    <col min="8718" max="8718" width="5.75" style="942" customWidth="1"/>
    <col min="8719" max="8719" width="1.75" style="942" customWidth="1"/>
    <col min="8720" max="8721" width="4.75" style="942" customWidth="1"/>
    <col min="8722" max="8722" width="7.875" style="942" customWidth="1"/>
    <col min="8723" max="8724" width="4.75" style="942" customWidth="1"/>
    <col min="8725" max="8725" width="9.125" style="942" customWidth="1"/>
    <col min="8726" max="8958" width="0" style="942" hidden="1"/>
    <col min="8959" max="8959" width="6.375" style="942" customWidth="1"/>
    <col min="8960" max="8960" width="27.75" style="942" bestFit="1" customWidth="1"/>
    <col min="8961" max="8961" width="20.75" style="942" customWidth="1"/>
    <col min="8962" max="8962" width="13.75" style="942" customWidth="1"/>
    <col min="8963" max="8963" width="17.75" style="942" customWidth="1"/>
    <col min="8964" max="8964" width="11.375" style="942" customWidth="1"/>
    <col min="8965" max="8965" width="4.75" style="942" customWidth="1"/>
    <col min="8966" max="8966" width="1.75" style="942" customWidth="1"/>
    <col min="8967" max="8967" width="3.25" style="942" customWidth="1"/>
    <col min="8968" max="8968" width="4.875" style="942" customWidth="1"/>
    <col min="8969" max="8972" width="4.75" style="942" customWidth="1"/>
    <col min="8973" max="8973" width="3.25" style="942" customWidth="1"/>
    <col min="8974" max="8974" width="5.75" style="942" customWidth="1"/>
    <col min="8975" max="8975" width="1.75" style="942" customWidth="1"/>
    <col min="8976" max="8977" width="4.75" style="942" customWidth="1"/>
    <col min="8978" max="8978" width="7.875" style="942" customWidth="1"/>
    <col min="8979" max="8980" width="4.75" style="942" customWidth="1"/>
    <col min="8981" max="8981" width="9.125" style="942" customWidth="1"/>
    <col min="8982" max="9214" width="0" style="942" hidden="1"/>
    <col min="9215" max="9215" width="6.375" style="942" customWidth="1"/>
    <col min="9216" max="9216" width="27.75" style="942" bestFit="1" customWidth="1"/>
    <col min="9217" max="9217" width="20.75" style="942" customWidth="1"/>
    <col min="9218" max="9218" width="13.75" style="942" customWidth="1"/>
    <col min="9219" max="9219" width="17.75" style="942" customWidth="1"/>
    <col min="9220" max="9220" width="11.375" style="942" customWidth="1"/>
    <col min="9221" max="9221" width="4.75" style="942" customWidth="1"/>
    <col min="9222" max="9222" width="1.75" style="942" customWidth="1"/>
    <col min="9223" max="9223" width="3.25" style="942" customWidth="1"/>
    <col min="9224" max="9224" width="4.875" style="942" customWidth="1"/>
    <col min="9225" max="9228" width="4.75" style="942" customWidth="1"/>
    <col min="9229" max="9229" width="3.25" style="942" customWidth="1"/>
    <col min="9230" max="9230" width="5.75" style="942" customWidth="1"/>
    <col min="9231" max="9231" width="1.75" style="942" customWidth="1"/>
    <col min="9232" max="9233" width="4.75" style="942" customWidth="1"/>
    <col min="9234" max="9234" width="7.875" style="942" customWidth="1"/>
    <col min="9235" max="9236" width="4.75" style="942" customWidth="1"/>
    <col min="9237" max="9237" width="9.125" style="942" customWidth="1"/>
    <col min="9238" max="9470" width="0" style="942" hidden="1"/>
    <col min="9471" max="9471" width="6.375" style="942" customWidth="1"/>
    <col min="9472" max="9472" width="27.75" style="942" bestFit="1" customWidth="1"/>
    <col min="9473" max="9473" width="20.75" style="942" customWidth="1"/>
    <col min="9474" max="9474" width="13.75" style="942" customWidth="1"/>
    <col min="9475" max="9475" width="17.75" style="942" customWidth="1"/>
    <col min="9476" max="9476" width="11.375" style="942" customWidth="1"/>
    <col min="9477" max="9477" width="4.75" style="942" customWidth="1"/>
    <col min="9478" max="9478" width="1.75" style="942" customWidth="1"/>
    <col min="9479" max="9479" width="3.25" style="942" customWidth="1"/>
    <col min="9480" max="9480" width="4.875" style="942" customWidth="1"/>
    <col min="9481" max="9484" width="4.75" style="942" customWidth="1"/>
    <col min="9485" max="9485" width="3.25" style="942" customWidth="1"/>
    <col min="9486" max="9486" width="5.75" style="942" customWidth="1"/>
    <col min="9487" max="9487" width="1.75" style="942" customWidth="1"/>
    <col min="9488" max="9489" width="4.75" style="942" customWidth="1"/>
    <col min="9490" max="9490" width="7.875" style="942" customWidth="1"/>
    <col min="9491" max="9492" width="4.75" style="942" customWidth="1"/>
    <col min="9493" max="9493" width="9.125" style="942" customWidth="1"/>
    <col min="9494" max="9726" width="0" style="942" hidden="1"/>
    <col min="9727" max="9727" width="6.375" style="942" customWidth="1"/>
    <col min="9728" max="9728" width="27.75" style="942" bestFit="1" customWidth="1"/>
    <col min="9729" max="9729" width="20.75" style="942" customWidth="1"/>
    <col min="9730" max="9730" width="13.75" style="942" customWidth="1"/>
    <col min="9731" max="9731" width="17.75" style="942" customWidth="1"/>
    <col min="9732" max="9732" width="11.375" style="942" customWidth="1"/>
    <col min="9733" max="9733" width="4.75" style="942" customWidth="1"/>
    <col min="9734" max="9734" width="1.75" style="942" customWidth="1"/>
    <col min="9735" max="9735" width="3.25" style="942" customWidth="1"/>
    <col min="9736" max="9736" width="4.875" style="942" customWidth="1"/>
    <col min="9737" max="9740" width="4.75" style="942" customWidth="1"/>
    <col min="9741" max="9741" width="3.25" style="942" customWidth="1"/>
    <col min="9742" max="9742" width="5.75" style="942" customWidth="1"/>
    <col min="9743" max="9743" width="1.75" style="942" customWidth="1"/>
    <col min="9744" max="9745" width="4.75" style="942" customWidth="1"/>
    <col min="9746" max="9746" width="7.875" style="942" customWidth="1"/>
    <col min="9747" max="9748" width="4.75" style="942" customWidth="1"/>
    <col min="9749" max="9749" width="9.125" style="942" customWidth="1"/>
    <col min="9750" max="9982" width="0" style="942" hidden="1"/>
    <col min="9983" max="9983" width="6.375" style="942" customWidth="1"/>
    <col min="9984" max="9984" width="27.75" style="942" bestFit="1" customWidth="1"/>
    <col min="9985" max="9985" width="20.75" style="942" customWidth="1"/>
    <col min="9986" max="9986" width="13.75" style="942" customWidth="1"/>
    <col min="9987" max="9987" width="17.75" style="942" customWidth="1"/>
    <col min="9988" max="9988" width="11.375" style="942" customWidth="1"/>
    <col min="9989" max="9989" width="4.75" style="942" customWidth="1"/>
    <col min="9990" max="9990" width="1.75" style="942" customWidth="1"/>
    <col min="9991" max="9991" width="3.25" style="942" customWidth="1"/>
    <col min="9992" max="9992" width="4.875" style="942" customWidth="1"/>
    <col min="9993" max="9996" width="4.75" style="942" customWidth="1"/>
    <col min="9997" max="9997" width="3.25" style="942" customWidth="1"/>
    <col min="9998" max="9998" width="5.75" style="942" customWidth="1"/>
    <col min="9999" max="9999" width="1.75" style="942" customWidth="1"/>
    <col min="10000" max="10001" width="4.75" style="942" customWidth="1"/>
    <col min="10002" max="10002" width="7.875" style="942" customWidth="1"/>
    <col min="10003" max="10004" width="4.75" style="942" customWidth="1"/>
    <col min="10005" max="10005" width="9.125" style="942" customWidth="1"/>
    <col min="10006" max="10238" width="0" style="942" hidden="1"/>
    <col min="10239" max="10239" width="6.375" style="942" customWidth="1"/>
    <col min="10240" max="10240" width="27.75" style="942" bestFit="1" customWidth="1"/>
    <col min="10241" max="10241" width="20.75" style="942" customWidth="1"/>
    <col min="10242" max="10242" width="13.75" style="942" customWidth="1"/>
    <col min="10243" max="10243" width="17.75" style="942" customWidth="1"/>
    <col min="10244" max="10244" width="11.375" style="942" customWidth="1"/>
    <col min="10245" max="10245" width="4.75" style="942" customWidth="1"/>
    <col min="10246" max="10246" width="1.75" style="942" customWidth="1"/>
    <col min="10247" max="10247" width="3.25" style="942" customWidth="1"/>
    <col min="10248" max="10248" width="4.875" style="942" customWidth="1"/>
    <col min="10249" max="10252" width="4.75" style="942" customWidth="1"/>
    <col min="10253" max="10253" width="3.25" style="942" customWidth="1"/>
    <col min="10254" max="10254" width="5.75" style="942" customWidth="1"/>
    <col min="10255" max="10255" width="1.75" style="942" customWidth="1"/>
    <col min="10256" max="10257" width="4.75" style="942" customWidth="1"/>
    <col min="10258" max="10258" width="7.875" style="942" customWidth="1"/>
    <col min="10259" max="10260" width="4.75" style="942" customWidth="1"/>
    <col min="10261" max="10261" width="9.125" style="942" customWidth="1"/>
    <col min="10262" max="10494" width="0" style="942" hidden="1"/>
    <col min="10495" max="10495" width="6.375" style="942" customWidth="1"/>
    <col min="10496" max="10496" width="27.75" style="942" bestFit="1" customWidth="1"/>
    <col min="10497" max="10497" width="20.75" style="942" customWidth="1"/>
    <col min="10498" max="10498" width="13.75" style="942" customWidth="1"/>
    <col min="10499" max="10499" width="17.75" style="942" customWidth="1"/>
    <col min="10500" max="10500" width="11.375" style="942" customWidth="1"/>
    <col min="10501" max="10501" width="4.75" style="942" customWidth="1"/>
    <col min="10502" max="10502" width="1.75" style="942" customWidth="1"/>
    <col min="10503" max="10503" width="3.25" style="942" customWidth="1"/>
    <col min="10504" max="10504" width="4.875" style="942" customWidth="1"/>
    <col min="10505" max="10508" width="4.75" style="942" customWidth="1"/>
    <col min="10509" max="10509" width="3.25" style="942" customWidth="1"/>
    <col min="10510" max="10510" width="5.75" style="942" customWidth="1"/>
    <col min="10511" max="10511" width="1.75" style="942" customWidth="1"/>
    <col min="10512" max="10513" width="4.75" style="942" customWidth="1"/>
    <col min="10514" max="10514" width="7.875" style="942" customWidth="1"/>
    <col min="10515" max="10516" width="4.75" style="942" customWidth="1"/>
    <col min="10517" max="10517" width="9.125" style="942" customWidth="1"/>
    <col min="10518" max="10750" width="0" style="942" hidden="1"/>
    <col min="10751" max="10751" width="6.375" style="942" customWidth="1"/>
    <col min="10752" max="10752" width="27.75" style="942" bestFit="1" customWidth="1"/>
    <col min="10753" max="10753" width="20.75" style="942" customWidth="1"/>
    <col min="10754" max="10754" width="13.75" style="942" customWidth="1"/>
    <col min="10755" max="10755" width="17.75" style="942" customWidth="1"/>
    <col min="10756" max="10756" width="11.375" style="942" customWidth="1"/>
    <col min="10757" max="10757" width="4.75" style="942" customWidth="1"/>
    <col min="10758" max="10758" width="1.75" style="942" customWidth="1"/>
    <col min="10759" max="10759" width="3.25" style="942" customWidth="1"/>
    <col min="10760" max="10760" width="4.875" style="942" customWidth="1"/>
    <col min="10761" max="10764" width="4.75" style="942" customWidth="1"/>
    <col min="10765" max="10765" width="3.25" style="942" customWidth="1"/>
    <col min="10766" max="10766" width="5.75" style="942" customWidth="1"/>
    <col min="10767" max="10767" width="1.75" style="942" customWidth="1"/>
    <col min="10768" max="10769" width="4.75" style="942" customWidth="1"/>
    <col min="10770" max="10770" width="7.875" style="942" customWidth="1"/>
    <col min="10771" max="10772" width="4.75" style="942" customWidth="1"/>
    <col min="10773" max="10773" width="9.125" style="942" customWidth="1"/>
    <col min="10774" max="11006" width="0" style="942" hidden="1"/>
    <col min="11007" max="11007" width="6.375" style="942" customWidth="1"/>
    <col min="11008" max="11008" width="27.75" style="942" bestFit="1" customWidth="1"/>
    <col min="11009" max="11009" width="20.75" style="942" customWidth="1"/>
    <col min="11010" max="11010" width="13.75" style="942" customWidth="1"/>
    <col min="11011" max="11011" width="17.75" style="942" customWidth="1"/>
    <col min="11012" max="11012" width="11.375" style="942" customWidth="1"/>
    <col min="11013" max="11013" width="4.75" style="942" customWidth="1"/>
    <col min="11014" max="11014" width="1.75" style="942" customWidth="1"/>
    <col min="11015" max="11015" width="3.25" style="942" customWidth="1"/>
    <col min="11016" max="11016" width="4.875" style="942" customWidth="1"/>
    <col min="11017" max="11020" width="4.75" style="942" customWidth="1"/>
    <col min="11021" max="11021" width="3.25" style="942" customWidth="1"/>
    <col min="11022" max="11022" width="5.75" style="942" customWidth="1"/>
    <col min="11023" max="11023" width="1.75" style="942" customWidth="1"/>
    <col min="11024" max="11025" width="4.75" style="942" customWidth="1"/>
    <col min="11026" max="11026" width="7.875" style="942" customWidth="1"/>
    <col min="11027" max="11028" width="4.75" style="942" customWidth="1"/>
    <col min="11029" max="11029" width="9.125" style="942" customWidth="1"/>
    <col min="11030" max="11262" width="0" style="942" hidden="1"/>
    <col min="11263" max="11263" width="6.375" style="942" customWidth="1"/>
    <col min="11264" max="11264" width="27.75" style="942" bestFit="1" customWidth="1"/>
    <col min="11265" max="11265" width="20.75" style="942" customWidth="1"/>
    <col min="11266" max="11266" width="13.75" style="942" customWidth="1"/>
    <col min="11267" max="11267" width="17.75" style="942" customWidth="1"/>
    <col min="11268" max="11268" width="11.375" style="942" customWidth="1"/>
    <col min="11269" max="11269" width="4.75" style="942" customWidth="1"/>
    <col min="11270" max="11270" width="1.75" style="942" customWidth="1"/>
    <col min="11271" max="11271" width="3.25" style="942" customWidth="1"/>
    <col min="11272" max="11272" width="4.875" style="942" customWidth="1"/>
    <col min="11273" max="11276" width="4.75" style="942" customWidth="1"/>
    <col min="11277" max="11277" width="3.25" style="942" customWidth="1"/>
    <col min="11278" max="11278" width="5.75" style="942" customWidth="1"/>
    <col min="11279" max="11279" width="1.75" style="942" customWidth="1"/>
    <col min="11280" max="11281" width="4.75" style="942" customWidth="1"/>
    <col min="11282" max="11282" width="7.875" style="942" customWidth="1"/>
    <col min="11283" max="11284" width="4.75" style="942" customWidth="1"/>
    <col min="11285" max="11285" width="9.125" style="942" customWidth="1"/>
    <col min="11286" max="11518" width="0" style="942" hidden="1"/>
    <col min="11519" max="11519" width="6.375" style="942" customWidth="1"/>
    <col min="11520" max="11520" width="27.75" style="942" bestFit="1" customWidth="1"/>
    <col min="11521" max="11521" width="20.75" style="942" customWidth="1"/>
    <col min="11522" max="11522" width="13.75" style="942" customWidth="1"/>
    <col min="11523" max="11523" width="17.75" style="942" customWidth="1"/>
    <col min="11524" max="11524" width="11.375" style="942" customWidth="1"/>
    <col min="11525" max="11525" width="4.75" style="942" customWidth="1"/>
    <col min="11526" max="11526" width="1.75" style="942" customWidth="1"/>
    <col min="11527" max="11527" width="3.25" style="942" customWidth="1"/>
    <col min="11528" max="11528" width="4.875" style="942" customWidth="1"/>
    <col min="11529" max="11532" width="4.75" style="942" customWidth="1"/>
    <col min="11533" max="11533" width="3.25" style="942" customWidth="1"/>
    <col min="11534" max="11534" width="5.75" style="942" customWidth="1"/>
    <col min="11535" max="11535" width="1.75" style="942" customWidth="1"/>
    <col min="11536" max="11537" width="4.75" style="942" customWidth="1"/>
    <col min="11538" max="11538" width="7.875" style="942" customWidth="1"/>
    <col min="11539" max="11540" width="4.75" style="942" customWidth="1"/>
    <col min="11541" max="11541" width="9.125" style="942" customWidth="1"/>
    <col min="11542" max="11774" width="0" style="942" hidden="1"/>
    <col min="11775" max="11775" width="6.375" style="942" customWidth="1"/>
    <col min="11776" max="11776" width="27.75" style="942" bestFit="1" customWidth="1"/>
    <col min="11777" max="11777" width="20.75" style="942" customWidth="1"/>
    <col min="11778" max="11778" width="13.75" style="942" customWidth="1"/>
    <col min="11779" max="11779" width="17.75" style="942" customWidth="1"/>
    <col min="11780" max="11780" width="11.375" style="942" customWidth="1"/>
    <col min="11781" max="11781" width="4.75" style="942" customWidth="1"/>
    <col min="11782" max="11782" width="1.75" style="942" customWidth="1"/>
    <col min="11783" max="11783" width="3.25" style="942" customWidth="1"/>
    <col min="11784" max="11784" width="4.875" style="942" customWidth="1"/>
    <col min="11785" max="11788" width="4.75" style="942" customWidth="1"/>
    <col min="11789" max="11789" width="3.25" style="942" customWidth="1"/>
    <col min="11790" max="11790" width="5.75" style="942" customWidth="1"/>
    <col min="11791" max="11791" width="1.75" style="942" customWidth="1"/>
    <col min="11792" max="11793" width="4.75" style="942" customWidth="1"/>
    <col min="11794" max="11794" width="7.875" style="942" customWidth="1"/>
    <col min="11795" max="11796" width="4.75" style="942" customWidth="1"/>
    <col min="11797" max="11797" width="9.125" style="942" customWidth="1"/>
    <col min="11798" max="12030" width="0" style="942" hidden="1"/>
    <col min="12031" max="12031" width="6.375" style="942" customWidth="1"/>
    <col min="12032" max="12032" width="27.75" style="942" bestFit="1" customWidth="1"/>
    <col min="12033" max="12033" width="20.75" style="942" customWidth="1"/>
    <col min="12034" max="12034" width="13.75" style="942" customWidth="1"/>
    <col min="12035" max="12035" width="17.75" style="942" customWidth="1"/>
    <col min="12036" max="12036" width="11.375" style="942" customWidth="1"/>
    <col min="12037" max="12037" width="4.75" style="942" customWidth="1"/>
    <col min="12038" max="12038" width="1.75" style="942" customWidth="1"/>
    <col min="12039" max="12039" width="3.25" style="942" customWidth="1"/>
    <col min="12040" max="12040" width="4.875" style="942" customWidth="1"/>
    <col min="12041" max="12044" width="4.75" style="942" customWidth="1"/>
    <col min="12045" max="12045" width="3.25" style="942" customWidth="1"/>
    <col min="12046" max="12046" width="5.75" style="942" customWidth="1"/>
    <col min="12047" max="12047" width="1.75" style="942" customWidth="1"/>
    <col min="12048" max="12049" width="4.75" style="942" customWidth="1"/>
    <col min="12050" max="12050" width="7.875" style="942" customWidth="1"/>
    <col min="12051" max="12052" width="4.75" style="942" customWidth="1"/>
    <col min="12053" max="12053" width="9.125" style="942" customWidth="1"/>
    <col min="12054" max="12286" width="0" style="942" hidden="1"/>
    <col min="12287" max="12287" width="6.375" style="942" customWidth="1"/>
    <col min="12288" max="12288" width="27.75" style="942" bestFit="1" customWidth="1"/>
    <col min="12289" max="12289" width="20.75" style="942" customWidth="1"/>
    <col min="12290" max="12290" width="13.75" style="942" customWidth="1"/>
    <col min="12291" max="12291" width="17.75" style="942" customWidth="1"/>
    <col min="12292" max="12292" width="11.375" style="942" customWidth="1"/>
    <col min="12293" max="12293" width="4.75" style="942" customWidth="1"/>
    <col min="12294" max="12294" width="1.75" style="942" customWidth="1"/>
    <col min="12295" max="12295" width="3.25" style="942" customWidth="1"/>
    <col min="12296" max="12296" width="4.875" style="942" customWidth="1"/>
    <col min="12297" max="12300" width="4.75" style="942" customWidth="1"/>
    <col min="12301" max="12301" width="3.25" style="942" customWidth="1"/>
    <col min="12302" max="12302" width="5.75" style="942" customWidth="1"/>
    <col min="12303" max="12303" width="1.75" style="942" customWidth="1"/>
    <col min="12304" max="12305" width="4.75" style="942" customWidth="1"/>
    <col min="12306" max="12306" width="7.875" style="942" customWidth="1"/>
    <col min="12307" max="12308" width="4.75" style="942" customWidth="1"/>
    <col min="12309" max="12309" width="9.125" style="942" customWidth="1"/>
    <col min="12310" max="12542" width="0" style="942" hidden="1"/>
    <col min="12543" max="12543" width="6.375" style="942" customWidth="1"/>
    <col min="12544" max="12544" width="27.75" style="942" bestFit="1" customWidth="1"/>
    <col min="12545" max="12545" width="20.75" style="942" customWidth="1"/>
    <col min="12546" max="12546" width="13.75" style="942" customWidth="1"/>
    <col min="12547" max="12547" width="17.75" style="942" customWidth="1"/>
    <col min="12548" max="12548" width="11.375" style="942" customWidth="1"/>
    <col min="12549" max="12549" width="4.75" style="942" customWidth="1"/>
    <col min="12550" max="12550" width="1.75" style="942" customWidth="1"/>
    <col min="12551" max="12551" width="3.25" style="942" customWidth="1"/>
    <col min="12552" max="12552" width="4.875" style="942" customWidth="1"/>
    <col min="12553" max="12556" width="4.75" style="942" customWidth="1"/>
    <col min="12557" max="12557" width="3.25" style="942" customWidth="1"/>
    <col min="12558" max="12558" width="5.75" style="942" customWidth="1"/>
    <col min="12559" max="12559" width="1.75" style="942" customWidth="1"/>
    <col min="12560" max="12561" width="4.75" style="942" customWidth="1"/>
    <col min="12562" max="12562" width="7.875" style="942" customWidth="1"/>
    <col min="12563" max="12564" width="4.75" style="942" customWidth="1"/>
    <col min="12565" max="12565" width="9.125" style="942" customWidth="1"/>
    <col min="12566" max="12798" width="0" style="942" hidden="1"/>
    <col min="12799" max="12799" width="6.375" style="942" customWidth="1"/>
    <col min="12800" max="12800" width="27.75" style="942" bestFit="1" customWidth="1"/>
    <col min="12801" max="12801" width="20.75" style="942" customWidth="1"/>
    <col min="12802" max="12802" width="13.75" style="942" customWidth="1"/>
    <col min="12803" max="12803" width="17.75" style="942" customWidth="1"/>
    <col min="12804" max="12804" width="11.375" style="942" customWidth="1"/>
    <col min="12805" max="12805" width="4.75" style="942" customWidth="1"/>
    <col min="12806" max="12806" width="1.75" style="942" customWidth="1"/>
    <col min="12807" max="12807" width="3.25" style="942" customWidth="1"/>
    <col min="12808" max="12808" width="4.875" style="942" customWidth="1"/>
    <col min="12809" max="12812" width="4.75" style="942" customWidth="1"/>
    <col min="12813" max="12813" width="3.25" style="942" customWidth="1"/>
    <col min="12814" max="12814" width="5.75" style="942" customWidth="1"/>
    <col min="12815" max="12815" width="1.75" style="942" customWidth="1"/>
    <col min="12816" max="12817" width="4.75" style="942" customWidth="1"/>
    <col min="12818" max="12818" width="7.875" style="942" customWidth="1"/>
    <col min="12819" max="12820" width="4.75" style="942" customWidth="1"/>
    <col min="12821" max="12821" width="9.125" style="942" customWidth="1"/>
    <col min="12822" max="13054" width="0" style="942" hidden="1"/>
    <col min="13055" max="13055" width="6.375" style="942" customWidth="1"/>
    <col min="13056" max="13056" width="27.75" style="942" bestFit="1" customWidth="1"/>
    <col min="13057" max="13057" width="20.75" style="942" customWidth="1"/>
    <col min="13058" max="13058" width="13.75" style="942" customWidth="1"/>
    <col min="13059" max="13059" width="17.75" style="942" customWidth="1"/>
    <col min="13060" max="13060" width="11.375" style="942" customWidth="1"/>
    <col min="13061" max="13061" width="4.75" style="942" customWidth="1"/>
    <col min="13062" max="13062" width="1.75" style="942" customWidth="1"/>
    <col min="13063" max="13063" width="3.25" style="942" customWidth="1"/>
    <col min="13064" max="13064" width="4.875" style="942" customWidth="1"/>
    <col min="13065" max="13068" width="4.75" style="942" customWidth="1"/>
    <col min="13069" max="13069" width="3.25" style="942" customWidth="1"/>
    <col min="13070" max="13070" width="5.75" style="942" customWidth="1"/>
    <col min="13071" max="13071" width="1.75" style="942" customWidth="1"/>
    <col min="13072" max="13073" width="4.75" style="942" customWidth="1"/>
    <col min="13074" max="13074" width="7.875" style="942" customWidth="1"/>
    <col min="13075" max="13076" width="4.75" style="942" customWidth="1"/>
    <col min="13077" max="13077" width="9.125" style="942" customWidth="1"/>
    <col min="13078" max="13310" width="0" style="942" hidden="1"/>
    <col min="13311" max="13311" width="6.375" style="942" customWidth="1"/>
    <col min="13312" max="13312" width="27.75" style="942" bestFit="1" customWidth="1"/>
    <col min="13313" max="13313" width="20.75" style="942" customWidth="1"/>
    <col min="13314" max="13314" width="13.75" style="942" customWidth="1"/>
    <col min="13315" max="13315" width="17.75" style="942" customWidth="1"/>
    <col min="13316" max="13316" width="11.375" style="942" customWidth="1"/>
    <col min="13317" max="13317" width="4.75" style="942" customWidth="1"/>
    <col min="13318" max="13318" width="1.75" style="942" customWidth="1"/>
    <col min="13319" max="13319" width="3.25" style="942" customWidth="1"/>
    <col min="13320" max="13320" width="4.875" style="942" customWidth="1"/>
    <col min="13321" max="13324" width="4.75" style="942" customWidth="1"/>
    <col min="13325" max="13325" width="3.25" style="942" customWidth="1"/>
    <col min="13326" max="13326" width="5.75" style="942" customWidth="1"/>
    <col min="13327" max="13327" width="1.75" style="942" customWidth="1"/>
    <col min="13328" max="13329" width="4.75" style="942" customWidth="1"/>
    <col min="13330" max="13330" width="7.875" style="942" customWidth="1"/>
    <col min="13331" max="13332" width="4.75" style="942" customWidth="1"/>
    <col min="13333" max="13333" width="9.125" style="942" customWidth="1"/>
    <col min="13334" max="13566" width="0" style="942" hidden="1"/>
    <col min="13567" max="13567" width="6.375" style="942" customWidth="1"/>
    <col min="13568" max="13568" width="27.75" style="942" bestFit="1" customWidth="1"/>
    <col min="13569" max="13569" width="20.75" style="942" customWidth="1"/>
    <col min="13570" max="13570" width="13.75" style="942" customWidth="1"/>
    <col min="13571" max="13571" width="17.75" style="942" customWidth="1"/>
    <col min="13572" max="13572" width="11.375" style="942" customWidth="1"/>
    <col min="13573" max="13573" width="4.75" style="942" customWidth="1"/>
    <col min="13574" max="13574" width="1.75" style="942" customWidth="1"/>
    <col min="13575" max="13575" width="3.25" style="942" customWidth="1"/>
    <col min="13576" max="13576" width="4.875" style="942" customWidth="1"/>
    <col min="13577" max="13580" width="4.75" style="942" customWidth="1"/>
    <col min="13581" max="13581" width="3.25" style="942" customWidth="1"/>
    <col min="13582" max="13582" width="5.75" style="942" customWidth="1"/>
    <col min="13583" max="13583" width="1.75" style="942" customWidth="1"/>
    <col min="13584" max="13585" width="4.75" style="942" customWidth="1"/>
    <col min="13586" max="13586" width="7.875" style="942" customWidth="1"/>
    <col min="13587" max="13588" width="4.75" style="942" customWidth="1"/>
    <col min="13589" max="13589" width="9.125" style="942" customWidth="1"/>
    <col min="13590" max="13822" width="0" style="942" hidden="1"/>
    <col min="13823" max="13823" width="6.375" style="942" customWidth="1"/>
    <col min="13824" max="13824" width="27.75" style="942" bestFit="1" customWidth="1"/>
    <col min="13825" max="13825" width="20.75" style="942" customWidth="1"/>
    <col min="13826" max="13826" width="13.75" style="942" customWidth="1"/>
    <col min="13827" max="13827" width="17.75" style="942" customWidth="1"/>
    <col min="13828" max="13828" width="11.375" style="942" customWidth="1"/>
    <col min="13829" max="13829" width="4.75" style="942" customWidth="1"/>
    <col min="13830" max="13830" width="1.75" style="942" customWidth="1"/>
    <col min="13831" max="13831" width="3.25" style="942" customWidth="1"/>
    <col min="13832" max="13832" width="4.875" style="942" customWidth="1"/>
    <col min="13833" max="13836" width="4.75" style="942" customWidth="1"/>
    <col min="13837" max="13837" width="3.25" style="942" customWidth="1"/>
    <col min="13838" max="13838" width="5.75" style="942" customWidth="1"/>
    <col min="13839" max="13839" width="1.75" style="942" customWidth="1"/>
    <col min="13840" max="13841" width="4.75" style="942" customWidth="1"/>
    <col min="13842" max="13842" width="7.875" style="942" customWidth="1"/>
    <col min="13843" max="13844" width="4.75" style="942" customWidth="1"/>
    <col min="13845" max="13845" width="9.125" style="942" customWidth="1"/>
    <col min="13846" max="14078" width="0" style="942" hidden="1"/>
    <col min="14079" max="14079" width="6.375" style="942" customWidth="1"/>
    <col min="14080" max="14080" width="27.75" style="942" bestFit="1" customWidth="1"/>
    <col min="14081" max="14081" width="20.75" style="942" customWidth="1"/>
    <col min="14082" max="14082" width="13.75" style="942" customWidth="1"/>
    <col min="14083" max="14083" width="17.75" style="942" customWidth="1"/>
    <col min="14084" max="14084" width="11.375" style="942" customWidth="1"/>
    <col min="14085" max="14085" width="4.75" style="942" customWidth="1"/>
    <col min="14086" max="14086" width="1.75" style="942" customWidth="1"/>
    <col min="14087" max="14087" width="3.25" style="942" customWidth="1"/>
    <col min="14088" max="14088" width="4.875" style="942" customWidth="1"/>
    <col min="14089" max="14092" width="4.75" style="942" customWidth="1"/>
    <col min="14093" max="14093" width="3.25" style="942" customWidth="1"/>
    <col min="14094" max="14094" width="5.75" style="942" customWidth="1"/>
    <col min="14095" max="14095" width="1.75" style="942" customWidth="1"/>
    <col min="14096" max="14097" width="4.75" style="942" customWidth="1"/>
    <col min="14098" max="14098" width="7.875" style="942" customWidth="1"/>
    <col min="14099" max="14100" width="4.75" style="942" customWidth="1"/>
    <col min="14101" max="14101" width="9.125" style="942" customWidth="1"/>
    <col min="14102" max="14334" width="0" style="942" hidden="1"/>
    <col min="14335" max="14335" width="6.375" style="942" customWidth="1"/>
    <col min="14336" max="14336" width="27.75" style="942" bestFit="1" customWidth="1"/>
    <col min="14337" max="14337" width="20.75" style="942" customWidth="1"/>
    <col min="14338" max="14338" width="13.75" style="942" customWidth="1"/>
    <col min="14339" max="14339" width="17.75" style="942" customWidth="1"/>
    <col min="14340" max="14340" width="11.375" style="942" customWidth="1"/>
    <col min="14341" max="14341" width="4.75" style="942" customWidth="1"/>
    <col min="14342" max="14342" width="1.75" style="942" customWidth="1"/>
    <col min="14343" max="14343" width="3.25" style="942" customWidth="1"/>
    <col min="14344" max="14344" width="4.875" style="942" customWidth="1"/>
    <col min="14345" max="14348" width="4.75" style="942" customWidth="1"/>
    <col min="14349" max="14349" width="3.25" style="942" customWidth="1"/>
    <col min="14350" max="14350" width="5.75" style="942" customWidth="1"/>
    <col min="14351" max="14351" width="1.75" style="942" customWidth="1"/>
    <col min="14352" max="14353" width="4.75" style="942" customWidth="1"/>
    <col min="14354" max="14354" width="7.875" style="942" customWidth="1"/>
    <col min="14355" max="14356" width="4.75" style="942" customWidth="1"/>
    <col min="14357" max="14357" width="9.125" style="942" customWidth="1"/>
    <col min="14358" max="14590" width="0" style="942" hidden="1"/>
    <col min="14591" max="14591" width="6.375" style="942" customWidth="1"/>
    <col min="14592" max="14592" width="27.75" style="942" bestFit="1" customWidth="1"/>
    <col min="14593" max="14593" width="20.75" style="942" customWidth="1"/>
    <col min="14594" max="14594" width="13.75" style="942" customWidth="1"/>
    <col min="14595" max="14595" width="17.75" style="942" customWidth="1"/>
    <col min="14596" max="14596" width="11.375" style="942" customWidth="1"/>
    <col min="14597" max="14597" width="4.75" style="942" customWidth="1"/>
    <col min="14598" max="14598" width="1.75" style="942" customWidth="1"/>
    <col min="14599" max="14599" width="3.25" style="942" customWidth="1"/>
    <col min="14600" max="14600" width="4.875" style="942" customWidth="1"/>
    <col min="14601" max="14604" width="4.75" style="942" customWidth="1"/>
    <col min="14605" max="14605" width="3.25" style="942" customWidth="1"/>
    <col min="14606" max="14606" width="5.75" style="942" customWidth="1"/>
    <col min="14607" max="14607" width="1.75" style="942" customWidth="1"/>
    <col min="14608" max="14609" width="4.75" style="942" customWidth="1"/>
    <col min="14610" max="14610" width="7.875" style="942" customWidth="1"/>
    <col min="14611" max="14612" width="4.75" style="942" customWidth="1"/>
    <col min="14613" max="14613" width="9.125" style="942" customWidth="1"/>
    <col min="14614" max="14846" width="0" style="942" hidden="1"/>
    <col min="14847" max="14847" width="6.375" style="942" customWidth="1"/>
    <col min="14848" max="14848" width="27.75" style="942" bestFit="1" customWidth="1"/>
    <col min="14849" max="14849" width="20.75" style="942" customWidth="1"/>
    <col min="14850" max="14850" width="13.75" style="942" customWidth="1"/>
    <col min="14851" max="14851" width="17.75" style="942" customWidth="1"/>
    <col min="14852" max="14852" width="11.375" style="942" customWidth="1"/>
    <col min="14853" max="14853" width="4.75" style="942" customWidth="1"/>
    <col min="14854" max="14854" width="1.75" style="942" customWidth="1"/>
    <col min="14855" max="14855" width="3.25" style="942" customWidth="1"/>
    <col min="14856" max="14856" width="4.875" style="942" customWidth="1"/>
    <col min="14857" max="14860" width="4.75" style="942" customWidth="1"/>
    <col min="14861" max="14861" width="3.25" style="942" customWidth="1"/>
    <col min="14862" max="14862" width="5.75" style="942" customWidth="1"/>
    <col min="14863" max="14863" width="1.75" style="942" customWidth="1"/>
    <col min="14864" max="14865" width="4.75" style="942" customWidth="1"/>
    <col min="14866" max="14866" width="7.875" style="942" customWidth="1"/>
    <col min="14867" max="14868" width="4.75" style="942" customWidth="1"/>
    <col min="14869" max="14869" width="9.125" style="942" customWidth="1"/>
    <col min="14870" max="15102" width="0" style="942" hidden="1"/>
    <col min="15103" max="15103" width="6.375" style="942" customWidth="1"/>
    <col min="15104" max="15104" width="27.75" style="942" bestFit="1" customWidth="1"/>
    <col min="15105" max="15105" width="20.75" style="942" customWidth="1"/>
    <col min="15106" max="15106" width="13.75" style="942" customWidth="1"/>
    <col min="15107" max="15107" width="17.75" style="942" customWidth="1"/>
    <col min="15108" max="15108" width="11.375" style="942" customWidth="1"/>
    <col min="15109" max="15109" width="4.75" style="942" customWidth="1"/>
    <col min="15110" max="15110" width="1.75" style="942" customWidth="1"/>
    <col min="15111" max="15111" width="3.25" style="942" customWidth="1"/>
    <col min="15112" max="15112" width="4.875" style="942" customWidth="1"/>
    <col min="15113" max="15116" width="4.75" style="942" customWidth="1"/>
    <col min="15117" max="15117" width="3.25" style="942" customWidth="1"/>
    <col min="15118" max="15118" width="5.75" style="942" customWidth="1"/>
    <col min="15119" max="15119" width="1.75" style="942" customWidth="1"/>
    <col min="15120" max="15121" width="4.75" style="942" customWidth="1"/>
    <col min="15122" max="15122" width="7.875" style="942" customWidth="1"/>
    <col min="15123" max="15124" width="4.75" style="942" customWidth="1"/>
    <col min="15125" max="15125" width="9.125" style="942" customWidth="1"/>
    <col min="15126" max="15358" width="0" style="942" hidden="1"/>
    <col min="15359" max="15359" width="6.375" style="942" customWidth="1"/>
    <col min="15360" max="15360" width="27.75" style="942" bestFit="1" customWidth="1"/>
    <col min="15361" max="15361" width="20.75" style="942" customWidth="1"/>
    <col min="15362" max="15362" width="13.75" style="942" customWidth="1"/>
    <col min="15363" max="15363" width="17.75" style="942" customWidth="1"/>
    <col min="15364" max="15364" width="11.375" style="942" customWidth="1"/>
    <col min="15365" max="15365" width="4.75" style="942" customWidth="1"/>
    <col min="15366" max="15366" width="1.75" style="942" customWidth="1"/>
    <col min="15367" max="15367" width="3.25" style="942" customWidth="1"/>
    <col min="15368" max="15368" width="4.875" style="942" customWidth="1"/>
    <col min="15369" max="15372" width="4.75" style="942" customWidth="1"/>
    <col min="15373" max="15373" width="3.25" style="942" customWidth="1"/>
    <col min="15374" max="15374" width="5.75" style="942" customWidth="1"/>
    <col min="15375" max="15375" width="1.75" style="942" customWidth="1"/>
    <col min="15376" max="15377" width="4.75" style="942" customWidth="1"/>
    <col min="15378" max="15378" width="7.875" style="942" customWidth="1"/>
    <col min="15379" max="15380" width="4.75" style="942" customWidth="1"/>
    <col min="15381" max="15381" width="9.125" style="942" customWidth="1"/>
    <col min="15382" max="15614" width="0" style="942" hidden="1"/>
    <col min="15615" max="15615" width="6.375" style="942" customWidth="1"/>
    <col min="15616" max="15616" width="27.75" style="942" bestFit="1" customWidth="1"/>
    <col min="15617" max="15617" width="20.75" style="942" customWidth="1"/>
    <col min="15618" max="15618" width="13.75" style="942" customWidth="1"/>
    <col min="15619" max="15619" width="17.75" style="942" customWidth="1"/>
    <col min="15620" max="15620" width="11.375" style="942" customWidth="1"/>
    <col min="15621" max="15621" width="4.75" style="942" customWidth="1"/>
    <col min="15622" max="15622" width="1.75" style="942" customWidth="1"/>
    <col min="15623" max="15623" width="3.25" style="942" customWidth="1"/>
    <col min="15624" max="15624" width="4.875" style="942" customWidth="1"/>
    <col min="15625" max="15628" width="4.75" style="942" customWidth="1"/>
    <col min="15629" max="15629" width="3.25" style="942" customWidth="1"/>
    <col min="15630" max="15630" width="5.75" style="942" customWidth="1"/>
    <col min="15631" max="15631" width="1.75" style="942" customWidth="1"/>
    <col min="15632" max="15633" width="4.75" style="942" customWidth="1"/>
    <col min="15634" max="15634" width="7.875" style="942" customWidth="1"/>
    <col min="15635" max="15636" width="4.75" style="942" customWidth="1"/>
    <col min="15637" max="15637" width="9.125" style="942" customWidth="1"/>
    <col min="15638" max="15870" width="0" style="942" hidden="1"/>
    <col min="15871" max="15871" width="6.375" style="942" customWidth="1"/>
    <col min="15872" max="15872" width="27.75" style="942" bestFit="1" customWidth="1"/>
    <col min="15873" max="15873" width="20.75" style="942" customWidth="1"/>
    <col min="15874" max="15874" width="13.75" style="942" customWidth="1"/>
    <col min="15875" max="15875" width="17.75" style="942" customWidth="1"/>
    <col min="15876" max="15876" width="11.375" style="942" customWidth="1"/>
    <col min="15877" max="15877" width="4.75" style="942" customWidth="1"/>
    <col min="15878" max="15878" width="1.75" style="942" customWidth="1"/>
    <col min="15879" max="15879" width="3.25" style="942" customWidth="1"/>
    <col min="15880" max="15880" width="4.875" style="942" customWidth="1"/>
    <col min="15881" max="15884" width="4.75" style="942" customWidth="1"/>
    <col min="15885" max="15885" width="3.25" style="942" customWidth="1"/>
    <col min="15886" max="15886" width="5.75" style="942" customWidth="1"/>
    <col min="15887" max="15887" width="1.75" style="942" customWidth="1"/>
    <col min="15888" max="15889" width="4.75" style="942" customWidth="1"/>
    <col min="15890" max="15890" width="7.875" style="942" customWidth="1"/>
    <col min="15891" max="15892" width="4.75" style="942" customWidth="1"/>
    <col min="15893" max="15893" width="9.125" style="942" customWidth="1"/>
    <col min="15894" max="16126" width="0" style="942" hidden="1"/>
    <col min="16127" max="16127" width="6.375" style="942" customWidth="1"/>
    <col min="16128" max="16128" width="27.75" style="942" bestFit="1" customWidth="1"/>
    <col min="16129" max="16129" width="20.75" style="942" customWidth="1"/>
    <col min="16130" max="16130" width="13.75" style="942" customWidth="1"/>
    <col min="16131" max="16131" width="17.75" style="942" customWidth="1"/>
    <col min="16132" max="16132" width="11.375" style="942" customWidth="1"/>
    <col min="16133" max="16133" width="4.75" style="942" customWidth="1"/>
    <col min="16134" max="16134" width="1.75" style="942" customWidth="1"/>
    <col min="16135" max="16135" width="3.25" style="942" customWidth="1"/>
    <col min="16136" max="16136" width="4.875" style="942" customWidth="1"/>
    <col min="16137" max="16140" width="4.75" style="942" customWidth="1"/>
    <col min="16141" max="16141" width="3.25" style="942" customWidth="1"/>
    <col min="16142" max="16142" width="5.75" style="942" customWidth="1"/>
    <col min="16143" max="16143" width="1.75" style="942" customWidth="1"/>
    <col min="16144" max="16145" width="4.75" style="942" customWidth="1"/>
    <col min="16146" max="16146" width="7.875" style="942" customWidth="1"/>
    <col min="16147" max="16148" width="4.75" style="942" customWidth="1"/>
    <col min="16149" max="16149" width="9.125" style="942" customWidth="1"/>
    <col min="16150" max="16384" width="0" style="942" hidden="1"/>
  </cols>
  <sheetData>
    <row r="1" spans="1:255" s="903" customFormat="1" ht="21.75" customHeight="1">
      <c r="A1" s="1845" t="s">
        <v>706</v>
      </c>
      <c r="B1" s="1845"/>
      <c r="C1" s="1845"/>
      <c r="D1" s="1845"/>
      <c r="E1" s="1845"/>
      <c r="F1" s="1845"/>
    </row>
    <row r="2" spans="1:255" s="903" customFormat="1" ht="21.75" customHeight="1">
      <c r="A2" s="1846" t="s">
        <v>1116</v>
      </c>
      <c r="B2" s="1846"/>
      <c r="C2" s="1846"/>
      <c r="D2" s="1846"/>
      <c r="E2" s="1846"/>
      <c r="F2" s="1846"/>
    </row>
    <row r="3" spans="1:255" s="905" customFormat="1" ht="21" customHeight="1">
      <c r="A3" s="904" t="s">
        <v>749</v>
      </c>
      <c r="B3" s="1847" t="s">
        <v>1117</v>
      </c>
      <c r="C3" s="1847"/>
      <c r="D3" s="1847"/>
      <c r="E3" s="1847"/>
      <c r="F3" s="1847"/>
    </row>
    <row r="4" spans="1:255" s="905" customFormat="1" ht="21" customHeight="1">
      <c r="A4" s="906" t="s">
        <v>749</v>
      </c>
      <c r="B4" s="1844" t="s">
        <v>1163</v>
      </c>
      <c r="C4" s="1844"/>
      <c r="D4" s="1844"/>
      <c r="E4" s="1844"/>
      <c r="F4" s="1844"/>
    </row>
    <row r="5" spans="1:255" s="905" customFormat="1" ht="21" customHeight="1">
      <c r="A5" s="906" t="s">
        <v>749</v>
      </c>
      <c r="B5" s="1844" t="s">
        <v>1162</v>
      </c>
      <c r="C5" s="1844"/>
      <c r="D5" s="1844"/>
      <c r="E5" s="1844"/>
      <c r="F5" s="1844"/>
    </row>
    <row r="6" spans="1:255" s="905" customFormat="1" ht="21" customHeight="1">
      <c r="A6" s="906" t="s">
        <v>749</v>
      </c>
      <c r="B6" s="907" t="s">
        <v>1118</v>
      </c>
      <c r="C6" s="1844" t="s">
        <v>1119</v>
      </c>
      <c r="D6" s="1844"/>
      <c r="E6" s="1844"/>
      <c r="F6" s="1844"/>
    </row>
    <row r="7" spans="1:255" s="264" customFormat="1" ht="21" customHeight="1">
      <c r="A7" s="268" t="s">
        <v>707</v>
      </c>
      <c r="B7" s="320" t="str">
        <f>'ปร.4 (ชื้อ)'!D2</f>
        <v>แบบเลขที่     มฐ 3-59001-14</v>
      </c>
      <c r="C7" s="320"/>
      <c r="D7" s="320"/>
      <c r="E7" s="320"/>
      <c r="F7" s="320"/>
      <c r="G7" s="905"/>
      <c r="H7" s="905"/>
      <c r="I7" s="905"/>
      <c r="J7" s="905"/>
      <c r="K7" s="905"/>
      <c r="L7" s="905"/>
      <c r="M7" s="905"/>
      <c r="N7" s="905"/>
      <c r="O7" s="905"/>
      <c r="P7" s="905"/>
      <c r="Q7" s="905"/>
      <c r="R7" s="905"/>
      <c r="S7" s="905"/>
      <c r="T7" s="905"/>
      <c r="U7" s="905"/>
      <c r="V7" s="905"/>
      <c r="W7" s="905"/>
      <c r="X7" s="905"/>
      <c r="Y7" s="905"/>
      <c r="Z7" s="905"/>
      <c r="AA7" s="905"/>
      <c r="AB7" s="905"/>
      <c r="AC7" s="905"/>
      <c r="AD7" s="905"/>
      <c r="AE7" s="905"/>
      <c r="AF7" s="905"/>
      <c r="AG7" s="905"/>
      <c r="AH7" s="905"/>
      <c r="AI7" s="905"/>
      <c r="AJ7" s="905"/>
      <c r="AK7" s="905"/>
      <c r="AL7" s="905"/>
      <c r="AM7" s="905"/>
      <c r="AN7" s="905"/>
      <c r="AO7" s="905"/>
      <c r="AP7" s="905"/>
      <c r="AQ7" s="905"/>
      <c r="AR7" s="905"/>
      <c r="AS7" s="905"/>
      <c r="AT7" s="905"/>
      <c r="AU7" s="905"/>
      <c r="AV7" s="905"/>
      <c r="AW7" s="905"/>
      <c r="AX7" s="905"/>
      <c r="AY7" s="905"/>
      <c r="AZ7" s="905"/>
      <c r="BA7" s="905"/>
      <c r="BB7" s="905"/>
      <c r="BC7" s="905"/>
      <c r="BD7" s="905"/>
      <c r="BE7" s="905"/>
      <c r="BF7" s="905"/>
      <c r="BG7" s="905"/>
      <c r="BH7" s="905"/>
      <c r="BI7" s="905"/>
      <c r="BJ7" s="905"/>
      <c r="BK7" s="905"/>
      <c r="BL7" s="905"/>
      <c r="BM7" s="905"/>
      <c r="BN7" s="905"/>
      <c r="BO7" s="905"/>
      <c r="BP7" s="905"/>
      <c r="BQ7" s="905"/>
      <c r="BR7" s="905"/>
      <c r="BS7" s="905"/>
      <c r="BT7" s="905"/>
      <c r="BU7" s="905"/>
      <c r="BV7" s="905"/>
      <c r="BW7" s="905"/>
      <c r="BX7" s="905"/>
      <c r="BY7" s="905"/>
      <c r="BZ7" s="905"/>
      <c r="CA7" s="905"/>
      <c r="CB7" s="905"/>
      <c r="CC7" s="905"/>
      <c r="CD7" s="905"/>
      <c r="CE7" s="905"/>
      <c r="CF7" s="905"/>
      <c r="CG7" s="905"/>
      <c r="CH7" s="905"/>
      <c r="CI7" s="905"/>
      <c r="CJ7" s="905"/>
      <c r="CK7" s="905"/>
      <c r="CL7" s="905"/>
      <c r="CM7" s="905"/>
      <c r="CN7" s="905"/>
      <c r="CO7" s="905"/>
      <c r="CP7" s="905"/>
      <c r="CQ7" s="905"/>
      <c r="CR7" s="905"/>
      <c r="CS7" s="905"/>
      <c r="CT7" s="905"/>
      <c r="CU7" s="905"/>
      <c r="CV7" s="905"/>
      <c r="CW7" s="905"/>
      <c r="CX7" s="905"/>
      <c r="CY7" s="905"/>
      <c r="CZ7" s="905"/>
      <c r="DA7" s="905"/>
      <c r="DB7" s="905"/>
      <c r="DC7" s="905"/>
      <c r="DD7" s="905"/>
      <c r="DE7" s="905"/>
      <c r="DF7" s="905"/>
      <c r="DG7" s="905"/>
      <c r="DH7" s="905"/>
      <c r="DI7" s="905"/>
      <c r="DJ7" s="905"/>
      <c r="DK7" s="905"/>
      <c r="DL7" s="905"/>
      <c r="DM7" s="905"/>
      <c r="DN7" s="905"/>
      <c r="DO7" s="905"/>
      <c r="DP7" s="905"/>
      <c r="DQ7" s="905"/>
      <c r="DR7" s="905"/>
      <c r="DS7" s="905"/>
      <c r="DT7" s="905"/>
      <c r="DU7" s="905"/>
      <c r="DV7" s="905"/>
      <c r="DW7" s="905"/>
      <c r="DX7" s="905"/>
      <c r="DY7" s="905"/>
      <c r="DZ7" s="905"/>
      <c r="EA7" s="905"/>
      <c r="EB7" s="905"/>
      <c r="EC7" s="905"/>
      <c r="ED7" s="905"/>
      <c r="EE7" s="905"/>
      <c r="EF7" s="905"/>
      <c r="EG7" s="905"/>
      <c r="EH7" s="905"/>
      <c r="EI7" s="905"/>
      <c r="EJ7" s="905"/>
      <c r="EK7" s="905"/>
      <c r="EL7" s="905"/>
      <c r="EM7" s="905"/>
      <c r="EN7" s="905"/>
      <c r="EO7" s="905"/>
      <c r="EP7" s="905"/>
      <c r="EQ7" s="905"/>
      <c r="ER7" s="905"/>
      <c r="ES7" s="905"/>
      <c r="ET7" s="905"/>
      <c r="EU7" s="905"/>
      <c r="EV7" s="905"/>
      <c r="EW7" s="905"/>
      <c r="EX7" s="905"/>
      <c r="EY7" s="905"/>
      <c r="EZ7" s="905"/>
      <c r="FA7" s="905"/>
      <c r="FB7" s="905"/>
      <c r="FC7" s="905"/>
      <c r="FD7" s="905"/>
      <c r="FE7" s="905"/>
      <c r="FF7" s="905"/>
      <c r="FG7" s="905"/>
      <c r="FH7" s="905"/>
      <c r="FI7" s="905"/>
      <c r="FJ7" s="905"/>
      <c r="FK7" s="905"/>
      <c r="FL7" s="905"/>
      <c r="FM7" s="905"/>
      <c r="FN7" s="905"/>
      <c r="FO7" s="905"/>
      <c r="FP7" s="905"/>
      <c r="FQ7" s="905"/>
      <c r="FR7" s="905"/>
      <c r="FS7" s="905"/>
      <c r="FT7" s="905"/>
      <c r="FU7" s="905"/>
      <c r="FV7" s="905"/>
      <c r="FW7" s="905"/>
      <c r="FX7" s="905"/>
      <c r="FY7" s="905"/>
      <c r="FZ7" s="905"/>
      <c r="GA7" s="905"/>
      <c r="GB7" s="905"/>
      <c r="GC7" s="905"/>
      <c r="GD7" s="905"/>
      <c r="GE7" s="905"/>
      <c r="GF7" s="905"/>
      <c r="GG7" s="905"/>
      <c r="GH7" s="905"/>
      <c r="GI7" s="905"/>
      <c r="GJ7" s="905"/>
      <c r="GK7" s="905"/>
      <c r="GL7" s="905"/>
      <c r="GM7" s="905"/>
      <c r="GN7" s="905"/>
      <c r="GO7" s="905"/>
      <c r="GP7" s="905"/>
      <c r="GQ7" s="905"/>
      <c r="GR7" s="905"/>
      <c r="GS7" s="905"/>
      <c r="GT7" s="905"/>
      <c r="GU7" s="905"/>
      <c r="GV7" s="905"/>
      <c r="GW7" s="905"/>
      <c r="GX7" s="905"/>
      <c r="GY7" s="905"/>
      <c r="GZ7" s="905"/>
      <c r="HA7" s="905"/>
      <c r="HB7" s="905"/>
      <c r="HC7" s="905"/>
      <c r="HD7" s="905"/>
      <c r="HE7" s="905"/>
      <c r="HF7" s="905"/>
      <c r="HG7" s="905"/>
      <c r="HH7" s="905"/>
      <c r="HI7" s="905"/>
      <c r="HJ7" s="905"/>
      <c r="HK7" s="905"/>
      <c r="HL7" s="905"/>
      <c r="HM7" s="905"/>
      <c r="HN7" s="905"/>
      <c r="HO7" s="905"/>
      <c r="HP7" s="905"/>
      <c r="HQ7" s="905"/>
      <c r="HR7" s="905"/>
      <c r="HS7" s="905"/>
      <c r="HT7" s="905"/>
      <c r="HU7" s="905"/>
      <c r="HV7" s="905"/>
      <c r="HW7" s="905"/>
      <c r="HX7" s="905"/>
      <c r="HY7" s="905"/>
      <c r="HZ7" s="905"/>
      <c r="IA7" s="905"/>
      <c r="IB7" s="905"/>
      <c r="IC7" s="905"/>
      <c r="ID7" s="905"/>
      <c r="IE7" s="905"/>
      <c r="IF7" s="905"/>
      <c r="IG7" s="905"/>
      <c r="IH7" s="905"/>
      <c r="II7" s="905"/>
      <c r="IJ7" s="905"/>
      <c r="IK7" s="905"/>
      <c r="IL7" s="905"/>
      <c r="IM7" s="905"/>
      <c r="IN7" s="905"/>
      <c r="IO7" s="905"/>
      <c r="IP7" s="905"/>
      <c r="IQ7" s="905"/>
      <c r="IR7" s="905"/>
      <c r="IS7" s="905"/>
      <c r="IT7" s="905"/>
      <c r="IU7" s="905"/>
    </row>
    <row r="8" spans="1:255" s="905" customFormat="1" ht="21" customHeight="1">
      <c r="A8" s="906" t="s">
        <v>749</v>
      </c>
      <c r="B8" s="907" t="s">
        <v>1120</v>
      </c>
      <c r="C8" s="908">
        <v>3</v>
      </c>
      <c r="D8" s="907"/>
      <c r="E8" s="907"/>
      <c r="F8" s="907"/>
    </row>
    <row r="9" spans="1:255" s="915" customFormat="1" ht="21" customHeight="1">
      <c r="A9" s="909" t="s">
        <v>749</v>
      </c>
      <c r="B9" s="910" t="s">
        <v>693</v>
      </c>
      <c r="C9" s="911" t="str">
        <f>'ปร.5 (3)'!F9</f>
        <v xml:space="preserve">30 กรกฎาคม </v>
      </c>
      <c r="D9" s="912" t="s">
        <v>1091</v>
      </c>
      <c r="E9" s="913"/>
      <c r="F9" s="914"/>
      <c r="G9" s="905"/>
      <c r="H9" s="905"/>
      <c r="I9" s="905"/>
      <c r="J9" s="905"/>
      <c r="K9" s="905"/>
      <c r="L9" s="905"/>
      <c r="M9" s="905"/>
      <c r="N9" s="905"/>
      <c r="O9" s="905"/>
      <c r="P9" s="905"/>
      <c r="Q9" s="905"/>
      <c r="R9" s="905"/>
      <c r="S9" s="905"/>
      <c r="T9" s="905"/>
      <c r="U9" s="905"/>
      <c r="V9" s="905"/>
      <c r="W9" s="905"/>
      <c r="X9" s="905"/>
      <c r="Y9" s="905"/>
      <c r="Z9" s="905"/>
      <c r="AA9" s="905"/>
      <c r="AB9" s="905"/>
      <c r="AC9" s="905"/>
      <c r="AD9" s="905"/>
      <c r="AE9" s="905"/>
      <c r="AF9" s="905"/>
      <c r="AG9" s="905"/>
      <c r="AH9" s="905"/>
      <c r="AI9" s="905"/>
      <c r="AJ9" s="905"/>
      <c r="AK9" s="905"/>
      <c r="AL9" s="905"/>
      <c r="AM9" s="905"/>
      <c r="AN9" s="905"/>
      <c r="AO9" s="905"/>
      <c r="AP9" s="905"/>
      <c r="AQ9" s="905"/>
      <c r="AR9" s="905"/>
      <c r="AS9" s="905"/>
      <c r="AT9" s="905"/>
      <c r="AU9" s="905"/>
      <c r="AV9" s="905"/>
      <c r="AW9" s="905"/>
      <c r="AX9" s="905"/>
      <c r="AY9" s="905"/>
      <c r="AZ9" s="905"/>
      <c r="BA9" s="905"/>
      <c r="BB9" s="905"/>
      <c r="BC9" s="905"/>
      <c r="BD9" s="905"/>
      <c r="BE9" s="905"/>
      <c r="BF9" s="905"/>
      <c r="BG9" s="905"/>
      <c r="BH9" s="905"/>
      <c r="BI9" s="905"/>
      <c r="BJ9" s="905"/>
      <c r="BK9" s="905"/>
      <c r="BL9" s="905"/>
      <c r="BM9" s="905"/>
      <c r="BN9" s="905"/>
      <c r="BO9" s="905"/>
      <c r="BP9" s="905"/>
      <c r="BQ9" s="905"/>
      <c r="BR9" s="905"/>
      <c r="BS9" s="905"/>
      <c r="BT9" s="905"/>
      <c r="BU9" s="905"/>
      <c r="BV9" s="905"/>
      <c r="BW9" s="905"/>
      <c r="BX9" s="905"/>
      <c r="BY9" s="905"/>
      <c r="BZ9" s="905"/>
      <c r="CA9" s="905"/>
      <c r="CB9" s="905"/>
      <c r="CC9" s="905"/>
      <c r="CD9" s="905"/>
      <c r="CE9" s="905"/>
      <c r="CF9" s="905"/>
      <c r="CG9" s="905"/>
      <c r="CH9" s="905"/>
      <c r="CI9" s="905"/>
      <c r="CJ9" s="905"/>
      <c r="CK9" s="905"/>
      <c r="CL9" s="905"/>
      <c r="CM9" s="905"/>
      <c r="CN9" s="905"/>
      <c r="CO9" s="905"/>
      <c r="CP9" s="905"/>
      <c r="CQ9" s="905"/>
      <c r="CR9" s="905"/>
      <c r="CS9" s="905"/>
      <c r="CT9" s="905"/>
      <c r="CU9" s="905"/>
      <c r="CV9" s="905"/>
      <c r="CW9" s="905"/>
      <c r="CX9" s="905"/>
      <c r="CY9" s="905"/>
      <c r="CZ9" s="905"/>
      <c r="DA9" s="905"/>
      <c r="DB9" s="905"/>
      <c r="DC9" s="905"/>
      <c r="DD9" s="905"/>
      <c r="DE9" s="905"/>
      <c r="DF9" s="905"/>
      <c r="DG9" s="905"/>
      <c r="DH9" s="905"/>
      <c r="DI9" s="905"/>
      <c r="DJ9" s="905"/>
      <c r="DK9" s="905"/>
      <c r="DL9" s="905"/>
      <c r="DM9" s="905"/>
      <c r="DN9" s="905"/>
      <c r="DO9" s="905"/>
      <c r="DP9" s="905"/>
      <c r="DQ9" s="905"/>
      <c r="DR9" s="905"/>
      <c r="DS9" s="905"/>
      <c r="DT9" s="905"/>
      <c r="DU9" s="905"/>
      <c r="DV9" s="905"/>
      <c r="DW9" s="905"/>
      <c r="DX9" s="905"/>
      <c r="DY9" s="905"/>
      <c r="DZ9" s="905"/>
      <c r="EA9" s="905"/>
      <c r="EB9" s="905"/>
      <c r="EC9" s="905"/>
      <c r="ED9" s="905"/>
      <c r="EE9" s="905"/>
      <c r="EF9" s="905"/>
      <c r="EG9" s="905"/>
      <c r="EH9" s="905"/>
      <c r="EI9" s="905"/>
      <c r="EJ9" s="905"/>
      <c r="EK9" s="905"/>
      <c r="EL9" s="905"/>
      <c r="EM9" s="905"/>
      <c r="EN9" s="905"/>
      <c r="EO9" s="905"/>
      <c r="EP9" s="905"/>
      <c r="EQ9" s="905"/>
      <c r="ER9" s="905"/>
      <c r="ES9" s="905"/>
      <c r="ET9" s="905"/>
      <c r="EU9" s="905"/>
      <c r="EV9" s="905"/>
      <c r="EW9" s="905"/>
      <c r="EX9" s="905"/>
      <c r="EY9" s="905"/>
      <c r="EZ9" s="905"/>
      <c r="FA9" s="905"/>
      <c r="FB9" s="905"/>
      <c r="FC9" s="905"/>
      <c r="FD9" s="905"/>
      <c r="FE9" s="905"/>
      <c r="FF9" s="905"/>
      <c r="FG9" s="905"/>
      <c r="FH9" s="905"/>
      <c r="FI9" s="905"/>
      <c r="FJ9" s="905"/>
      <c r="FK9" s="905"/>
      <c r="FL9" s="905"/>
      <c r="FM9" s="905"/>
      <c r="FN9" s="905"/>
      <c r="FO9" s="905"/>
      <c r="FP9" s="905"/>
      <c r="FQ9" s="905"/>
      <c r="FR9" s="905"/>
      <c r="FS9" s="905"/>
      <c r="FT9" s="905"/>
      <c r="FU9" s="905"/>
      <c r="FV9" s="905"/>
      <c r="FW9" s="905"/>
      <c r="FX9" s="905"/>
      <c r="FY9" s="905"/>
      <c r="FZ9" s="905"/>
      <c r="GA9" s="905"/>
      <c r="GB9" s="905"/>
      <c r="GC9" s="905"/>
      <c r="GD9" s="905"/>
      <c r="GE9" s="905"/>
      <c r="GF9" s="905"/>
      <c r="GG9" s="905"/>
      <c r="GH9" s="905"/>
      <c r="GI9" s="905"/>
      <c r="GJ9" s="905"/>
      <c r="GK9" s="905"/>
      <c r="GL9" s="905"/>
      <c r="GM9" s="905"/>
      <c r="GN9" s="905"/>
      <c r="GO9" s="905"/>
      <c r="GP9" s="905"/>
      <c r="GQ9" s="905"/>
      <c r="GR9" s="905"/>
      <c r="GS9" s="905"/>
      <c r="GT9" s="905"/>
      <c r="GU9" s="905"/>
      <c r="GV9" s="905"/>
      <c r="GW9" s="905"/>
      <c r="GX9" s="905"/>
      <c r="GY9" s="905"/>
      <c r="GZ9" s="905"/>
      <c r="HA9" s="905"/>
      <c r="HB9" s="905"/>
      <c r="HC9" s="905"/>
      <c r="HD9" s="905"/>
      <c r="HE9" s="905"/>
      <c r="HF9" s="905"/>
      <c r="HG9" s="905"/>
      <c r="HH9" s="905"/>
      <c r="HI9" s="905"/>
      <c r="HJ9" s="905"/>
      <c r="HK9" s="905"/>
      <c r="HL9" s="905"/>
      <c r="HM9" s="905"/>
      <c r="HN9" s="905"/>
      <c r="HO9" s="905"/>
      <c r="HP9" s="905"/>
      <c r="HQ9" s="905"/>
      <c r="HR9" s="905"/>
      <c r="HS9" s="905"/>
      <c r="HT9" s="905"/>
      <c r="HU9" s="905"/>
      <c r="HV9" s="905"/>
      <c r="HW9" s="905"/>
      <c r="HX9" s="905"/>
      <c r="HY9" s="905"/>
      <c r="HZ9" s="905"/>
      <c r="IA9" s="905"/>
      <c r="IB9" s="905"/>
      <c r="IC9" s="905"/>
      <c r="ID9" s="905"/>
      <c r="IE9" s="905"/>
      <c r="IF9" s="905"/>
      <c r="IG9" s="905"/>
      <c r="IH9" s="905"/>
      <c r="II9" s="905"/>
      <c r="IJ9" s="905"/>
      <c r="IK9" s="905"/>
      <c r="IL9" s="905"/>
      <c r="IM9" s="905"/>
      <c r="IN9" s="905"/>
      <c r="IO9" s="905"/>
      <c r="IP9" s="905"/>
      <c r="IQ9" s="905"/>
      <c r="IR9" s="905"/>
      <c r="IS9" s="905"/>
      <c r="IT9" s="905"/>
      <c r="IU9" s="905"/>
    </row>
    <row r="10" spans="1:255" s="905" customFormat="1" ht="24.95" customHeight="1">
      <c r="A10" s="1849" t="s">
        <v>582</v>
      </c>
      <c r="B10" s="1849" t="s">
        <v>583</v>
      </c>
      <c r="C10" s="1851" t="s">
        <v>1121</v>
      </c>
      <c r="D10" s="916" t="s">
        <v>1122</v>
      </c>
      <c r="E10" s="1853" t="s">
        <v>666</v>
      </c>
      <c r="F10" s="1849" t="s">
        <v>631</v>
      </c>
    </row>
    <row r="11" spans="1:255" s="905" customFormat="1" ht="24.95" customHeight="1" thickBot="1">
      <c r="A11" s="1850"/>
      <c r="B11" s="1850"/>
      <c r="C11" s="1852"/>
      <c r="D11" s="917">
        <v>7</v>
      </c>
      <c r="E11" s="1854"/>
      <c r="F11" s="1850"/>
    </row>
    <row r="12" spans="1:255" s="905" customFormat="1" ht="21" customHeight="1" thickTop="1">
      <c r="A12" s="918">
        <v>4</v>
      </c>
      <c r="B12" s="919" t="s">
        <v>750</v>
      </c>
      <c r="C12" s="918">
        <f>'ปร.4 (ชื้อ)'!I23</f>
        <v>330550</v>
      </c>
      <c r="D12" s="918">
        <f>ROUND(C12*(D11/100),0)</f>
        <v>23139</v>
      </c>
      <c r="E12" s="918">
        <f>ROUND(C12+D12,0)</f>
        <v>353689</v>
      </c>
      <c r="F12" s="920"/>
    </row>
    <row r="13" spans="1:255" s="905" customFormat="1" ht="21" customHeight="1">
      <c r="A13" s="921"/>
      <c r="B13" s="921"/>
      <c r="C13" s="922"/>
      <c r="D13" s="923"/>
      <c r="E13" s="922"/>
      <c r="F13" s="921"/>
    </row>
    <row r="14" spans="1:255" s="905" customFormat="1" ht="21" customHeight="1">
      <c r="A14" s="921"/>
      <c r="B14" s="921"/>
      <c r="C14" s="922"/>
      <c r="D14" s="923"/>
      <c r="E14" s="922"/>
      <c r="F14" s="921"/>
    </row>
    <row r="15" spans="1:255" s="905" customFormat="1" ht="21" customHeight="1">
      <c r="A15" s="921"/>
      <c r="B15" s="924"/>
      <c r="C15" s="921"/>
      <c r="D15" s="921"/>
      <c r="E15" s="921"/>
      <c r="F15" s="921"/>
    </row>
    <row r="16" spans="1:255" s="905" customFormat="1" ht="21" customHeight="1">
      <c r="A16" s="925"/>
      <c r="B16" s="926"/>
      <c r="C16" s="925"/>
      <c r="D16" s="925"/>
      <c r="E16" s="925"/>
      <c r="F16" s="925"/>
    </row>
    <row r="17" spans="1:6" s="905" customFormat="1" ht="21" customHeight="1">
      <c r="A17" s="927" t="s">
        <v>93</v>
      </c>
      <c r="B17" s="1855" t="s">
        <v>1123</v>
      </c>
      <c r="C17" s="1856"/>
      <c r="D17" s="1857"/>
      <c r="E17" s="928">
        <f>E12</f>
        <v>353689</v>
      </c>
      <c r="F17" s="929"/>
    </row>
    <row r="18" spans="1:6" s="905" customFormat="1" ht="22.5" thickBot="1">
      <c r="A18" s="925"/>
      <c r="B18" s="1858" t="str">
        <f>"คิดเป็นเงินประมาณ           ("&amp;BAHTTEXT(E18)&amp;")"</f>
        <v>คิดเป็นเงินประมาณ           (สามแสนห้าหมื่นสามพันบาทถ้วน)</v>
      </c>
      <c r="C18" s="1859"/>
      <c r="D18" s="1860"/>
      <c r="E18" s="930">
        <f>FLOOR(E17,1000)</f>
        <v>353000</v>
      </c>
      <c r="F18" s="931" t="s">
        <v>723</v>
      </c>
    </row>
    <row r="19" spans="1:6" s="905" customFormat="1" ht="22.5" thickTop="1">
      <c r="A19" s="932" t="s">
        <v>1124</v>
      </c>
      <c r="B19" s="933"/>
      <c r="C19" s="934" t="s">
        <v>725</v>
      </c>
      <c r="D19" s="935"/>
      <c r="E19" s="935"/>
      <c r="F19" s="935"/>
    </row>
    <row r="20" spans="1:6" s="905" customFormat="1" ht="21.95" customHeight="1">
      <c r="A20" s="936" t="s">
        <v>1125</v>
      </c>
      <c r="B20" s="937"/>
      <c r="C20" s="938" t="s">
        <v>1126</v>
      </c>
      <c r="D20" s="939"/>
      <c r="E20" s="939"/>
      <c r="F20" s="939"/>
    </row>
    <row r="21" spans="1:6" s="905" customFormat="1" ht="21.75" customHeight="1"/>
    <row r="22" spans="1:6" s="905" customFormat="1" ht="21.75" customHeight="1">
      <c r="A22" s="1848"/>
      <c r="B22" s="1848"/>
      <c r="C22" s="1848"/>
      <c r="D22" s="1848"/>
      <c r="E22" s="1848"/>
      <c r="F22" s="1848"/>
    </row>
    <row r="23" spans="1:6" s="905" customFormat="1" ht="21.75" customHeight="1">
      <c r="A23" s="1861" t="s">
        <v>1127</v>
      </c>
      <c r="B23" s="1861"/>
      <c r="C23" s="1861"/>
      <c r="D23" s="1861"/>
      <c r="E23" s="1861"/>
      <c r="F23" s="1861"/>
    </row>
    <row r="24" spans="1:6" s="905" customFormat="1" ht="21.75" customHeight="1">
      <c r="A24" s="1848" t="s">
        <v>1092</v>
      </c>
      <c r="B24" s="1848"/>
      <c r="C24" s="1848"/>
      <c r="D24" s="1848"/>
      <c r="E24" s="1848"/>
      <c r="F24" s="1848"/>
    </row>
    <row r="25" spans="1:6" s="905" customFormat="1" ht="21.75" customHeight="1">
      <c r="A25" s="1848" t="s">
        <v>1093</v>
      </c>
      <c r="B25" s="1848"/>
      <c r="C25" s="1848"/>
      <c r="D25" s="1848"/>
      <c r="E25" s="1848"/>
      <c r="F25" s="1848"/>
    </row>
    <row r="26" spans="1:6" s="905" customFormat="1" ht="21.75" customHeight="1">
      <c r="A26" s="940"/>
      <c r="B26" s="940"/>
      <c r="C26" s="940"/>
      <c r="D26" s="940"/>
      <c r="E26" s="940"/>
      <c r="F26" s="940"/>
    </row>
    <row r="27" spans="1:6" s="905" customFormat="1" ht="21.75" customHeight="1">
      <c r="A27" s="1848"/>
      <c r="B27" s="1848"/>
      <c r="C27" s="1848"/>
      <c r="D27" s="1848"/>
      <c r="E27" s="1848"/>
      <c r="F27" s="1848"/>
    </row>
    <row r="28" spans="1:6" s="905" customFormat="1" ht="21.75" customHeight="1">
      <c r="A28" s="1861" t="s">
        <v>1127</v>
      </c>
      <c r="B28" s="1861"/>
      <c r="C28" s="1861"/>
      <c r="D28" s="1861"/>
      <c r="E28" s="1861"/>
      <c r="F28" s="1861"/>
    </row>
    <row r="29" spans="1:6" s="905" customFormat="1" ht="21.75" customHeight="1">
      <c r="A29" s="1848" t="s">
        <v>1094</v>
      </c>
      <c r="B29" s="1848"/>
      <c r="C29" s="1848"/>
      <c r="D29" s="1848"/>
      <c r="E29" s="1848"/>
      <c r="F29" s="1848"/>
    </row>
    <row r="30" spans="1:6" s="905" customFormat="1" ht="21.75" customHeight="1">
      <c r="A30" s="1848" t="s">
        <v>669</v>
      </c>
      <c r="B30" s="1848"/>
      <c r="C30" s="1848"/>
      <c r="D30" s="1848"/>
      <c r="E30" s="1848"/>
      <c r="F30" s="1848"/>
    </row>
    <row r="31" spans="1:6" s="905" customFormat="1" ht="21.75" customHeight="1">
      <c r="A31" s="1848" t="s">
        <v>1165</v>
      </c>
      <c r="B31" s="1848"/>
      <c r="C31" s="1848"/>
      <c r="D31" s="1848"/>
      <c r="E31" s="1848"/>
      <c r="F31" s="1848"/>
    </row>
    <row r="32" spans="1:6" s="905" customFormat="1" ht="21.75" customHeight="1">
      <c r="A32" s="940"/>
      <c r="B32" s="940"/>
      <c r="C32" s="940"/>
      <c r="D32" s="940"/>
      <c r="E32" s="940"/>
      <c r="F32" s="940"/>
    </row>
    <row r="33" spans="1:6" s="905" customFormat="1" ht="21.75" customHeight="1">
      <c r="A33" s="1848"/>
      <c r="B33" s="1848"/>
      <c r="C33" s="1848"/>
      <c r="D33" s="1848"/>
      <c r="E33" s="1848"/>
      <c r="F33" s="1848"/>
    </row>
    <row r="34" spans="1:6" s="905" customFormat="1" ht="21.75" customHeight="1">
      <c r="A34" s="1861" t="s">
        <v>1127</v>
      </c>
      <c r="B34" s="1861"/>
      <c r="C34" s="1861"/>
      <c r="D34" s="1861"/>
      <c r="E34" s="1861"/>
      <c r="F34" s="1861"/>
    </row>
    <row r="35" spans="1:6" s="905" customFormat="1" ht="21.75" customHeight="1">
      <c r="A35" s="1848" t="s">
        <v>1096</v>
      </c>
      <c r="B35" s="1848"/>
      <c r="C35" s="1848"/>
      <c r="D35" s="1848"/>
      <c r="E35" s="1848"/>
      <c r="F35" s="1848"/>
    </row>
    <row r="36" spans="1:6" s="905" customFormat="1" ht="21.75" customHeight="1">
      <c r="A36" s="1848" t="s">
        <v>1038</v>
      </c>
      <c r="B36" s="1848"/>
      <c r="C36" s="1848"/>
      <c r="D36" s="1848"/>
      <c r="E36" s="1848"/>
      <c r="F36" s="1848"/>
    </row>
    <row r="37" spans="1:6" s="905" customFormat="1" ht="21.95" customHeight="1">
      <c r="A37" s="1848"/>
      <c r="B37" s="1848"/>
      <c r="C37" s="1848"/>
      <c r="D37" s="1848"/>
      <c r="E37" s="1848"/>
      <c r="F37" s="1848"/>
    </row>
    <row r="38" spans="1:6" s="941" customFormat="1" ht="21.75"/>
    <row r="39" spans="1:6" s="941" customFormat="1" ht="21.75"/>
    <row r="40" spans="1:6" s="941" customFormat="1" ht="21.75"/>
    <row r="41" spans="1:6" s="941" customFormat="1" ht="21.75"/>
    <row r="42" spans="1:6" s="941" customFormat="1" ht="21.75"/>
    <row r="43" spans="1:6" s="941" customFormat="1" ht="21.75"/>
    <row r="44" spans="1:6" s="941" customFormat="1" ht="21.75"/>
    <row r="45" spans="1:6" s="941" customFormat="1" ht="21.75"/>
    <row r="46" spans="1:6" s="941" customFormat="1" ht="21.75"/>
    <row r="47" spans="1:6" s="941" customFormat="1" ht="21.75"/>
    <row r="48" spans="1:6" s="941" customFormat="1" ht="21.75"/>
    <row r="49" s="941" customFormat="1" ht="21.75"/>
    <row r="50" s="941" customFormat="1" ht="21.75"/>
    <row r="51" s="941" customFormat="1" ht="21.75"/>
    <row r="52" s="941" customFormat="1" ht="21.75"/>
    <row r="53" s="941" customFormat="1" ht="21.75"/>
    <row r="54" ht="21.75"/>
    <row r="55" ht="21.75"/>
    <row r="56" ht="21.75"/>
    <row r="57" ht="21.75"/>
    <row r="58" ht="21.75"/>
    <row r="59" ht="21.75"/>
    <row r="60" ht="21.75"/>
    <row r="61" ht="21.75"/>
    <row r="62" ht="21.75"/>
    <row r="63" ht="21.75"/>
    <row r="64" ht="21.75"/>
    <row r="65" ht="21.75"/>
    <row r="66" ht="21.75"/>
    <row r="67" ht="21.75"/>
    <row r="68" ht="21.75"/>
    <row r="69" ht="21.75"/>
    <row r="70" ht="21.75"/>
    <row r="71" ht="21.75"/>
    <row r="72" ht="21.75"/>
    <row r="73" ht="21.75"/>
    <row r="74" ht="21.75"/>
    <row r="75" ht="21.75"/>
    <row r="76" ht="21.75"/>
    <row r="77" ht="21.75"/>
    <row r="78" ht="21.75"/>
    <row r="79" ht="21.75"/>
    <row r="80" ht="21.75"/>
    <row r="81" ht="21.75"/>
    <row r="82" ht="21.75"/>
    <row r="83" ht="21.75"/>
    <row r="84" ht="21.75"/>
    <row r="85" ht="21.75"/>
    <row r="86" ht="21.75"/>
    <row r="87" ht="21.75"/>
    <row r="88" ht="21.75"/>
    <row r="89" ht="21.75"/>
    <row r="90" ht="21.75"/>
    <row r="91" ht="21.75"/>
    <row r="92" ht="21.75"/>
    <row r="93" ht="21.75"/>
    <row r="94" ht="21.75"/>
    <row r="95" ht="21.75"/>
    <row r="96" ht="21.75"/>
    <row r="97" ht="21.75"/>
    <row r="98" ht="21.75"/>
    <row r="99" ht="21.75"/>
    <row r="100" ht="21.75"/>
    <row r="101" ht="21.75"/>
    <row r="102" ht="21.75"/>
    <row r="103" ht="21.75"/>
    <row r="104" ht="21.75"/>
    <row r="105" ht="21.75"/>
    <row r="106" ht="21.75"/>
    <row r="107" ht="21.75"/>
    <row r="108" ht="21.75"/>
    <row r="109" ht="21.75"/>
    <row r="110" ht="21.75"/>
    <row r="111" ht="21.75"/>
    <row r="112" ht="21.75"/>
    <row r="113" ht="21.75"/>
    <row r="114" ht="21.75"/>
    <row r="115" ht="21.75"/>
    <row r="116" ht="18.75" customHeight="1"/>
    <row r="117" ht="18.75" customHeight="1"/>
    <row r="118" ht="18.75" customHeight="1"/>
    <row r="119" ht="18.75" customHeight="1"/>
  </sheetData>
  <mergeCells count="27">
    <mergeCell ref="A35:F35"/>
    <mergeCell ref="A36:F36"/>
    <mergeCell ref="A37:F37"/>
    <mergeCell ref="A28:F28"/>
    <mergeCell ref="A29:F29"/>
    <mergeCell ref="A30:F30"/>
    <mergeCell ref="A31:F31"/>
    <mergeCell ref="A33:F33"/>
    <mergeCell ref="A34:F34"/>
    <mergeCell ref="A27:F27"/>
    <mergeCell ref="A10:A11"/>
    <mergeCell ref="B10:B11"/>
    <mergeCell ref="C10:C11"/>
    <mergeCell ref="E10:E11"/>
    <mergeCell ref="F10:F11"/>
    <mergeCell ref="B17:D17"/>
    <mergeCell ref="B18:D18"/>
    <mergeCell ref="A22:F22"/>
    <mergeCell ref="A23:F23"/>
    <mergeCell ref="A24:F24"/>
    <mergeCell ref="A25:F25"/>
    <mergeCell ref="C6:F6"/>
    <mergeCell ref="A1:F1"/>
    <mergeCell ref="A2:F2"/>
    <mergeCell ref="B3:F3"/>
    <mergeCell ref="B4:F4"/>
    <mergeCell ref="B5:F5"/>
  </mergeCells>
  <printOptions horizontalCentered="1"/>
  <pageMargins left="0.51181102362204722" right="0.19685039370078741" top="0.47244094488188981" bottom="0.31496062992125984" header="0.47244094488188981" footer="0.11811023622047245"/>
  <pageSetup paperSize="9" scale="95" orientation="portrait" r:id="rId1"/>
  <headerFooter alignWithMargins="0">
    <oddHeader>&amp;Rแบบ ปร.5</oddHead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L57"/>
  <sheetViews>
    <sheetView showGridLines="0" topLeftCell="A22" zoomScaleNormal="100" zoomScaleSheetLayoutView="130" workbookViewId="0">
      <selection activeCell="B17" sqref="B17"/>
    </sheetView>
  </sheetViews>
  <sheetFormatPr defaultColWidth="9" defaultRowHeight="21.75" customHeight="1"/>
  <cols>
    <col min="1" max="1" width="6.375" style="301" customWidth="1"/>
    <col min="2" max="2" width="48.625" style="301" bestFit="1" customWidth="1"/>
    <col min="3" max="3" width="6.125" style="301" bestFit="1" customWidth="1"/>
    <col min="4" max="4" width="5.875" style="301" customWidth="1"/>
    <col min="5" max="7" width="11" style="301" bestFit="1" customWidth="1"/>
    <col min="8" max="8" width="8.75" style="301" customWidth="1"/>
    <col min="9" max="9" width="10.125" style="301" bestFit="1" customWidth="1"/>
    <col min="10" max="10" width="7" style="301" bestFit="1" customWidth="1"/>
    <col min="11" max="11" width="11.125" style="301" bestFit="1" customWidth="1"/>
    <col min="12" max="16384" width="9" style="301"/>
  </cols>
  <sheetData>
    <row r="1" spans="1:12" ht="21.75" customHeight="1">
      <c r="A1" s="1865" t="s">
        <v>1128</v>
      </c>
      <c r="B1" s="1865"/>
      <c r="C1" s="1865"/>
      <c r="D1" s="1865"/>
      <c r="E1" s="1865"/>
      <c r="F1" s="1865"/>
      <c r="G1" s="1865"/>
      <c r="H1" s="1865"/>
      <c r="I1" s="1865"/>
      <c r="J1" s="1865"/>
    </row>
    <row r="2" spans="1:12" ht="21.75" customHeight="1">
      <c r="A2" s="1866" t="s">
        <v>1129</v>
      </c>
      <c r="B2" s="1866"/>
      <c r="C2" s="1866"/>
      <c r="D2" s="1866" t="s">
        <v>1130</v>
      </c>
      <c r="E2" s="1866"/>
      <c r="F2" s="1866"/>
      <c r="G2" s="1866"/>
      <c r="H2" s="1866"/>
      <c r="I2" s="1866" t="s">
        <v>665</v>
      </c>
      <c r="J2" s="1866"/>
    </row>
    <row r="3" spans="1:12" s="308" customFormat="1" ht="21.75" customHeight="1">
      <c r="A3" s="1580" t="s">
        <v>1088</v>
      </c>
      <c r="B3" s="1580"/>
      <c r="C3" s="1580"/>
      <c r="D3" s="708" t="s">
        <v>1039</v>
      </c>
      <c r="E3" s="708"/>
      <c r="F3" s="707" t="str">
        <f>'ปร.5 (2)'!F9:J9</f>
        <v xml:space="preserve">30 กรกฎาคม </v>
      </c>
      <c r="G3" s="708" t="s">
        <v>1089</v>
      </c>
      <c r="H3" s="707"/>
      <c r="I3" s="708"/>
      <c r="L3" s="723"/>
    </row>
    <row r="4" spans="1:12" s="308" customFormat="1" ht="21.75" customHeight="1">
      <c r="A4" s="723" t="s">
        <v>1086</v>
      </c>
      <c r="B4" s="766"/>
      <c r="F4" s="707"/>
      <c r="H4" s="707"/>
      <c r="K4" s="723"/>
    </row>
    <row r="5" spans="1:12" s="308" customFormat="1" ht="21.75" customHeight="1">
      <c r="A5" s="723"/>
      <c r="B5" s="766"/>
      <c r="F5" s="707"/>
      <c r="H5" s="707"/>
      <c r="K5" s="723"/>
    </row>
    <row r="6" spans="1:12" ht="21.75" customHeight="1">
      <c r="A6" s="1842" t="s">
        <v>582</v>
      </c>
      <c r="B6" s="1842" t="s">
        <v>583</v>
      </c>
      <c r="C6" s="1842" t="s">
        <v>671</v>
      </c>
      <c r="D6" s="1842" t="s">
        <v>672</v>
      </c>
      <c r="E6" s="1862" t="s">
        <v>673</v>
      </c>
      <c r="F6" s="1863"/>
      <c r="G6" s="1862" t="s">
        <v>674</v>
      </c>
      <c r="H6" s="1863"/>
      <c r="I6" s="1840" t="s">
        <v>677</v>
      </c>
      <c r="J6" s="1842" t="s">
        <v>631</v>
      </c>
    </row>
    <row r="7" spans="1:12" ht="21.75" customHeight="1">
      <c r="A7" s="1841"/>
      <c r="B7" s="1841"/>
      <c r="C7" s="1841"/>
      <c r="D7" s="1841"/>
      <c r="E7" s="880" t="s">
        <v>675</v>
      </c>
      <c r="F7" s="880" t="s">
        <v>676</v>
      </c>
      <c r="G7" s="880" t="s">
        <v>675</v>
      </c>
      <c r="H7" s="880" t="s">
        <v>676</v>
      </c>
      <c r="I7" s="1864"/>
      <c r="J7" s="1841"/>
    </row>
    <row r="8" spans="1:12" s="946" customFormat="1" ht="21.75" customHeight="1">
      <c r="A8" s="943"/>
      <c r="B8" s="882" t="s">
        <v>1131</v>
      </c>
      <c r="C8" s="944"/>
      <c r="D8" s="945"/>
      <c r="E8" s="944" t="s">
        <v>14</v>
      </c>
      <c r="F8" s="944" t="s">
        <v>14</v>
      </c>
      <c r="G8" s="944" t="s">
        <v>14</v>
      </c>
      <c r="H8" s="944" t="s">
        <v>14</v>
      </c>
      <c r="I8" s="944" t="s">
        <v>14</v>
      </c>
      <c r="J8" s="945"/>
    </row>
    <row r="9" spans="1:12" s="952" customFormat="1" ht="21.75" customHeight="1">
      <c r="A9" s="947">
        <v>1</v>
      </c>
      <c r="B9" s="948" t="s">
        <v>1132</v>
      </c>
      <c r="C9" s="947">
        <v>1</v>
      </c>
      <c r="D9" s="947" t="s">
        <v>1133</v>
      </c>
      <c r="E9" s="949"/>
      <c r="F9" s="949"/>
      <c r="G9" s="949"/>
      <c r="H9" s="949"/>
      <c r="I9" s="949">
        <f>I40</f>
        <v>177669</v>
      </c>
      <c r="J9" s="950"/>
      <c r="K9" s="951">
        <f>K40</f>
        <v>23.06</v>
      </c>
    </row>
    <row r="10" spans="1:12" s="952" customFormat="1" ht="21.75" customHeight="1">
      <c r="A10" s="947">
        <v>2</v>
      </c>
      <c r="B10" s="948" t="s">
        <v>1134</v>
      </c>
      <c r="C10" s="947">
        <v>1</v>
      </c>
      <c r="D10" s="947" t="s">
        <v>1133</v>
      </c>
      <c r="E10" s="949"/>
      <c r="F10" s="949"/>
      <c r="G10" s="949"/>
      <c r="H10" s="949"/>
      <c r="I10" s="949">
        <f>I57</f>
        <v>152881</v>
      </c>
      <c r="J10" s="950"/>
      <c r="K10" s="951">
        <f>K57</f>
        <v>30.54</v>
      </c>
    </row>
    <row r="11" spans="1:12" s="952" customFormat="1" ht="21.75" customHeight="1">
      <c r="A11" s="947"/>
      <c r="B11" s="948"/>
      <c r="C11" s="947"/>
      <c r="D11" s="947"/>
      <c r="E11" s="949"/>
      <c r="F11" s="949"/>
      <c r="G11" s="949"/>
      <c r="H11" s="949"/>
      <c r="I11" s="949"/>
      <c r="J11" s="950"/>
      <c r="K11" s="951"/>
    </row>
    <row r="12" spans="1:12" s="952" customFormat="1" ht="21.75" customHeight="1">
      <c r="A12" s="947"/>
      <c r="B12" s="948"/>
      <c r="C12" s="947"/>
      <c r="D12" s="947"/>
      <c r="E12" s="949"/>
      <c r="F12" s="949"/>
      <c r="G12" s="949"/>
      <c r="H12" s="949"/>
      <c r="I12" s="949"/>
      <c r="J12" s="950"/>
      <c r="K12" s="951"/>
    </row>
    <row r="13" spans="1:12" s="952" customFormat="1" ht="21.75" customHeight="1">
      <c r="A13" s="947"/>
      <c r="B13" s="948"/>
      <c r="C13" s="947"/>
      <c r="D13" s="947"/>
      <c r="E13" s="949"/>
      <c r="F13" s="949"/>
      <c r="G13" s="949"/>
      <c r="H13" s="949"/>
      <c r="I13" s="949"/>
      <c r="J13" s="950"/>
      <c r="K13" s="951"/>
    </row>
    <row r="14" spans="1:12" s="946" customFormat="1" ht="21.75" customHeight="1">
      <c r="A14" s="953"/>
      <c r="B14" s="954"/>
      <c r="C14" s="953"/>
      <c r="D14" s="953"/>
      <c r="E14" s="725"/>
      <c r="F14" s="725"/>
      <c r="G14" s="725"/>
      <c r="H14" s="725"/>
      <c r="I14" s="725"/>
      <c r="J14" s="899"/>
      <c r="K14" s="955"/>
    </row>
    <row r="15" spans="1:12" s="946" customFormat="1" ht="21.75" customHeight="1">
      <c r="A15" s="953"/>
      <c r="B15" s="954"/>
      <c r="C15" s="953"/>
      <c r="D15" s="953"/>
      <c r="E15" s="725"/>
      <c r="F15" s="725"/>
      <c r="G15" s="725"/>
      <c r="H15" s="725"/>
      <c r="I15" s="725"/>
      <c r="J15" s="899"/>
      <c r="K15" s="955"/>
    </row>
    <row r="16" spans="1:12" s="946" customFormat="1" ht="21.75" customHeight="1">
      <c r="A16" s="947"/>
      <c r="B16" s="956"/>
      <c r="C16" s="947"/>
      <c r="D16" s="947"/>
      <c r="E16" s="725"/>
      <c r="F16" s="725"/>
      <c r="G16" s="725"/>
      <c r="H16" s="725"/>
      <c r="I16" s="725"/>
      <c r="J16" s="899"/>
      <c r="K16" s="955"/>
    </row>
    <row r="17" spans="1:11" s="946" customFormat="1" ht="21.75" customHeight="1">
      <c r="A17" s="953"/>
      <c r="B17" s="954"/>
      <c r="C17" s="953"/>
      <c r="D17" s="953"/>
      <c r="E17" s="725"/>
      <c r="F17" s="725"/>
      <c r="G17" s="725"/>
      <c r="H17" s="725"/>
      <c r="I17" s="725"/>
      <c r="J17" s="899"/>
      <c r="K17" s="955"/>
    </row>
    <row r="18" spans="1:11" s="946" customFormat="1" ht="21.75" customHeight="1">
      <c r="A18" s="953"/>
      <c r="B18" s="954"/>
      <c r="C18" s="953"/>
      <c r="D18" s="953"/>
      <c r="E18" s="725"/>
      <c r="F18" s="725"/>
      <c r="G18" s="725"/>
      <c r="H18" s="725"/>
      <c r="I18" s="725"/>
      <c r="J18" s="899"/>
      <c r="K18" s="955"/>
    </row>
    <row r="19" spans="1:11" s="946" customFormat="1" ht="21.75" customHeight="1">
      <c r="A19" s="953"/>
      <c r="B19" s="954"/>
      <c r="C19" s="953"/>
      <c r="D19" s="953"/>
      <c r="E19" s="725"/>
      <c r="F19" s="725"/>
      <c r="G19" s="725"/>
      <c r="H19" s="725"/>
      <c r="I19" s="725"/>
      <c r="J19" s="899"/>
      <c r="K19" s="955"/>
    </row>
    <row r="20" spans="1:11" s="946" customFormat="1" ht="21.75" customHeight="1">
      <c r="A20" s="953"/>
      <c r="B20" s="954"/>
      <c r="C20" s="953"/>
      <c r="D20" s="953"/>
      <c r="E20" s="725"/>
      <c r="F20" s="725"/>
      <c r="G20" s="725"/>
      <c r="H20" s="725"/>
      <c r="I20" s="725"/>
      <c r="J20" s="899"/>
      <c r="K20" s="955"/>
    </row>
    <row r="21" spans="1:11" s="946" customFormat="1" ht="21.75" customHeight="1">
      <c r="A21" s="953"/>
      <c r="B21" s="956"/>
      <c r="C21" s="953"/>
      <c r="D21" s="953"/>
      <c r="E21" s="725"/>
      <c r="F21" s="725"/>
      <c r="G21" s="725"/>
      <c r="H21" s="725"/>
      <c r="I21" s="725"/>
      <c r="J21" s="899"/>
      <c r="K21" s="955"/>
    </row>
    <row r="22" spans="1:11" s="946" customFormat="1" ht="21.75" customHeight="1">
      <c r="A22" s="953"/>
      <c r="B22" s="957"/>
      <c r="C22" s="953"/>
      <c r="D22" s="953"/>
      <c r="E22" s="725"/>
      <c r="F22" s="725"/>
      <c r="G22" s="725"/>
      <c r="H22" s="725"/>
      <c r="I22" s="725"/>
      <c r="J22" s="899"/>
      <c r="K22" s="955"/>
    </row>
    <row r="23" spans="1:11" s="952" customFormat="1" ht="21.75" customHeight="1">
      <c r="A23" s="958"/>
      <c r="B23" s="959" t="s">
        <v>1135</v>
      </c>
      <c r="C23" s="958"/>
      <c r="D23" s="958"/>
      <c r="E23" s="960"/>
      <c r="F23" s="960"/>
      <c r="G23" s="960"/>
      <c r="H23" s="960"/>
      <c r="I23" s="960">
        <f>SUM(I9:I22)</f>
        <v>330550</v>
      </c>
      <c r="J23" s="961"/>
      <c r="K23" s="951">
        <f>SUM(K9:K22)</f>
        <v>53.599999999999994</v>
      </c>
    </row>
    <row r="24" spans="1:11" s="952" customFormat="1" ht="21" customHeight="1">
      <c r="A24" s="962">
        <v>1</v>
      </c>
      <c r="B24" s="971" t="s">
        <v>1132</v>
      </c>
      <c r="C24" s="962"/>
      <c r="D24" s="962"/>
      <c r="E24" s="943"/>
      <c r="F24" s="943"/>
      <c r="G24" s="943"/>
      <c r="H24" s="943"/>
      <c r="I24" s="943"/>
      <c r="J24" s="963"/>
      <c r="K24" s="951"/>
    </row>
    <row r="25" spans="1:11" ht="21" customHeight="1">
      <c r="A25" s="894"/>
      <c r="B25" s="895" t="s">
        <v>1136</v>
      </c>
      <c r="C25" s="894">
        <v>2</v>
      </c>
      <c r="D25" s="894" t="s">
        <v>682</v>
      </c>
      <c r="E25" s="896">
        <v>7260</v>
      </c>
      <c r="F25" s="897">
        <f>ROUND(C25*E25,0)</f>
        <v>14520</v>
      </c>
      <c r="G25" s="898">
        <v>0</v>
      </c>
      <c r="H25" s="898">
        <f t="shared" ref="H25:H28" si="0">C25*G25</f>
        <v>0</v>
      </c>
      <c r="I25" s="898">
        <f>H25+F25</f>
        <v>14520</v>
      </c>
      <c r="J25" s="899"/>
      <c r="K25" s="964"/>
    </row>
    <row r="26" spans="1:11" ht="21" customHeight="1">
      <c r="A26" s="894"/>
      <c r="B26" s="895" t="s">
        <v>1137</v>
      </c>
      <c r="C26" s="894">
        <v>2</v>
      </c>
      <c r="D26" s="894" t="s">
        <v>682</v>
      </c>
      <c r="E26" s="896">
        <v>4280</v>
      </c>
      <c r="F26" s="897">
        <f t="shared" ref="F26:F28" si="1">ROUND(C26*E26,0)</f>
        <v>8560</v>
      </c>
      <c r="G26" s="898">
        <v>0</v>
      </c>
      <c r="H26" s="898">
        <f t="shared" si="0"/>
        <v>0</v>
      </c>
      <c r="I26" s="898">
        <f t="shared" ref="I26:I27" si="2">H26+F26</f>
        <v>8560</v>
      </c>
      <c r="J26" s="899"/>
      <c r="K26" s="964"/>
    </row>
    <row r="27" spans="1:11" ht="21" customHeight="1">
      <c r="A27" s="894"/>
      <c r="B27" s="895" t="s">
        <v>1138</v>
      </c>
      <c r="C27" s="894">
        <v>2</v>
      </c>
      <c r="D27" s="894" t="s">
        <v>682</v>
      </c>
      <c r="E27" s="896">
        <v>8073</v>
      </c>
      <c r="F27" s="897">
        <f t="shared" si="1"/>
        <v>16146</v>
      </c>
      <c r="G27" s="898">
        <v>0</v>
      </c>
      <c r="H27" s="898">
        <f t="shared" si="0"/>
        <v>0</v>
      </c>
      <c r="I27" s="898">
        <f t="shared" si="2"/>
        <v>16146</v>
      </c>
      <c r="J27" s="899"/>
      <c r="K27" s="964"/>
    </row>
    <row r="28" spans="1:11" ht="21" customHeight="1">
      <c r="A28" s="894"/>
      <c r="B28" s="895" t="s">
        <v>1139</v>
      </c>
      <c r="C28" s="894">
        <v>1</v>
      </c>
      <c r="D28" s="894" t="s">
        <v>682</v>
      </c>
      <c r="E28" s="896">
        <v>16940</v>
      </c>
      <c r="F28" s="897">
        <f t="shared" si="1"/>
        <v>16940</v>
      </c>
      <c r="G28" s="898">
        <v>0</v>
      </c>
      <c r="H28" s="898">
        <f t="shared" si="0"/>
        <v>0</v>
      </c>
      <c r="I28" s="898">
        <f>H28+F28</f>
        <v>16940</v>
      </c>
      <c r="J28" s="899"/>
      <c r="K28" s="964"/>
    </row>
    <row r="29" spans="1:11" ht="21" customHeight="1">
      <c r="A29" s="894"/>
      <c r="B29" s="895" t="s">
        <v>1140</v>
      </c>
      <c r="C29" s="894">
        <v>1</v>
      </c>
      <c r="D29" s="894" t="s">
        <v>682</v>
      </c>
      <c r="E29" s="896">
        <v>29800</v>
      </c>
      <c r="F29" s="897">
        <f>ROUND(C29*E29,0)</f>
        <v>29800</v>
      </c>
      <c r="G29" s="898">
        <v>0</v>
      </c>
      <c r="H29" s="898">
        <f>C29*G29</f>
        <v>0</v>
      </c>
      <c r="I29" s="898">
        <f>H29+F29</f>
        <v>29800</v>
      </c>
      <c r="J29" s="899"/>
      <c r="K29" s="964"/>
    </row>
    <row r="30" spans="1:11" ht="21" customHeight="1">
      <c r="A30" s="894"/>
      <c r="B30" s="895" t="s">
        <v>1141</v>
      </c>
      <c r="C30" s="894">
        <v>9</v>
      </c>
      <c r="D30" s="894" t="s">
        <v>682</v>
      </c>
      <c r="E30" s="896">
        <v>4280</v>
      </c>
      <c r="F30" s="897">
        <f>ROUND(C30*E30,0)</f>
        <v>38520</v>
      </c>
      <c r="G30" s="898">
        <v>0</v>
      </c>
      <c r="H30" s="898">
        <f t="shared" ref="H30:H33" si="3">C30*G30</f>
        <v>0</v>
      </c>
      <c r="I30" s="898">
        <f>H30+F30</f>
        <v>38520</v>
      </c>
      <c r="J30" s="899"/>
      <c r="K30" s="964"/>
    </row>
    <row r="31" spans="1:11" ht="21" customHeight="1">
      <c r="A31" s="894"/>
      <c r="B31" s="895" t="s">
        <v>1142</v>
      </c>
      <c r="C31" s="894">
        <v>1</v>
      </c>
      <c r="D31" s="894" t="s">
        <v>682</v>
      </c>
      <c r="E31" s="896">
        <v>6370</v>
      </c>
      <c r="F31" s="897">
        <f t="shared" ref="F31:F33" si="4">ROUND(C31*E31,0)</f>
        <v>6370</v>
      </c>
      <c r="G31" s="898">
        <v>0</v>
      </c>
      <c r="H31" s="898">
        <f t="shared" si="3"/>
        <v>0</v>
      </c>
      <c r="I31" s="898">
        <f t="shared" ref="I31:I32" si="5">H31+F31</f>
        <v>6370</v>
      </c>
      <c r="J31" s="899"/>
      <c r="K31" s="964"/>
    </row>
    <row r="32" spans="1:11" ht="21" customHeight="1">
      <c r="A32" s="894"/>
      <c r="B32" s="895" t="s">
        <v>1143</v>
      </c>
      <c r="C32" s="894">
        <v>3</v>
      </c>
      <c r="D32" s="894" t="s">
        <v>682</v>
      </c>
      <c r="E32" s="896">
        <v>5820</v>
      </c>
      <c r="F32" s="897">
        <f t="shared" si="4"/>
        <v>17460</v>
      </c>
      <c r="G32" s="898">
        <v>0</v>
      </c>
      <c r="H32" s="898">
        <f t="shared" si="3"/>
        <v>0</v>
      </c>
      <c r="I32" s="898">
        <f t="shared" si="5"/>
        <v>17460</v>
      </c>
      <c r="J32" s="899"/>
      <c r="K32" s="964"/>
    </row>
    <row r="33" spans="1:11" ht="21" customHeight="1">
      <c r="A33" s="894"/>
      <c r="B33" s="895" t="s">
        <v>1144</v>
      </c>
      <c r="C33" s="894">
        <v>1</v>
      </c>
      <c r="D33" s="894" t="s">
        <v>682</v>
      </c>
      <c r="E33" s="896">
        <v>7760</v>
      </c>
      <c r="F33" s="897">
        <f t="shared" si="4"/>
        <v>7760</v>
      </c>
      <c r="G33" s="898">
        <v>0</v>
      </c>
      <c r="H33" s="898">
        <f t="shared" si="3"/>
        <v>0</v>
      </c>
      <c r="I33" s="898">
        <f>H33+F33</f>
        <v>7760</v>
      </c>
      <c r="J33" s="899"/>
      <c r="K33" s="964"/>
    </row>
    <row r="34" spans="1:11" ht="21" customHeight="1">
      <c r="A34" s="894"/>
      <c r="B34" s="895" t="s">
        <v>1145</v>
      </c>
      <c r="C34" s="894">
        <v>1</v>
      </c>
      <c r="D34" s="894" t="s">
        <v>682</v>
      </c>
      <c r="E34" s="896">
        <v>5190</v>
      </c>
      <c r="F34" s="897">
        <f>ROUND(C34*E34,0)</f>
        <v>5190</v>
      </c>
      <c r="G34" s="898">
        <v>0</v>
      </c>
      <c r="H34" s="898">
        <f>C34*G34</f>
        <v>0</v>
      </c>
      <c r="I34" s="898">
        <f>H34+F34</f>
        <v>5190</v>
      </c>
      <c r="J34" s="899"/>
      <c r="K34" s="964"/>
    </row>
    <row r="35" spans="1:11" ht="21" customHeight="1">
      <c r="A35" s="894"/>
      <c r="B35" s="965" t="s">
        <v>1146</v>
      </c>
      <c r="C35" s="894"/>
      <c r="D35" s="894"/>
      <c r="E35" s="896"/>
      <c r="F35" s="897"/>
      <c r="G35" s="898"/>
      <c r="H35" s="898"/>
      <c r="I35" s="898"/>
      <c r="J35" s="899"/>
      <c r="K35" s="964"/>
    </row>
    <row r="36" spans="1:11" ht="21" customHeight="1">
      <c r="A36" s="894"/>
      <c r="B36" s="895" t="s">
        <v>1147</v>
      </c>
      <c r="C36" s="894">
        <v>2</v>
      </c>
      <c r="D36" s="894" t="s">
        <v>682</v>
      </c>
      <c r="E36" s="896">
        <f>(K36*313)+350</f>
        <v>3930.7200000000003</v>
      </c>
      <c r="F36" s="897">
        <f t="shared" ref="F36:F39" si="6">ROUND(C36*E36,0)</f>
        <v>7861</v>
      </c>
      <c r="G36" s="898">
        <v>0</v>
      </c>
      <c r="H36" s="898">
        <f t="shared" ref="H36:H39" si="7">C36*G36</f>
        <v>0</v>
      </c>
      <c r="I36" s="898">
        <f t="shared" ref="I36:I37" si="8">H36+F36</f>
        <v>7861</v>
      </c>
      <c r="J36" s="899"/>
      <c r="K36" s="964">
        <f>5.2*2.2</f>
        <v>11.440000000000001</v>
      </c>
    </row>
    <row r="37" spans="1:11" ht="21" customHeight="1">
      <c r="A37" s="894"/>
      <c r="B37" s="895" t="s">
        <v>1148</v>
      </c>
      <c r="C37" s="894">
        <v>2</v>
      </c>
      <c r="D37" s="894" t="s">
        <v>682</v>
      </c>
      <c r="E37" s="896">
        <f t="shared" ref="E37:E39" si="9">(K37*313)+350</f>
        <v>2453.36</v>
      </c>
      <c r="F37" s="897">
        <f t="shared" si="6"/>
        <v>4907</v>
      </c>
      <c r="G37" s="898">
        <v>0</v>
      </c>
      <c r="H37" s="898">
        <f t="shared" si="7"/>
        <v>0</v>
      </c>
      <c r="I37" s="898">
        <f t="shared" si="8"/>
        <v>4907</v>
      </c>
      <c r="J37" s="899"/>
      <c r="K37" s="964">
        <f>1.4*4.8</f>
        <v>6.72</v>
      </c>
    </row>
    <row r="38" spans="1:11" ht="21" customHeight="1">
      <c r="A38" s="894"/>
      <c r="B38" s="895" t="s">
        <v>1149</v>
      </c>
      <c r="C38" s="894">
        <v>2</v>
      </c>
      <c r="D38" s="894" t="s">
        <v>682</v>
      </c>
      <c r="E38" s="896">
        <f t="shared" si="9"/>
        <v>1401.68</v>
      </c>
      <c r="F38" s="897">
        <f t="shared" si="6"/>
        <v>2803</v>
      </c>
      <c r="G38" s="898">
        <v>0</v>
      </c>
      <c r="H38" s="898">
        <f t="shared" si="7"/>
        <v>0</v>
      </c>
      <c r="I38" s="898">
        <f>H38+F38</f>
        <v>2803</v>
      </c>
      <c r="J38" s="899"/>
      <c r="K38" s="964">
        <f>1.4*2.4</f>
        <v>3.36</v>
      </c>
    </row>
    <row r="39" spans="1:11" ht="21" customHeight="1">
      <c r="A39" s="894"/>
      <c r="B39" s="895" t="s">
        <v>1150</v>
      </c>
      <c r="C39" s="894">
        <v>1</v>
      </c>
      <c r="D39" s="894" t="s">
        <v>682</v>
      </c>
      <c r="E39" s="896">
        <f t="shared" si="9"/>
        <v>832.02</v>
      </c>
      <c r="F39" s="897">
        <f t="shared" si="6"/>
        <v>832</v>
      </c>
      <c r="G39" s="898">
        <v>0</v>
      </c>
      <c r="H39" s="898">
        <f t="shared" si="7"/>
        <v>0</v>
      </c>
      <c r="I39" s="898">
        <f>H39+F39</f>
        <v>832</v>
      </c>
      <c r="J39" s="899"/>
      <c r="K39" s="964">
        <f>1.4*1.1</f>
        <v>1.54</v>
      </c>
    </row>
    <row r="40" spans="1:11" ht="21" customHeight="1">
      <c r="A40" s="966"/>
      <c r="B40" s="959" t="s">
        <v>1151</v>
      </c>
      <c r="C40" s="966"/>
      <c r="D40" s="966"/>
      <c r="E40" s="967"/>
      <c r="F40" s="967"/>
      <c r="G40" s="967"/>
      <c r="H40" s="967"/>
      <c r="I40" s="968">
        <f>SUM(I24:I39)</f>
        <v>177669</v>
      </c>
      <c r="J40" s="969"/>
      <c r="K40" s="970">
        <f>SUM(K24:K39)</f>
        <v>23.06</v>
      </c>
    </row>
    <row r="41" spans="1:11" s="952" customFormat="1" ht="21" customHeight="1">
      <c r="A41" s="962">
        <v>2</v>
      </c>
      <c r="B41" s="971" t="s">
        <v>1134</v>
      </c>
      <c r="C41" s="962"/>
      <c r="D41" s="962"/>
      <c r="E41" s="943"/>
      <c r="F41" s="943"/>
      <c r="G41" s="943"/>
      <c r="H41" s="943"/>
      <c r="I41" s="943"/>
      <c r="J41" s="963"/>
      <c r="K41" s="951"/>
    </row>
    <row r="42" spans="1:11" ht="21" customHeight="1">
      <c r="A42" s="894"/>
      <c r="B42" s="895" t="s">
        <v>1136</v>
      </c>
      <c r="C42" s="894">
        <v>1</v>
      </c>
      <c r="D42" s="894" t="s">
        <v>682</v>
      </c>
      <c r="E42" s="896">
        <v>7260</v>
      </c>
      <c r="F42" s="897">
        <f t="shared" ref="F42:F49" si="10">ROUND(C42*E42,0)</f>
        <v>7260</v>
      </c>
      <c r="G42" s="898">
        <v>0</v>
      </c>
      <c r="H42" s="898">
        <f t="shared" ref="H42:H49" si="11">C42*G42</f>
        <v>0</v>
      </c>
      <c r="I42" s="898">
        <f t="shared" ref="I42:I49" si="12">H42+F42</f>
        <v>7260</v>
      </c>
      <c r="J42" s="899"/>
      <c r="K42" s="964"/>
    </row>
    <row r="43" spans="1:11" ht="21" customHeight="1">
      <c r="A43" s="894"/>
      <c r="B43" s="895" t="s">
        <v>1137</v>
      </c>
      <c r="C43" s="894">
        <v>1</v>
      </c>
      <c r="D43" s="894" t="s">
        <v>682</v>
      </c>
      <c r="E43" s="896">
        <v>4280</v>
      </c>
      <c r="F43" s="897">
        <f t="shared" si="10"/>
        <v>4280</v>
      </c>
      <c r="G43" s="898">
        <v>0</v>
      </c>
      <c r="H43" s="898">
        <f t="shared" si="11"/>
        <v>0</v>
      </c>
      <c r="I43" s="898">
        <f t="shared" si="12"/>
        <v>4280</v>
      </c>
      <c r="J43" s="899"/>
      <c r="K43" s="964"/>
    </row>
    <row r="44" spans="1:11" ht="21" customHeight="1">
      <c r="A44" s="894"/>
      <c r="B44" s="895" t="s">
        <v>1141</v>
      </c>
      <c r="C44" s="894">
        <v>2</v>
      </c>
      <c r="D44" s="894" t="s">
        <v>682</v>
      </c>
      <c r="E44" s="896">
        <v>8073</v>
      </c>
      <c r="F44" s="897">
        <f t="shared" si="10"/>
        <v>16146</v>
      </c>
      <c r="G44" s="898">
        <v>0</v>
      </c>
      <c r="H44" s="898">
        <f t="shared" si="11"/>
        <v>0</v>
      </c>
      <c r="I44" s="898">
        <f t="shared" si="12"/>
        <v>16146</v>
      </c>
      <c r="J44" s="899"/>
      <c r="K44" s="964"/>
    </row>
    <row r="45" spans="1:11" ht="21" customHeight="1">
      <c r="A45" s="894"/>
      <c r="B45" s="895" t="s">
        <v>1152</v>
      </c>
      <c r="C45" s="894">
        <v>4</v>
      </c>
      <c r="D45" s="894" t="s">
        <v>682</v>
      </c>
      <c r="E45" s="896">
        <v>11520</v>
      </c>
      <c r="F45" s="897">
        <f t="shared" si="10"/>
        <v>46080</v>
      </c>
      <c r="G45" s="898">
        <v>0</v>
      </c>
      <c r="H45" s="898">
        <f t="shared" si="11"/>
        <v>0</v>
      </c>
      <c r="I45" s="898">
        <f t="shared" si="12"/>
        <v>46080</v>
      </c>
      <c r="J45" s="899"/>
      <c r="K45" s="964"/>
    </row>
    <row r="46" spans="1:11" ht="21" customHeight="1">
      <c r="A46" s="894"/>
      <c r="B46" s="895" t="s">
        <v>1143</v>
      </c>
      <c r="C46" s="894">
        <v>2</v>
      </c>
      <c r="D46" s="894" t="s">
        <v>682</v>
      </c>
      <c r="E46" s="896">
        <v>5820</v>
      </c>
      <c r="F46" s="897">
        <f t="shared" si="10"/>
        <v>11640</v>
      </c>
      <c r="G46" s="898">
        <v>0</v>
      </c>
      <c r="H46" s="898">
        <f t="shared" si="11"/>
        <v>0</v>
      </c>
      <c r="I46" s="898">
        <f t="shared" si="12"/>
        <v>11640</v>
      </c>
      <c r="J46" s="899"/>
      <c r="K46" s="964"/>
    </row>
    <row r="47" spans="1:11" ht="21" customHeight="1">
      <c r="A47" s="894"/>
      <c r="B47" s="895" t="s">
        <v>1145</v>
      </c>
      <c r="C47" s="894">
        <v>2</v>
      </c>
      <c r="D47" s="894" t="s">
        <v>682</v>
      </c>
      <c r="E47" s="896">
        <v>5190</v>
      </c>
      <c r="F47" s="897">
        <f t="shared" si="10"/>
        <v>10380</v>
      </c>
      <c r="G47" s="898">
        <v>0</v>
      </c>
      <c r="H47" s="898">
        <f t="shared" si="11"/>
        <v>0</v>
      </c>
      <c r="I47" s="898">
        <f t="shared" si="12"/>
        <v>10380</v>
      </c>
      <c r="J47" s="899"/>
      <c r="K47" s="964"/>
    </row>
    <row r="48" spans="1:11" ht="21" customHeight="1">
      <c r="A48" s="894"/>
      <c r="B48" s="895" t="s">
        <v>1153</v>
      </c>
      <c r="C48" s="894">
        <v>4</v>
      </c>
      <c r="D48" s="894" t="s">
        <v>682</v>
      </c>
      <c r="E48" s="896">
        <v>5560</v>
      </c>
      <c r="F48" s="897">
        <f t="shared" si="10"/>
        <v>22240</v>
      </c>
      <c r="G48" s="898">
        <v>0</v>
      </c>
      <c r="H48" s="898">
        <f t="shared" si="11"/>
        <v>0</v>
      </c>
      <c r="I48" s="898">
        <f t="shared" si="12"/>
        <v>22240</v>
      </c>
      <c r="J48" s="899"/>
      <c r="K48" s="964"/>
    </row>
    <row r="49" spans="1:11" ht="21" customHeight="1">
      <c r="A49" s="894"/>
      <c r="B49" s="895" t="s">
        <v>1154</v>
      </c>
      <c r="C49" s="894">
        <v>2</v>
      </c>
      <c r="D49" s="894" t="s">
        <v>682</v>
      </c>
      <c r="E49" s="896">
        <v>7060</v>
      </c>
      <c r="F49" s="897">
        <f t="shared" si="10"/>
        <v>14120</v>
      </c>
      <c r="G49" s="898">
        <v>0</v>
      </c>
      <c r="H49" s="898">
        <f t="shared" si="11"/>
        <v>0</v>
      </c>
      <c r="I49" s="898">
        <f t="shared" si="12"/>
        <v>14120</v>
      </c>
      <c r="J49" s="899"/>
      <c r="K49" s="964"/>
    </row>
    <row r="50" spans="1:11" ht="21" customHeight="1">
      <c r="A50" s="894"/>
      <c r="B50" s="965" t="s">
        <v>1146</v>
      </c>
      <c r="C50" s="894"/>
      <c r="D50" s="894"/>
      <c r="E50" s="896"/>
      <c r="F50" s="897"/>
      <c r="G50" s="898"/>
      <c r="H50" s="898"/>
      <c r="I50" s="898"/>
      <c r="J50" s="899"/>
      <c r="K50" s="964" t="s">
        <v>1155</v>
      </c>
    </row>
    <row r="51" spans="1:11" ht="21" customHeight="1">
      <c r="A51" s="894"/>
      <c r="B51" s="895" t="s">
        <v>1147</v>
      </c>
      <c r="C51" s="894">
        <v>1</v>
      </c>
      <c r="D51" s="894" t="s">
        <v>682</v>
      </c>
      <c r="E51" s="896">
        <f>(K51*313)+350</f>
        <v>3930.7200000000003</v>
      </c>
      <c r="F51" s="897">
        <f t="shared" ref="F51:F56" si="13">ROUND(C51*E51,0)</f>
        <v>3931</v>
      </c>
      <c r="G51" s="898">
        <v>0</v>
      </c>
      <c r="H51" s="898">
        <f t="shared" ref="H51:H56" si="14">C51*G51</f>
        <v>0</v>
      </c>
      <c r="I51" s="898">
        <f t="shared" ref="I51:I53" si="15">H51+F51</f>
        <v>3931</v>
      </c>
      <c r="J51" s="899"/>
      <c r="K51" s="964">
        <f>5.2*2.2</f>
        <v>11.440000000000001</v>
      </c>
    </row>
    <row r="52" spans="1:11" ht="21" customHeight="1">
      <c r="A52" s="894"/>
      <c r="B52" s="895" t="s">
        <v>1156</v>
      </c>
      <c r="C52" s="894">
        <v>1</v>
      </c>
      <c r="D52" s="894" t="s">
        <v>682</v>
      </c>
      <c r="E52" s="896">
        <f>(K52*313)+350</f>
        <v>2691.2400000000002</v>
      </c>
      <c r="F52" s="897">
        <f t="shared" si="13"/>
        <v>2691</v>
      </c>
      <c r="G52" s="898">
        <v>0</v>
      </c>
      <c r="H52" s="898">
        <f t="shared" si="14"/>
        <v>0</v>
      </c>
      <c r="I52" s="898">
        <f t="shared" si="15"/>
        <v>2691</v>
      </c>
      <c r="J52" s="899"/>
      <c r="K52" s="964">
        <f>3.4*2.2</f>
        <v>7.48</v>
      </c>
    </row>
    <row r="53" spans="1:11" ht="21" customHeight="1">
      <c r="A53" s="894"/>
      <c r="B53" s="895" t="s">
        <v>1148</v>
      </c>
      <c r="C53" s="894">
        <v>1</v>
      </c>
      <c r="D53" s="894" t="s">
        <v>682</v>
      </c>
      <c r="E53" s="896">
        <f t="shared" ref="E53:E56" si="16">(K53*313)+350</f>
        <v>2453.36</v>
      </c>
      <c r="F53" s="897">
        <f t="shared" si="13"/>
        <v>2453</v>
      </c>
      <c r="G53" s="898">
        <v>0</v>
      </c>
      <c r="H53" s="898">
        <f t="shared" si="14"/>
        <v>0</v>
      </c>
      <c r="I53" s="898">
        <f t="shared" si="15"/>
        <v>2453</v>
      </c>
      <c r="J53" s="899"/>
      <c r="K53" s="964">
        <f>1.4*4.8</f>
        <v>6.72</v>
      </c>
    </row>
    <row r="54" spans="1:11" ht="21" customHeight="1">
      <c r="A54" s="894"/>
      <c r="B54" s="895" t="s">
        <v>1149</v>
      </c>
      <c r="C54" s="894">
        <v>3</v>
      </c>
      <c r="D54" s="894" t="s">
        <v>682</v>
      </c>
      <c r="E54" s="896">
        <f t="shared" si="16"/>
        <v>1401.68</v>
      </c>
      <c r="F54" s="897">
        <f t="shared" si="13"/>
        <v>4205</v>
      </c>
      <c r="G54" s="898">
        <v>0</v>
      </c>
      <c r="H54" s="898">
        <f t="shared" si="14"/>
        <v>0</v>
      </c>
      <c r="I54" s="898">
        <f>H54+F54</f>
        <v>4205</v>
      </c>
      <c r="J54" s="899"/>
      <c r="K54" s="964">
        <f>1.4*2.4</f>
        <v>3.36</v>
      </c>
    </row>
    <row r="55" spans="1:11" ht="21" customHeight="1">
      <c r="A55" s="894"/>
      <c r="B55" s="895" t="s">
        <v>1150</v>
      </c>
      <c r="C55" s="894">
        <v>6</v>
      </c>
      <c r="D55" s="894" t="s">
        <v>682</v>
      </c>
      <c r="E55" s="896">
        <f t="shared" si="16"/>
        <v>832.02</v>
      </c>
      <c r="F55" s="897">
        <f t="shared" si="13"/>
        <v>4992</v>
      </c>
      <c r="G55" s="898">
        <v>0</v>
      </c>
      <c r="H55" s="898">
        <f t="shared" si="14"/>
        <v>0</v>
      </c>
      <c r="I55" s="898">
        <f>H55+F55</f>
        <v>4992</v>
      </c>
      <c r="J55" s="899"/>
      <c r="K55" s="964">
        <f>1.4*1.1</f>
        <v>1.54</v>
      </c>
    </row>
    <row r="56" spans="1:11" ht="21" customHeight="1">
      <c r="A56" s="894"/>
      <c r="B56" s="895" t="s">
        <v>1157</v>
      </c>
      <c r="C56" s="894">
        <v>1</v>
      </c>
      <c r="D56" s="894" t="s">
        <v>682</v>
      </c>
      <c r="E56" s="896">
        <f t="shared" si="16"/>
        <v>2462.75</v>
      </c>
      <c r="F56" s="897">
        <f t="shared" si="13"/>
        <v>2463</v>
      </c>
      <c r="G56" s="898">
        <v>0</v>
      </c>
      <c r="H56" s="898">
        <f t="shared" si="14"/>
        <v>0</v>
      </c>
      <c r="I56" s="898">
        <f>H56+F56</f>
        <v>2463</v>
      </c>
      <c r="J56" s="899"/>
      <c r="K56" s="964">
        <f>2.7*2.5</f>
        <v>6.75</v>
      </c>
    </row>
    <row r="57" spans="1:11" ht="21" customHeight="1">
      <c r="A57" s="966"/>
      <c r="B57" s="959" t="s">
        <v>1158</v>
      </c>
      <c r="C57" s="966"/>
      <c r="D57" s="966"/>
      <c r="E57" s="967"/>
      <c r="F57" s="967"/>
      <c r="G57" s="967"/>
      <c r="H57" s="967"/>
      <c r="I57" s="968">
        <f>SUM(I41:I56)</f>
        <v>152881</v>
      </c>
      <c r="J57" s="969"/>
      <c r="K57" s="970">
        <f>SUM(K41:K55)</f>
        <v>30.54</v>
      </c>
    </row>
  </sheetData>
  <mergeCells count="13">
    <mergeCell ref="G6:H6"/>
    <mergeCell ref="I6:I7"/>
    <mergeCell ref="J6:J7"/>
    <mergeCell ref="A1:J1"/>
    <mergeCell ref="A2:C2"/>
    <mergeCell ref="D2:H2"/>
    <mergeCell ref="I2:J2"/>
    <mergeCell ref="A3:C3"/>
    <mergeCell ref="A6:A7"/>
    <mergeCell ref="B6:B7"/>
    <mergeCell ref="C6:C7"/>
    <mergeCell ref="D6:D7"/>
    <mergeCell ref="E6:F6"/>
  </mergeCells>
  <printOptions horizontalCentered="1"/>
  <pageMargins left="0.23622047244094491" right="0.23622047244094491" top="0.70866141732283472" bottom="0.39370078740157483" header="0.51181102362204722" footer="0.15748031496062992"/>
  <pageSetup paperSize="9" orientation="landscape" r:id="rId1"/>
  <headerFooter>
    <oddHeader xml:space="preserve">&amp;R&amp;"TH SarabunPSK,ธรรมดา"&amp;12แบบ ปร.4   </oddHeader>
    <oddFooter>&amp;C&amp;"TH SarabunPSK,ธรรมดา"&amp;12&amp;F&amp;R&amp;"TH SarabunPSK,ธรรมดา"&amp;12แผ่นที่ &amp;P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I19"/>
  <sheetViews>
    <sheetView workbookViewId="0">
      <selection activeCell="L14" sqref="L14"/>
    </sheetView>
  </sheetViews>
  <sheetFormatPr defaultRowHeight="14.25"/>
  <cols>
    <col min="1" max="1" width="3.875" bestFit="1" customWidth="1"/>
    <col min="3" max="3" width="36.75" customWidth="1"/>
    <col min="4" max="4" width="4.875" bestFit="1" customWidth="1"/>
    <col min="5" max="5" width="4.25" bestFit="1" customWidth="1"/>
    <col min="6" max="6" width="6.625" bestFit="1" customWidth="1"/>
    <col min="7" max="7" width="8.125" customWidth="1"/>
    <col min="8" max="8" width="10.375" bestFit="1" customWidth="1"/>
  </cols>
  <sheetData>
    <row r="1" spans="1:9" s="740" customFormat="1" ht="21.95" customHeight="1">
      <c r="A1" s="733">
        <v>7.37</v>
      </c>
      <c r="B1" s="734" t="s">
        <v>1048</v>
      </c>
      <c r="C1" s="735"/>
      <c r="D1" s="444" t="s">
        <v>14</v>
      </c>
      <c r="E1" s="736" t="s">
        <v>14</v>
      </c>
      <c r="F1" s="737" t="s">
        <v>14</v>
      </c>
      <c r="G1" s="738" t="s">
        <v>14</v>
      </c>
      <c r="H1" s="739" t="s">
        <v>14</v>
      </c>
    </row>
    <row r="2" spans="1:9" s="740" customFormat="1" ht="21.95" customHeight="1">
      <c r="A2" s="741"/>
      <c r="B2" s="742" t="s">
        <v>1045</v>
      </c>
      <c r="C2" s="743"/>
      <c r="D2" s="438" t="s">
        <v>14</v>
      </c>
      <c r="E2" s="744" t="s">
        <v>14</v>
      </c>
      <c r="F2" s="745" t="s">
        <v>14</v>
      </c>
      <c r="G2" s="746" t="s">
        <v>14</v>
      </c>
      <c r="H2" s="747" t="s">
        <v>14</v>
      </c>
    </row>
    <row r="3" spans="1:9" s="740" customFormat="1" ht="21.95" customHeight="1">
      <c r="A3" s="741"/>
      <c r="B3" s="748" t="s">
        <v>1049</v>
      </c>
      <c r="C3" s="748"/>
      <c r="D3" s="438">
        <v>0.4</v>
      </c>
      <c r="E3" s="744" t="s">
        <v>712</v>
      </c>
      <c r="F3" s="745">
        <v>298</v>
      </c>
      <c r="G3" s="746">
        <f>D3*F3</f>
        <v>119.2</v>
      </c>
      <c r="H3" s="747"/>
      <c r="I3" s="740">
        <v>260</v>
      </c>
    </row>
    <row r="4" spans="1:9" s="740" customFormat="1" ht="21.95" customHeight="1">
      <c r="A4" s="741"/>
      <c r="B4" s="748" t="s">
        <v>804</v>
      </c>
      <c r="C4" s="748"/>
      <c r="D4" s="438">
        <v>1</v>
      </c>
      <c r="E4" s="744" t="s">
        <v>258</v>
      </c>
      <c r="F4" s="737">
        <v>160</v>
      </c>
      <c r="G4" s="746">
        <f>D4*F4</f>
        <v>160</v>
      </c>
      <c r="H4" s="747"/>
    </row>
    <row r="5" spans="1:9" s="740" customFormat="1" ht="21.95" customHeight="1">
      <c r="A5" s="741"/>
      <c r="B5" s="748" t="s">
        <v>805</v>
      </c>
      <c r="C5" s="748"/>
      <c r="D5" s="438">
        <v>0.11</v>
      </c>
      <c r="E5" s="744" t="s">
        <v>696</v>
      </c>
      <c r="F5" s="749">
        <v>50</v>
      </c>
      <c r="G5" s="746">
        <f>D5*F5</f>
        <v>5.5</v>
      </c>
      <c r="H5" s="747"/>
    </row>
    <row r="6" spans="1:9" s="740" customFormat="1" ht="21.95" customHeight="1">
      <c r="A6" s="750"/>
      <c r="B6" s="748" t="s">
        <v>806</v>
      </c>
      <c r="C6" s="748"/>
      <c r="D6" s="438">
        <v>1</v>
      </c>
      <c r="E6" s="744" t="s">
        <v>258</v>
      </c>
      <c r="F6" s="749">
        <v>24</v>
      </c>
      <c r="G6" s="746">
        <f>D6*F6</f>
        <v>24</v>
      </c>
      <c r="H6" s="751"/>
    </row>
    <row r="7" spans="1:9" s="740" customFormat="1" ht="21.95" customHeight="1">
      <c r="A7" s="1867" t="s">
        <v>1046</v>
      </c>
      <c r="B7" s="1868"/>
      <c r="C7" s="1869"/>
      <c r="D7" s="752">
        <v>1</v>
      </c>
      <c r="E7" s="744" t="s">
        <v>258</v>
      </c>
      <c r="F7" s="753" t="s">
        <v>18</v>
      </c>
      <c r="G7" s="754">
        <f>SUM(G3:G6)</f>
        <v>308.7</v>
      </c>
      <c r="H7" s="747" t="s">
        <v>791</v>
      </c>
    </row>
    <row r="8" spans="1:9" s="740" customFormat="1" ht="21.95" customHeight="1">
      <c r="A8" s="755"/>
      <c r="B8" s="1870" t="s">
        <v>1047</v>
      </c>
      <c r="C8" s="1871"/>
      <c r="D8" s="756"/>
      <c r="E8" s="753"/>
      <c r="F8" s="753"/>
      <c r="G8" s="757">
        <f>ROUNDDOWN(G7,0)</f>
        <v>308</v>
      </c>
      <c r="H8" s="747"/>
    </row>
    <row r="9" spans="1:9" s="740" customFormat="1" ht="21.95" customHeight="1" thickBot="1">
      <c r="A9" s="758"/>
      <c r="B9" s="759"/>
      <c r="C9" s="760"/>
      <c r="D9" s="761"/>
      <c r="E9" s="762"/>
      <c r="F9" s="762"/>
      <c r="G9" s="763"/>
      <c r="H9" s="764"/>
    </row>
    <row r="11" spans="1:9" s="740" customFormat="1" ht="21.95" customHeight="1">
      <c r="A11" s="733">
        <v>7.37</v>
      </c>
      <c r="B11" s="726" t="s">
        <v>1042</v>
      </c>
      <c r="C11" s="735"/>
      <c r="D11" s="444" t="s">
        <v>14</v>
      </c>
      <c r="E11" s="736" t="s">
        <v>14</v>
      </c>
      <c r="F11" s="737" t="s">
        <v>14</v>
      </c>
      <c r="G11" s="738" t="s">
        <v>14</v>
      </c>
      <c r="H11" s="739" t="s">
        <v>1081</v>
      </c>
    </row>
    <row r="12" spans="1:9" s="740" customFormat="1" ht="21.95" customHeight="1">
      <c r="A12" s="741"/>
      <c r="B12" s="742" t="s">
        <v>1045</v>
      </c>
      <c r="C12" s="743"/>
      <c r="D12" s="438" t="s">
        <v>14</v>
      </c>
      <c r="E12" s="744" t="s">
        <v>14</v>
      </c>
      <c r="F12" s="745" t="s">
        <v>14</v>
      </c>
      <c r="G12" s="746" t="s">
        <v>14</v>
      </c>
      <c r="H12" s="747" t="s">
        <v>1080</v>
      </c>
    </row>
    <row r="13" spans="1:9" s="740" customFormat="1" ht="21.95" customHeight="1">
      <c r="A13" s="741"/>
      <c r="B13" s="726" t="s">
        <v>1042</v>
      </c>
      <c r="C13" s="748"/>
      <c r="D13" s="438">
        <v>1</v>
      </c>
      <c r="E13" s="744" t="s">
        <v>258</v>
      </c>
      <c r="F13" s="745">
        <v>87.5</v>
      </c>
      <c r="G13" s="746">
        <f>D13*F13</f>
        <v>87.5</v>
      </c>
      <c r="H13" s="747"/>
      <c r="I13" s="740">
        <v>63</v>
      </c>
    </row>
    <row r="14" spans="1:9" s="740" customFormat="1" ht="21.95" customHeight="1">
      <c r="A14" s="741"/>
      <c r="B14" s="748" t="s">
        <v>804</v>
      </c>
      <c r="C14" s="748"/>
      <c r="D14" s="438">
        <v>1</v>
      </c>
      <c r="E14" s="744" t="s">
        <v>258</v>
      </c>
      <c r="F14" s="737">
        <v>160</v>
      </c>
      <c r="G14" s="746">
        <f>D14*F14</f>
        <v>160</v>
      </c>
      <c r="H14" s="747"/>
    </row>
    <row r="15" spans="1:9" s="740" customFormat="1" ht="21.95" customHeight="1">
      <c r="A15" s="741"/>
      <c r="B15" s="748" t="s">
        <v>805</v>
      </c>
      <c r="C15" s="748"/>
      <c r="D15" s="438">
        <v>0.11</v>
      </c>
      <c r="E15" s="744" t="s">
        <v>696</v>
      </c>
      <c r="F15" s="749">
        <v>50</v>
      </c>
      <c r="G15" s="746">
        <f>D15*F15</f>
        <v>5.5</v>
      </c>
      <c r="H15" s="747"/>
    </row>
    <row r="16" spans="1:9" s="740" customFormat="1" ht="21.95" customHeight="1">
      <c r="A16" s="750"/>
      <c r="B16" s="748" t="s">
        <v>806</v>
      </c>
      <c r="C16" s="748"/>
      <c r="D16" s="438">
        <v>1</v>
      </c>
      <c r="E16" s="744" t="s">
        <v>258</v>
      </c>
      <c r="F16" s="749">
        <v>24</v>
      </c>
      <c r="G16" s="746">
        <f>D16*F16</f>
        <v>24</v>
      </c>
      <c r="H16" s="751"/>
    </row>
    <row r="17" spans="1:8" s="740" customFormat="1" ht="21.95" customHeight="1">
      <c r="A17" s="1867" t="s">
        <v>1046</v>
      </c>
      <c r="B17" s="1868"/>
      <c r="C17" s="1869"/>
      <c r="D17" s="752">
        <v>1</v>
      </c>
      <c r="E17" s="744" t="s">
        <v>258</v>
      </c>
      <c r="F17" s="753" t="s">
        <v>18</v>
      </c>
      <c r="G17" s="754">
        <f>SUM(G13:G16)</f>
        <v>277</v>
      </c>
      <c r="H17" s="747" t="s">
        <v>791</v>
      </c>
    </row>
    <row r="18" spans="1:8" s="740" customFormat="1" ht="21.95" customHeight="1">
      <c r="A18" s="755"/>
      <c r="B18" s="1870" t="s">
        <v>1047</v>
      </c>
      <c r="C18" s="1871"/>
      <c r="D18" s="756"/>
      <c r="E18" s="753"/>
      <c r="F18" s="753"/>
      <c r="G18" s="757">
        <f>ROUNDDOWN(G17,0)</f>
        <v>277</v>
      </c>
      <c r="H18" s="747"/>
    </row>
    <row r="19" spans="1:8" s="740" customFormat="1" ht="21.95" customHeight="1" thickBot="1">
      <c r="A19" s="758"/>
      <c r="B19" s="759"/>
      <c r="C19" s="760"/>
      <c r="D19" s="761"/>
      <c r="E19" s="762"/>
      <c r="F19" s="762"/>
      <c r="G19" s="763"/>
      <c r="H19" s="764"/>
    </row>
  </sheetData>
  <mergeCells count="4">
    <mergeCell ref="A7:C7"/>
    <mergeCell ref="B8:C8"/>
    <mergeCell ref="A17:C17"/>
    <mergeCell ref="B18:C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24</vt:i4>
      </vt:variant>
      <vt:variant>
        <vt:lpstr>ช่วงที่มีชื่อ</vt:lpstr>
      </vt:variant>
      <vt:variant>
        <vt:i4>25</vt:i4>
      </vt:variant>
    </vt:vector>
  </HeadingPairs>
  <TitlesOfParts>
    <vt:vector size="49" baseType="lpstr">
      <vt:lpstr>ค่าวัสดุมวลรวม(S6)</vt:lpstr>
      <vt:lpstr>Fater F งานอาคาร  (2)</vt:lpstr>
      <vt:lpstr>ปร.6 </vt:lpstr>
      <vt:lpstr>ปร.5 (4)</vt:lpstr>
      <vt:lpstr>ปร.4 (อาคาร) (2)</vt:lpstr>
      <vt:lpstr>ปร.4 ศาลากลาง</vt:lpstr>
      <vt:lpstr>ปร.4 ค่าใช้จ่ายพิเศษ (2)</vt:lpstr>
      <vt:lpstr>ค่าใช้จ่ายพิเศษ (2)</vt:lpstr>
      <vt:lpstr>Sheet2</vt:lpstr>
      <vt:lpstr>ปร.5 (1)</vt:lpstr>
      <vt:lpstr>ปร.4 (อาคาร)</vt:lpstr>
      <vt:lpstr>ปร.5 (VAT)</vt:lpstr>
      <vt:lpstr>ปร.4 (จัดซื้อ)</vt:lpstr>
      <vt:lpstr>ค่าอำนวยการ</vt:lpstr>
      <vt:lpstr>ตารางค่าอำนวยการ</vt:lpstr>
      <vt:lpstr>ดอกเบี้ย,กำไร</vt:lpstr>
      <vt:lpstr>ภาษี</vt:lpstr>
      <vt:lpstr>ปร.5 (2)</vt:lpstr>
      <vt:lpstr>ปร.4 (ผัง)</vt:lpstr>
      <vt:lpstr>ปร.5 (3)</vt:lpstr>
      <vt:lpstr>ปร.4 จัดสร้าง</vt:lpstr>
      <vt:lpstr>5.  ปร.5(4) จัดซื้อ</vt:lpstr>
      <vt:lpstr>ปร.4 (ชื้อ)</vt:lpstr>
      <vt:lpstr>Sheet1</vt:lpstr>
      <vt:lpstr>'5.  ปร.5(4) จัดซื้อ'!Print_Area</vt:lpstr>
      <vt:lpstr>'ค่าใช้จ่ายพิเศษ (2)'!Print_Area</vt:lpstr>
      <vt:lpstr>'ค่าวัสดุมวลรวม(S6)'!Print_Area</vt:lpstr>
      <vt:lpstr>'ปร.4 (จัดซื้อ)'!Print_Area</vt:lpstr>
      <vt:lpstr>'ปร.4 (ชื้อ)'!Print_Area</vt:lpstr>
      <vt:lpstr>'ปร.4 (ผัง)'!Print_Area</vt:lpstr>
      <vt:lpstr>'ปร.4 (อาคาร)'!Print_Area</vt:lpstr>
      <vt:lpstr>'ปร.4 ค่าใช้จ่ายพิเศษ (2)'!Print_Area</vt:lpstr>
      <vt:lpstr>'ปร.4 จัดสร้าง'!Print_Area</vt:lpstr>
      <vt:lpstr>'ปร.4 ศาลากลาง'!Print_Area</vt:lpstr>
      <vt:lpstr>'ปร.5 (1)'!Print_Area</vt:lpstr>
      <vt:lpstr>'ปร.5 (2)'!Print_Area</vt:lpstr>
      <vt:lpstr>'ปร.5 (3)'!Print_Area</vt:lpstr>
      <vt:lpstr>'ปร.5 (4)'!Print_Area</vt:lpstr>
      <vt:lpstr>'ปร.5 (VAT)'!Print_Area</vt:lpstr>
      <vt:lpstr>'ปร.6 '!Print_Area</vt:lpstr>
      <vt:lpstr>ภาษี!Print_Area</vt:lpstr>
      <vt:lpstr>'ค่าวัสดุมวลรวม(S6)'!Print_Titles</vt:lpstr>
      <vt:lpstr>'ปร.4 (จัดซื้อ)'!Print_Titles</vt:lpstr>
      <vt:lpstr>'ปร.4 (ชื้อ)'!Print_Titles</vt:lpstr>
      <vt:lpstr>'ปร.4 (ผัง)'!Print_Titles</vt:lpstr>
      <vt:lpstr>'ปร.4 (อาคาร)'!Print_Titles</vt:lpstr>
      <vt:lpstr>'ปร.4 ค่าใช้จ่ายพิเศษ (2)'!Print_Titles</vt:lpstr>
      <vt:lpstr>'ปร.4 จัดสร้าง'!Print_Titles</vt:lpstr>
      <vt:lpstr>'ปร.4 ศาลากลาง'!Print_Titles</vt:lpstr>
    </vt:vector>
  </TitlesOfParts>
  <Company>Yota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Surapon</dc:creator>
  <cp:lastModifiedBy>AdminPDC</cp:lastModifiedBy>
  <cp:lastPrinted>2024-09-18T11:21:25Z</cp:lastPrinted>
  <dcterms:created xsi:type="dcterms:W3CDTF">2014-05-21T03:21:21Z</dcterms:created>
  <dcterms:modified xsi:type="dcterms:W3CDTF">2024-09-18T11:21:33Z</dcterms:modified>
</cp:coreProperties>
</file>