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5 ข้อบัญญัติ คสล ข้างโรงเรียนบ้านสำโหรง (ต่อจากเดิม) ม5\"/>
    </mc:Choice>
  </mc:AlternateContent>
  <xr:revisionPtr revIDLastSave="0" documentId="8_{D05EF12B-D898-4260-93B2-5B1C4C5F35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2" i="1"/>
  <c r="I12" i="1" s="1"/>
  <c r="H11" i="1"/>
  <c r="F11" i="1"/>
  <c r="I11" i="1" s="1"/>
  <c r="H8" i="1" l="1"/>
  <c r="H10" i="1"/>
  <c r="F8" i="1"/>
  <c r="I8" i="1" s="1"/>
  <c r="F10" i="1"/>
  <c r="I10" i="1" s="1"/>
  <c r="F6" i="1"/>
  <c r="I6" i="1" l="1"/>
  <c r="H6" i="1" l="1"/>
  <c r="I16" i="1" l="1"/>
</calcChain>
</file>

<file path=xl/sharedStrings.xml><?xml version="1.0" encoding="utf-8"?>
<sst xmlns="http://schemas.openxmlformats.org/spreadsheetml/2006/main" count="29" uniqueCount="26">
  <si>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</si>
  <si>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</si>
  <si>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</si>
  <si>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</si>
  <si>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</si>
  <si>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</si>
  <si>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</si>
  <si>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</si>
  <si>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</si>
  <si>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</si>
  <si>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</si>
  <si>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</si>
  <si>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</si>
  <si>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</si>
  <si>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โครงการก่อสร้างถนนคอนกรีตเสริมเหล็กข้างโรงเรียนบ้านสำโหรง (ต่อจากเดิม) หมู่ที่ 5 ตำบลสามกระทาย อำเภอกุยบุรี จังหวัดประจวบคีรีขันธ์</t>
  </si>
  <si>
    <t>งานถางป่าและขุดตอ</t>
  </si>
  <si>
    <t>1.1 ถางป่าและขุดตอ (ขนาดเบา)</t>
  </si>
  <si>
    <t xml:space="preserve">งานรองพื้นทาง </t>
  </si>
  <si>
    <t>2.1 งานลูกรังรองพื้นทาง (หนา 0.50 ม.)</t>
  </si>
  <si>
    <t>งานวัสดุรองใต้ผิวทางคอนกรีต</t>
  </si>
  <si>
    <t>3.1 งานทรายหยาบรองใต้ผิวทาง</t>
  </si>
  <si>
    <t>งานผิวทางปอร์ตแลนด์ซีเมนต์คอนกรีต</t>
  </si>
  <si>
    <t>4.1 ผิวทางปอร์ตแลนด์ซีเมนต์คอนกรีต หนา 0.15 ม.</t>
  </si>
  <si>
    <t>(ใช้ตะแกรงเหล็ก) รูปลูกบาศก์ 280 กก./ตร.ซม.</t>
  </si>
  <si>
    <t>4.2 รอยต่อเผื่อขยายตามขวาง (Expansion Joint)</t>
  </si>
  <si>
    <t>4.3 รอยต่อเผื่อหดตามขวาง (Contraction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</si>
</sst>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9" name="กล่องข้อความ 8">
          <a:extLst>
            <a:ext uri="{FF2B5EF4-FFF2-40B4-BE49-F238E27FC236}">
              <a16:creationId xmlns:a16="http://schemas.microsoft.com/office/drawing/2014/main" id="{18951C2A-EFC1-4EB0-8C65-D784A6E63C03}"/>
            </a:ext>
          </a:extLst>
        </xdr:cNvPr>
        <xdr:cNvSpPr txBox="1"/>
      </xdr:nvSpPr>
      <xdr:spPr>
        <a:xfrm>
          <a:off x="6238875" y="36147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15" sqref="J15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14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16</v>
      </c>
      <c r="C6" s="1" t="s">
        <v>9</v>
      </c>
      <c r="D6" s="11">
        <v>856</v>
      </c>
      <c r="E6" s="3">
        <v>1.82</v>
      </c>
      <c r="F6" s="9">
        <f>ROUND(E6*D6,2)</f>
        <v>1557.92</v>
      </c>
      <c r="G6" s="2">
        <v>1.3624000000000001</v>
      </c>
      <c r="H6" s="3">
        <f>E6*G6</f>
        <v>2.479568</v>
      </c>
      <c r="I6" s="9">
        <f>ROUND(F6*G6,2)</f>
        <v>2122.5100000000002</v>
      </c>
      <c r="J6" s="19"/>
    </row>
    <row r="7" spans="1:10" x14ac:dyDescent="0.35">
      <c r="A7" s="4">
        <v>2</v>
      </c>
      <c r="B7" s="13" t="s">
        <v>17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18</v>
      </c>
      <c r="C8" s="4" t="s">
        <v>10</v>
      </c>
      <c r="D8" s="12">
        <v>428</v>
      </c>
      <c r="E8" s="7">
        <v>156.4</v>
      </c>
      <c r="F8" s="9">
        <f t="shared" ref="F8:F10" si="0">ROUND(E8*D8,2)</f>
        <v>66939.199999999997</v>
      </c>
      <c r="G8" s="2">
        <v>1.3624000000000001</v>
      </c>
      <c r="H8" s="3">
        <f t="shared" ref="H8:H10" si="1">E8*G8</f>
        <v>213.07936000000001</v>
      </c>
      <c r="I8" s="9">
        <f t="shared" ref="I8:I10" si="2">ROUND(F8*G8,2)</f>
        <v>91197.97</v>
      </c>
      <c r="J8" s="19"/>
    </row>
    <row r="9" spans="1:10" x14ac:dyDescent="0.35">
      <c r="A9" s="1">
        <v>3</v>
      </c>
      <c r="B9" s="2" t="s">
        <v>19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0" t="s">
        <v>20</v>
      </c>
      <c r="C10" s="5" t="s">
        <v>10</v>
      </c>
      <c r="D10" s="10">
        <v>42.8</v>
      </c>
      <c r="E10" s="8">
        <v>647.09</v>
      </c>
      <c r="F10" s="10">
        <f t="shared" si="0"/>
        <v>27695.45</v>
      </c>
      <c r="G10" s="6">
        <v>1.3624000000000001</v>
      </c>
      <c r="H10" s="8">
        <f t="shared" si="1"/>
        <v>881.59541600000011</v>
      </c>
      <c r="I10" s="10">
        <f t="shared" si="2"/>
        <v>37732.28</v>
      </c>
    </row>
    <row r="11" spans="1:10" x14ac:dyDescent="0.35">
      <c r="A11" s="5">
        <v>4</v>
      </c>
      <c r="B11" s="21" t="s">
        <v>21</v>
      </c>
      <c r="C11" s="5"/>
      <c r="D11" s="10"/>
      <c r="E11" s="10"/>
      <c r="F11" s="9">
        <f t="shared" ref="F11:F12" si="3">ROUND(E11*D11,2)</f>
        <v>0</v>
      </c>
      <c r="G11" s="2">
        <v>1.3624000000000001</v>
      </c>
      <c r="H11" s="9">
        <f t="shared" ref="H11:H12" si="4">E11*G11</f>
        <v>0</v>
      </c>
      <c r="I11" s="9">
        <f t="shared" ref="I11:I12" si="5">ROUND(F11*G11,2)</f>
        <v>0</v>
      </c>
    </row>
    <row r="12" spans="1:10" x14ac:dyDescent="0.35">
      <c r="A12" s="5"/>
      <c r="B12" s="20" t="s">
        <v>22</v>
      </c>
      <c r="C12" s="5" t="s">
        <v>9</v>
      </c>
      <c r="D12" s="10">
        <v>856</v>
      </c>
      <c r="E12" s="10">
        <v>389.89</v>
      </c>
      <c r="F12" s="9">
        <f t="shared" si="3"/>
        <v>333745.84000000003</v>
      </c>
      <c r="G12" s="2">
        <v>1.3624000000000001</v>
      </c>
      <c r="H12" s="9">
        <f t="shared" si="4"/>
        <v>531.18613600000003</v>
      </c>
      <c r="I12" s="9">
        <f t="shared" si="5"/>
        <v>454695.33</v>
      </c>
    </row>
    <row r="13" spans="1:10" x14ac:dyDescent="0.35">
      <c r="A13" s="5"/>
      <c r="B13" s="21" t="s">
        <v>23</v>
      </c>
      <c r="C13" s="5"/>
      <c r="D13" s="10"/>
      <c r="E13" s="10"/>
      <c r="F13" s="9"/>
      <c r="G13" s="2"/>
      <c r="H13" s="9"/>
      <c r="I13" s="9"/>
    </row>
    <row r="14" spans="1:10" x14ac:dyDescent="0.35">
      <c r="A14" s="5"/>
      <c r="B14" s="21" t="s">
        <v>24</v>
      </c>
      <c r="C14" s="5" t="s">
        <v>11</v>
      </c>
      <c r="D14" s="10">
        <v>8</v>
      </c>
      <c r="E14" s="10">
        <v>184.42</v>
      </c>
      <c r="F14" s="9">
        <v>1475.36</v>
      </c>
      <c r="G14" s="2">
        <v>1.3624000000000001</v>
      </c>
      <c r="H14" s="9">
        <v>251.25</v>
      </c>
      <c r="I14" s="9">
        <v>2010.03</v>
      </c>
    </row>
    <row r="15" spans="1:10" x14ac:dyDescent="0.35">
      <c r="A15" s="5"/>
      <c r="B15" s="21" t="s">
        <v>25</v>
      </c>
      <c r="C15" s="5" t="s">
        <v>11</v>
      </c>
      <c r="D15" s="10">
        <v>76</v>
      </c>
      <c r="E15" s="10">
        <v>91.3</v>
      </c>
      <c r="F15" s="9">
        <v>6938.8</v>
      </c>
      <c r="G15" s="2">
        <v>1.3624000000000001</v>
      </c>
      <c r="H15" s="9">
        <v>124.36</v>
      </c>
      <c r="I15" s="9">
        <v>9453.42</v>
      </c>
    </row>
    <row r="16" spans="1:10" ht="23.25" x14ac:dyDescent="0.5">
      <c r="G16" s="24" t="s">
        <v>12</v>
      </c>
      <c r="H16" s="24"/>
      <c r="I16" s="22">
        <f>SUM(I5:I15)</f>
        <v>597211.54</v>
      </c>
    </row>
  </sheetData>
  <mergeCells count="3">
    <mergeCell ref="A1:I1"/>
    <mergeCell ref="A2:I2"/>
    <mergeCell ref="G16:H16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2026-07-08T04:14:15Z</cp:lastPrinted>
  <dcterms:created xsi:type="dcterms:W3CDTF">2022-04-28T02:10:53Z</dcterms:created>
  <dcterms:modified xsi:type="dcterms:W3CDTF">2026-07-08T04:16:40Z</dcterms:modified>
</cp:coreProperties>
</file>