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\พี่บุญชัย\69\"/>
    </mc:Choice>
  </mc:AlternateContent>
  <xr:revisionPtr revIDLastSave="0" documentId="13_ncr:1_{EB7A0C02-DC77-4E37-A8F1-090D7DF6621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ประมาณการ" sheetId="27" r:id="rId1"/>
    <sheet name="ปร.4" sheetId="34" r:id="rId2"/>
    <sheet name="ปร.5 " sheetId="29" r:id="rId3"/>
    <sheet name="ปร.6 " sheetId="30" r:id="rId4"/>
  </sheets>
  <definedNames>
    <definedName name="_xlnm.Print_Titles" localSheetId="1">ปร.4!$8:$10</definedName>
    <definedName name="_xlnm.Print_Titles" localSheetId="0">ประมาณการ!$9:$11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1" i="30" l="1"/>
  <c r="E23" i="29"/>
  <c r="E22" i="29"/>
  <c r="E12" i="29"/>
  <c r="C12" i="29"/>
  <c r="C10" i="29"/>
  <c r="E10" i="29" s="1"/>
  <c r="C12" i="30" s="1"/>
  <c r="C20" i="30" s="1"/>
  <c r="H163" i="34"/>
  <c r="F163" i="34"/>
  <c r="I163" i="34" s="1"/>
  <c r="H158" i="34"/>
  <c r="F158" i="34"/>
  <c r="I158" i="34" s="1"/>
  <c r="H157" i="34"/>
  <c r="F157" i="34"/>
  <c r="I157" i="34" s="1"/>
  <c r="H156" i="34"/>
  <c r="F156" i="34"/>
  <c r="I156" i="34" s="1"/>
  <c r="H155" i="34"/>
  <c r="F155" i="34"/>
  <c r="I155" i="34" s="1"/>
  <c r="H153" i="34"/>
  <c r="F153" i="34"/>
  <c r="I153" i="34" s="1"/>
  <c r="H152" i="34"/>
  <c r="F152" i="34"/>
  <c r="I152" i="34" s="1"/>
  <c r="H151" i="34"/>
  <c r="F151" i="34"/>
  <c r="I151" i="34" s="1"/>
  <c r="H150" i="34"/>
  <c r="F150" i="34"/>
  <c r="I150" i="34" s="1"/>
  <c r="I159" i="34" s="1"/>
  <c r="H145" i="34"/>
  <c r="F145" i="34"/>
  <c r="H144" i="34"/>
  <c r="F144" i="34"/>
  <c r="I144" i="34" s="1"/>
  <c r="H142" i="34"/>
  <c r="F142" i="34"/>
  <c r="I142" i="34" s="1"/>
  <c r="H141" i="34"/>
  <c r="F141" i="34"/>
  <c r="I141" i="34" s="1"/>
  <c r="H139" i="34"/>
  <c r="F139" i="34"/>
  <c r="I139" i="34" s="1"/>
  <c r="H137" i="34"/>
  <c r="F137" i="34"/>
  <c r="I137" i="34" s="1"/>
  <c r="H135" i="34"/>
  <c r="F135" i="34"/>
  <c r="I135" i="34" s="1"/>
  <c r="H134" i="34"/>
  <c r="F134" i="34"/>
  <c r="I134" i="34" s="1"/>
  <c r="H133" i="34"/>
  <c r="F133" i="34"/>
  <c r="I133" i="34" s="1"/>
  <c r="H131" i="34"/>
  <c r="F131" i="34"/>
  <c r="I131" i="34" s="1"/>
  <c r="H130" i="34"/>
  <c r="F130" i="34"/>
  <c r="I130" i="34" s="1"/>
  <c r="H128" i="34"/>
  <c r="F128" i="34"/>
  <c r="I128" i="34" s="1"/>
  <c r="H126" i="34"/>
  <c r="F126" i="34"/>
  <c r="I126" i="34" s="1"/>
  <c r="H125" i="34"/>
  <c r="F125" i="34"/>
  <c r="I125" i="34" s="1"/>
  <c r="H124" i="34"/>
  <c r="F124" i="34"/>
  <c r="I124" i="34" s="1"/>
  <c r="H123" i="34"/>
  <c r="F123" i="34"/>
  <c r="I123" i="34" s="1"/>
  <c r="H122" i="34"/>
  <c r="F122" i="34"/>
  <c r="I122" i="34" s="1"/>
  <c r="H121" i="34"/>
  <c r="F121" i="34"/>
  <c r="I121" i="34" s="1"/>
  <c r="H120" i="34"/>
  <c r="F120" i="34"/>
  <c r="I120" i="34" s="1"/>
  <c r="H119" i="34"/>
  <c r="F119" i="34"/>
  <c r="I119" i="34" s="1"/>
  <c r="H118" i="34"/>
  <c r="F118" i="34"/>
  <c r="I118" i="34" s="1"/>
  <c r="H115" i="34"/>
  <c r="F115" i="34"/>
  <c r="H114" i="34"/>
  <c r="F114" i="34"/>
  <c r="I114" i="34" s="1"/>
  <c r="H113" i="34"/>
  <c r="F113" i="34"/>
  <c r="I113" i="34" s="1"/>
  <c r="H111" i="34"/>
  <c r="F111" i="34"/>
  <c r="I111" i="34" s="1"/>
  <c r="H109" i="34"/>
  <c r="F109" i="34"/>
  <c r="I109" i="34" s="1"/>
  <c r="H107" i="34"/>
  <c r="F107" i="34"/>
  <c r="I107" i="34" s="1"/>
  <c r="H105" i="34"/>
  <c r="F105" i="34"/>
  <c r="I105" i="34" s="1"/>
  <c r="H104" i="34"/>
  <c r="F104" i="34"/>
  <c r="I104" i="34" s="1"/>
  <c r="H103" i="34"/>
  <c r="F103" i="34"/>
  <c r="I103" i="34" s="1"/>
  <c r="H97" i="34"/>
  <c r="F97" i="34"/>
  <c r="I97" i="34" s="1"/>
  <c r="H96" i="34"/>
  <c r="F96" i="34"/>
  <c r="I96" i="34" s="1"/>
  <c r="H94" i="34"/>
  <c r="F94" i="34"/>
  <c r="I94" i="34" s="1"/>
  <c r="H93" i="34"/>
  <c r="F93" i="34"/>
  <c r="I93" i="34" s="1"/>
  <c r="H91" i="34"/>
  <c r="F91" i="34"/>
  <c r="I91" i="34" s="1"/>
  <c r="H90" i="34"/>
  <c r="F90" i="34"/>
  <c r="I90" i="34" s="1"/>
  <c r="H88" i="34"/>
  <c r="F88" i="34"/>
  <c r="I88" i="34" s="1"/>
  <c r="H87" i="34"/>
  <c r="F87" i="34"/>
  <c r="I87" i="34" s="1"/>
  <c r="H86" i="34"/>
  <c r="F86" i="34"/>
  <c r="I86" i="34" s="1"/>
  <c r="H85" i="34"/>
  <c r="F85" i="34"/>
  <c r="H84" i="34"/>
  <c r="F84" i="34"/>
  <c r="I84" i="34" s="1"/>
  <c r="H83" i="34"/>
  <c r="F83" i="34"/>
  <c r="I83" i="34" s="1"/>
  <c r="H82" i="34"/>
  <c r="F82" i="34"/>
  <c r="I82" i="34" s="1"/>
  <c r="H81" i="34"/>
  <c r="F81" i="34"/>
  <c r="H80" i="34"/>
  <c r="F80" i="34"/>
  <c r="I80" i="34" s="1"/>
  <c r="H79" i="34"/>
  <c r="F79" i="34"/>
  <c r="I79" i="34" s="1"/>
  <c r="H77" i="34"/>
  <c r="F77" i="34"/>
  <c r="H76" i="34"/>
  <c r="F76" i="34"/>
  <c r="H75" i="34"/>
  <c r="F75" i="34"/>
  <c r="H73" i="34"/>
  <c r="F73" i="34"/>
  <c r="H69" i="34"/>
  <c r="F69" i="34"/>
  <c r="I69" i="34" s="1"/>
  <c r="H68" i="34"/>
  <c r="F68" i="34"/>
  <c r="I68" i="34" s="1"/>
  <c r="H67" i="34"/>
  <c r="F67" i="34"/>
  <c r="H66" i="34"/>
  <c r="F66" i="34"/>
  <c r="I66" i="34" s="1"/>
  <c r="H65" i="34"/>
  <c r="F65" i="34"/>
  <c r="H64" i="34"/>
  <c r="F64" i="34"/>
  <c r="I64" i="34" s="1"/>
  <c r="H63" i="34"/>
  <c r="F63" i="34"/>
  <c r="H62" i="34"/>
  <c r="F62" i="34"/>
  <c r="I62" i="34" s="1"/>
  <c r="H61" i="34"/>
  <c r="F61" i="34"/>
  <c r="I61" i="34" s="1"/>
  <c r="H60" i="34"/>
  <c r="F60" i="34"/>
  <c r="I60" i="34" s="1"/>
  <c r="H59" i="34"/>
  <c r="F59" i="34"/>
  <c r="H58" i="34"/>
  <c r="F58" i="34"/>
  <c r="I58" i="34" s="1"/>
  <c r="H57" i="34"/>
  <c r="F57" i="34"/>
  <c r="I57" i="34" s="1"/>
  <c r="H56" i="34"/>
  <c r="F56" i="34"/>
  <c r="I56" i="34" s="1"/>
  <c r="H55" i="34"/>
  <c r="F55" i="34"/>
  <c r="I55" i="34" s="1"/>
  <c r="H54" i="34"/>
  <c r="F54" i="34"/>
  <c r="I54" i="34" s="1"/>
  <c r="H53" i="34"/>
  <c r="F53" i="34"/>
  <c r="I53" i="34" s="1"/>
  <c r="H52" i="34"/>
  <c r="F52" i="34"/>
  <c r="I52" i="34" s="1"/>
  <c r="H51" i="34"/>
  <c r="F51" i="34"/>
  <c r="H50" i="34"/>
  <c r="F50" i="34"/>
  <c r="H48" i="34"/>
  <c r="F48" i="34"/>
  <c r="I48" i="34" s="1"/>
  <c r="H47" i="34"/>
  <c r="F47" i="34"/>
  <c r="I47" i="34" s="1"/>
  <c r="H45" i="34"/>
  <c r="F45" i="34"/>
  <c r="H43" i="34"/>
  <c r="F43" i="34"/>
  <c r="I43" i="34" s="1"/>
  <c r="H42" i="34"/>
  <c r="F42" i="34"/>
  <c r="I42" i="34" s="1"/>
  <c r="H40" i="34"/>
  <c r="F40" i="34"/>
  <c r="I40" i="34" s="1"/>
  <c r="H39" i="34"/>
  <c r="F39" i="34"/>
  <c r="I39" i="34" s="1"/>
  <c r="H38" i="34"/>
  <c r="F38" i="34"/>
  <c r="I38" i="34" s="1"/>
  <c r="H36" i="34"/>
  <c r="F36" i="34"/>
  <c r="I36" i="34" s="1"/>
  <c r="H35" i="34"/>
  <c r="F35" i="34"/>
  <c r="I35" i="34" s="1"/>
  <c r="H33" i="34"/>
  <c r="F33" i="34"/>
  <c r="I33" i="34" s="1"/>
  <c r="H32" i="34"/>
  <c r="F32" i="34"/>
  <c r="I32" i="34" s="1"/>
  <c r="H31" i="34"/>
  <c r="F31" i="34"/>
  <c r="H30" i="34"/>
  <c r="F30" i="34"/>
  <c r="I30" i="34" s="1"/>
  <c r="H29" i="34"/>
  <c r="F29" i="34"/>
  <c r="H28" i="34"/>
  <c r="F28" i="34"/>
  <c r="I28" i="34" s="1"/>
  <c r="H26" i="34"/>
  <c r="F26" i="34"/>
  <c r="I26" i="34" s="1"/>
  <c r="H25" i="34"/>
  <c r="F25" i="34"/>
  <c r="I25" i="34" s="1"/>
  <c r="H24" i="34"/>
  <c r="F24" i="34"/>
  <c r="I24" i="34" s="1"/>
  <c r="H23" i="34"/>
  <c r="F23" i="34"/>
  <c r="I23" i="34" s="1"/>
  <c r="H21" i="34"/>
  <c r="F21" i="34"/>
  <c r="I21" i="34" s="1"/>
  <c r="H20" i="34"/>
  <c r="F20" i="34"/>
  <c r="I20" i="34" s="1"/>
  <c r="H19" i="34"/>
  <c r="F19" i="34"/>
  <c r="I19" i="34" s="1"/>
  <c r="H17" i="34"/>
  <c r="F17" i="34"/>
  <c r="I17" i="34" s="1"/>
  <c r="H15" i="34"/>
  <c r="F15" i="34"/>
  <c r="I15" i="34" s="1"/>
  <c r="H14" i="34"/>
  <c r="F14" i="34"/>
  <c r="I14" i="34" s="1"/>
  <c r="H13" i="34"/>
  <c r="F13" i="34"/>
  <c r="I13" i="34" s="1"/>
  <c r="H159" i="27"/>
  <c r="F159" i="27"/>
  <c r="I159" i="27" s="1"/>
  <c r="H158" i="27"/>
  <c r="F158" i="27"/>
  <c r="I158" i="27" s="1"/>
  <c r="H157" i="27"/>
  <c r="F157" i="27"/>
  <c r="I157" i="27" s="1"/>
  <c r="H156" i="27"/>
  <c r="F156" i="27"/>
  <c r="H154" i="27"/>
  <c r="F154" i="27"/>
  <c r="I154" i="27" s="1"/>
  <c r="H153" i="27"/>
  <c r="F153" i="27"/>
  <c r="I153" i="27" s="1"/>
  <c r="H152" i="27"/>
  <c r="F152" i="27"/>
  <c r="H151" i="27"/>
  <c r="F151" i="27"/>
  <c r="E172" i="27"/>
  <c r="H166" i="27"/>
  <c r="F166" i="27"/>
  <c r="H146" i="27"/>
  <c r="F146" i="27"/>
  <c r="I146" i="27" s="1"/>
  <c r="H145" i="27"/>
  <c r="F145" i="27"/>
  <c r="H143" i="27"/>
  <c r="F143" i="27"/>
  <c r="I143" i="27" s="1"/>
  <c r="H142" i="27"/>
  <c r="F142" i="27"/>
  <c r="H140" i="27"/>
  <c r="F140" i="27"/>
  <c r="I140" i="27" s="1"/>
  <c r="H138" i="27"/>
  <c r="F138" i="27"/>
  <c r="I138" i="27" s="1"/>
  <c r="H136" i="27"/>
  <c r="F136" i="27"/>
  <c r="I136" i="27" s="1"/>
  <c r="H135" i="27"/>
  <c r="F135" i="27"/>
  <c r="H134" i="27"/>
  <c r="F134" i="27"/>
  <c r="I134" i="27" s="1"/>
  <c r="H132" i="27"/>
  <c r="F132" i="27"/>
  <c r="I132" i="27" s="1"/>
  <c r="H131" i="27"/>
  <c r="F131" i="27"/>
  <c r="H129" i="27"/>
  <c r="F129" i="27"/>
  <c r="I129" i="27" s="1"/>
  <c r="H127" i="27"/>
  <c r="F127" i="27"/>
  <c r="I127" i="27" s="1"/>
  <c r="H126" i="27"/>
  <c r="F126" i="27"/>
  <c r="I126" i="27" s="1"/>
  <c r="H125" i="27"/>
  <c r="F125" i="27"/>
  <c r="I125" i="27" s="1"/>
  <c r="H124" i="27"/>
  <c r="F124" i="27"/>
  <c r="I124" i="27" s="1"/>
  <c r="H123" i="27"/>
  <c r="F123" i="27"/>
  <c r="H122" i="27"/>
  <c r="F122" i="27"/>
  <c r="I122" i="27" s="1"/>
  <c r="H121" i="27"/>
  <c r="F121" i="27"/>
  <c r="I121" i="27" s="1"/>
  <c r="H120" i="27"/>
  <c r="F120" i="27"/>
  <c r="I120" i="27" s="1"/>
  <c r="H119" i="27"/>
  <c r="F119" i="27"/>
  <c r="I119" i="27" s="1"/>
  <c r="H116" i="27"/>
  <c r="F116" i="27"/>
  <c r="H115" i="27"/>
  <c r="F115" i="27"/>
  <c r="H114" i="27"/>
  <c r="F114" i="27"/>
  <c r="I114" i="27" s="1"/>
  <c r="H112" i="27"/>
  <c r="F112" i="27"/>
  <c r="I112" i="27" s="1"/>
  <c r="H110" i="27"/>
  <c r="F110" i="27"/>
  <c r="H108" i="27"/>
  <c r="F108" i="27"/>
  <c r="I108" i="27" s="1"/>
  <c r="H106" i="27"/>
  <c r="F106" i="27"/>
  <c r="I106" i="27" s="1"/>
  <c r="H105" i="27"/>
  <c r="F105" i="27"/>
  <c r="I105" i="27" s="1"/>
  <c r="H104" i="27"/>
  <c r="F104" i="27"/>
  <c r="I104" i="27" s="1"/>
  <c r="F85" i="27"/>
  <c r="H85" i="27"/>
  <c r="F81" i="27"/>
  <c r="H81" i="27"/>
  <c r="F82" i="27"/>
  <c r="H82" i="27"/>
  <c r="F83" i="27"/>
  <c r="H83" i="27"/>
  <c r="F84" i="27"/>
  <c r="H84" i="27"/>
  <c r="F86" i="27"/>
  <c r="H86" i="27"/>
  <c r="F87" i="27"/>
  <c r="H87" i="27"/>
  <c r="F88" i="27"/>
  <c r="H88" i="27"/>
  <c r="I88" i="27" s="1"/>
  <c r="F89" i="27"/>
  <c r="H89" i="27"/>
  <c r="H80" i="27"/>
  <c r="F80" i="27"/>
  <c r="H78" i="27"/>
  <c r="F78" i="27"/>
  <c r="H77" i="27"/>
  <c r="F77" i="27"/>
  <c r="H76" i="27"/>
  <c r="F76" i="27"/>
  <c r="H74" i="27"/>
  <c r="F74" i="27"/>
  <c r="F70" i="27"/>
  <c r="H70" i="27"/>
  <c r="F55" i="27"/>
  <c r="H55" i="27"/>
  <c r="F56" i="27"/>
  <c r="H56" i="27"/>
  <c r="F57" i="27"/>
  <c r="H57" i="27"/>
  <c r="F58" i="27"/>
  <c r="H58" i="27"/>
  <c r="F59" i="27"/>
  <c r="H59" i="27"/>
  <c r="I59" i="27"/>
  <c r="F60" i="27"/>
  <c r="H60" i="27"/>
  <c r="F61" i="27"/>
  <c r="H61" i="27"/>
  <c r="F62" i="27"/>
  <c r="H62" i="27"/>
  <c r="F63" i="27"/>
  <c r="H63" i="27"/>
  <c r="I63" i="27" s="1"/>
  <c r="F64" i="27"/>
  <c r="H64" i="27"/>
  <c r="F65" i="27"/>
  <c r="H65" i="27"/>
  <c r="F66" i="27"/>
  <c r="H66" i="27"/>
  <c r="F67" i="27"/>
  <c r="H67" i="27"/>
  <c r="F68" i="27"/>
  <c r="H68" i="27"/>
  <c r="F69" i="27"/>
  <c r="H69" i="27"/>
  <c r="F53" i="27"/>
  <c r="H53" i="27"/>
  <c r="F54" i="27"/>
  <c r="H54" i="27"/>
  <c r="F52" i="27"/>
  <c r="H52" i="27"/>
  <c r="H51" i="27"/>
  <c r="F51" i="27"/>
  <c r="H49" i="27"/>
  <c r="F49" i="27"/>
  <c r="H48" i="27"/>
  <c r="F48" i="27"/>
  <c r="I48" i="27" s="1"/>
  <c r="H46" i="27"/>
  <c r="F46" i="27"/>
  <c r="H44" i="27"/>
  <c r="F44" i="27"/>
  <c r="H43" i="27"/>
  <c r="F43" i="27"/>
  <c r="H41" i="27"/>
  <c r="F41" i="27"/>
  <c r="H40" i="27"/>
  <c r="F40" i="27"/>
  <c r="H39" i="27"/>
  <c r="F39" i="27"/>
  <c r="H37" i="27"/>
  <c r="F37" i="27"/>
  <c r="H36" i="27"/>
  <c r="F36" i="27"/>
  <c r="H34" i="27"/>
  <c r="F34" i="27"/>
  <c r="H33" i="27"/>
  <c r="F33" i="27"/>
  <c r="H32" i="27"/>
  <c r="F32" i="27"/>
  <c r="H31" i="27"/>
  <c r="F31" i="27"/>
  <c r="H30" i="27"/>
  <c r="F30" i="27"/>
  <c r="H29" i="27"/>
  <c r="F29" i="27"/>
  <c r="H27" i="27"/>
  <c r="F27" i="27"/>
  <c r="H26" i="27"/>
  <c r="F26" i="27"/>
  <c r="H25" i="27"/>
  <c r="F25" i="27"/>
  <c r="H24" i="27"/>
  <c r="F24" i="27"/>
  <c r="H22" i="27"/>
  <c r="F22" i="27"/>
  <c r="I22" i="27" s="1"/>
  <c r="H21" i="27"/>
  <c r="F21" i="27"/>
  <c r="H20" i="27"/>
  <c r="F20" i="27"/>
  <c r="I20" i="27" s="1"/>
  <c r="F16" i="27"/>
  <c r="H16" i="27"/>
  <c r="F18" i="27"/>
  <c r="H18" i="27"/>
  <c r="H15" i="27"/>
  <c r="F15" i="27"/>
  <c r="H14" i="27"/>
  <c r="F14" i="27"/>
  <c r="I14" i="27" s="1"/>
  <c r="F98" i="27"/>
  <c r="H98" i="27"/>
  <c r="H97" i="27"/>
  <c r="F97" i="27"/>
  <c r="H95" i="27"/>
  <c r="F95" i="27"/>
  <c r="H94" i="27"/>
  <c r="F94" i="27"/>
  <c r="H92" i="27"/>
  <c r="F92" i="27"/>
  <c r="H91" i="27"/>
  <c r="F91" i="27"/>
  <c r="I91" i="27" s="1"/>
  <c r="B22" i="30"/>
  <c r="B24" i="29"/>
  <c r="I16" i="27"/>
  <c r="I26" i="27"/>
  <c r="I27" i="27"/>
  <c r="I37" i="27"/>
  <c r="I49" i="27"/>
  <c r="I53" i="27"/>
  <c r="I54" i="27"/>
  <c r="I57" i="27"/>
  <c r="I58" i="27"/>
  <c r="I65" i="27"/>
  <c r="I66" i="27"/>
  <c r="I67" i="27"/>
  <c r="I78" i="27"/>
  <c r="I86" i="27"/>
  <c r="I87" i="27"/>
  <c r="I98" i="27"/>
  <c r="I24" i="27"/>
  <c r="I29" i="27"/>
  <c r="I33" i="27"/>
  <c r="I39" i="27"/>
  <c r="I44" i="27"/>
  <c r="I51" i="27"/>
  <c r="I69" i="27"/>
  <c r="I62" i="27"/>
  <c r="I61" i="27"/>
  <c r="I70" i="27"/>
  <c r="I74" i="27"/>
  <c r="I80" i="27"/>
  <c r="I83" i="27"/>
  <c r="I82" i="27"/>
  <c r="I18" i="27"/>
  <c r="I92" i="27"/>
  <c r="I94" i="27"/>
  <c r="I25" i="27"/>
  <c r="I30" i="27"/>
  <c r="I34" i="27"/>
  <c r="I40" i="27"/>
  <c r="I46" i="27"/>
  <c r="I52" i="27"/>
  <c r="I68" i="27"/>
  <c r="I64" i="27"/>
  <c r="I60" i="27"/>
  <c r="I56" i="27"/>
  <c r="I76" i="27"/>
  <c r="I89" i="27"/>
  <c r="I81" i="27"/>
  <c r="I76" i="34" l="1"/>
  <c r="I51" i="34"/>
  <c r="I45" i="34"/>
  <c r="I77" i="34"/>
  <c r="I65" i="34"/>
  <c r="I50" i="34"/>
  <c r="I31" i="34"/>
  <c r="I29" i="34"/>
  <c r="I75" i="34"/>
  <c r="I98" i="34" s="1"/>
  <c r="I99" i="34" s="1"/>
  <c r="I81" i="34"/>
  <c r="I67" i="34"/>
  <c r="I59" i="34"/>
  <c r="I151" i="27"/>
  <c r="I152" i="27"/>
  <c r="I115" i="34"/>
  <c r="I73" i="34"/>
  <c r="I145" i="34"/>
  <c r="I146" i="34" s="1"/>
  <c r="I85" i="34"/>
  <c r="I63" i="34"/>
  <c r="I145" i="27"/>
  <c r="I166" i="27"/>
  <c r="I168" i="27" s="1"/>
  <c r="I77" i="27"/>
  <c r="I156" i="27"/>
  <c r="I116" i="27"/>
  <c r="I123" i="27"/>
  <c r="I15" i="27"/>
  <c r="I99" i="27" s="1"/>
  <c r="I110" i="27"/>
  <c r="I135" i="27"/>
  <c r="I95" i="27"/>
  <c r="I97" i="27"/>
  <c r="I115" i="27"/>
  <c r="I131" i="27"/>
  <c r="I142" i="27"/>
  <c r="I41" i="27"/>
  <c r="I21" i="27"/>
  <c r="I36" i="27"/>
  <c r="I43" i="27"/>
  <c r="I31" i="27"/>
  <c r="I85" i="27"/>
  <c r="I84" i="27"/>
  <c r="I32" i="27"/>
  <c r="I55" i="27"/>
  <c r="I147" i="27" l="1"/>
  <c r="I160" i="27"/>
  <c r="I161" i="34"/>
  <c r="I100" i="27" l="1"/>
  <c r="I162" i="27" l="1"/>
  <c r="I163" i="27" s="1"/>
  <c r="I170" i="27" s="1"/>
</calcChain>
</file>

<file path=xl/sharedStrings.xml><?xml version="1.0" encoding="utf-8"?>
<sst xmlns="http://schemas.openxmlformats.org/spreadsheetml/2006/main" count="621" uniqueCount="225">
  <si>
    <t>รายการ</t>
  </si>
  <si>
    <t>จำนวน</t>
  </si>
  <si>
    <t>หน่วย</t>
  </si>
  <si>
    <t>ค่าแรงงาน</t>
  </si>
  <si>
    <t>หมายเหตุ</t>
  </si>
  <si>
    <t>ที่</t>
  </si>
  <si>
    <t>ค่าวัสดุ</t>
  </si>
  <si>
    <t>หน่วยละ</t>
  </si>
  <si>
    <t>รวม</t>
  </si>
  <si>
    <t>(บาท)</t>
  </si>
  <si>
    <t>เป็นเงิน</t>
  </si>
  <si>
    <t>หรือประมาณ</t>
  </si>
  <si>
    <t xml:space="preserve">ผู้ประมาณการ   </t>
  </si>
  <si>
    <t>ค่าวัสดุและ</t>
  </si>
  <si>
    <t>แรงงาน</t>
  </si>
  <si>
    <r>
      <t xml:space="preserve">ดำเนินการโดยวิธี      </t>
    </r>
    <r>
      <rPr>
        <sz val="14"/>
        <rFont val="TH SarabunPSK"/>
        <family val="2"/>
      </rPr>
      <t>จ้างเหมา</t>
    </r>
  </si>
  <si>
    <r>
      <t>รายการเลขที่</t>
    </r>
    <r>
      <rPr>
        <sz val="14"/>
        <rFont val="TH SarabunPSK"/>
        <family val="2"/>
      </rPr>
      <t xml:space="preserve">   </t>
    </r>
  </si>
  <si>
    <t>ลำดับที่</t>
  </si>
  <si>
    <t>ค่าวัสดุและค่าแรงงาน</t>
  </si>
  <si>
    <t>Factor  F</t>
  </si>
  <si>
    <t>ค่าก่อสร้างทั้งหมด</t>
  </si>
  <si>
    <t>รวมเป็นเงิน  (บาท)</t>
  </si>
  <si>
    <t>เงื่อนไข</t>
  </si>
  <si>
    <t xml:space="preserve">     เงินล่วงหน้า                    0%</t>
  </si>
  <si>
    <t xml:space="preserve">     เงินประกันหักผลงาน          0%</t>
  </si>
  <si>
    <t>สรุป</t>
  </si>
  <si>
    <t>เป็นเงินทั้งสิ้น</t>
  </si>
  <si>
    <t>คิดเป็นเงินประมาณ</t>
  </si>
  <si>
    <t>ค่าก่อสร้าง</t>
  </si>
  <si>
    <t>เป็นเงิน  (บาท)</t>
  </si>
  <si>
    <t>นายบุญชัย   เนกขัมพิทักษ์</t>
  </si>
  <si>
    <t>เหมา</t>
  </si>
  <si>
    <t>ตร.ม.</t>
  </si>
  <si>
    <t>งานซ่อมแซมระบบไฟฟ้า</t>
  </si>
  <si>
    <t xml:space="preserve"> - รื้อโคมไฟฟ้าเดิม และเมนสายไฟฟ้าเดิม พร้อมขนย้าย</t>
  </si>
  <si>
    <t xml:space="preserve"> - ซ่อมเปลี่ยนโคมไฟชนิดหลอดเปลือย พร้อมหลอด LED T8</t>
  </si>
  <si>
    <t xml:space="preserve">   ขนาด 1x18 วัตต์ พร้อมสวิทช์ และเดินสายไฟ</t>
  </si>
  <si>
    <t xml:space="preserve"> - ซ่อมเปลี่ยนตู้ MDB พร้อมอุปกรณ์</t>
  </si>
  <si>
    <t xml:space="preserve"> - ซ่อมเปลี่ยนเมนไฟฟ้าภายในทั้งหมด</t>
  </si>
  <si>
    <t xml:space="preserve"> - ทาสีอะคีลิคชนิดกึ่งเงาผนังภายใน-ภายนอก และฝ้าเพดาน</t>
  </si>
  <si>
    <t>ชุด</t>
  </si>
  <si>
    <t>งานทุบรื้อถอนพื้นผนังกั้นห้องเดิม พร้อมขนย้าย</t>
  </si>
  <si>
    <t>งานรื้อถอนสุขภัณฑ์เดิม พร้อมขนย้าย</t>
  </si>
  <si>
    <t xml:space="preserve">งานรื้อถอนระบบท่อน้ำดี และท่อระบายน้ำเสียเดิม </t>
  </si>
  <si>
    <t>พร้อมขนย้าย</t>
  </si>
  <si>
    <t>งานรื้อถอนกระเบื้องพื้น และผนังเดิม พร้อมขนย้าย</t>
  </si>
  <si>
    <t>งานเทพื้น คสล. ผสมน้ำยากันซึม</t>
  </si>
  <si>
    <t xml:space="preserve"> - wiremesh 4.0 มม. @ 0.15 cm.</t>
  </si>
  <si>
    <t xml:space="preserve"> - ปูพื้นกระเบื้องเซรามิคชนิดกันลื่น</t>
  </si>
  <si>
    <t>งานผนัง</t>
  </si>
  <si>
    <t xml:space="preserve"> - ผนังก่ออิฐมอญ</t>
  </si>
  <si>
    <t xml:space="preserve"> - ผนังกรุกระเบื้องเซรามิค</t>
  </si>
  <si>
    <t xml:space="preserve"> - ผนังฉาบปูนเรียบ</t>
  </si>
  <si>
    <t xml:space="preserve"> - เสาเอ็น และทับหลัง</t>
  </si>
  <si>
    <t>งานม้านั่งอาบน้ำ</t>
  </si>
  <si>
    <t xml:space="preserve"> - ไม้แบบหล่อคอนกรีต</t>
  </si>
  <si>
    <t xml:space="preserve"> - เหล็กกลม RB 6 (SR24)</t>
  </si>
  <si>
    <t xml:space="preserve"> - กรุกระเบื้องเซรามิคชนิดกันลื่น</t>
  </si>
  <si>
    <t xml:space="preserve"> - คิ้วกระเบื้องชนิดสแตนเลส</t>
  </si>
  <si>
    <t xml:space="preserve"> - ผนังก่ออิฐมอญ พร้อมฉาบเรียบ</t>
  </si>
  <si>
    <t>งานฝ้าเพดาน และหลังคา</t>
  </si>
  <si>
    <t xml:space="preserve"> - ช่องแสงเพดาน ขนาด 60x60 ซม.</t>
  </si>
  <si>
    <t xml:space="preserve"> - เปลี่ยนกระเบื้องหลังคาเป็นแผ่นใส</t>
  </si>
  <si>
    <t>งานทาสี</t>
  </si>
  <si>
    <t xml:space="preserve"> - ทาสีอะคีลิคชนิดกึ่งเงา</t>
  </si>
  <si>
    <t xml:space="preserve"> - ขัดลอกสีหน้าต่างบานกระทุ้งเดิม</t>
  </si>
  <si>
    <t>งานประตู พร้อมอุปกรณ์</t>
  </si>
  <si>
    <t xml:space="preserve"> - สีย้อมไม้เคลือบเงา</t>
  </si>
  <si>
    <t xml:space="preserve"> - ป1 พร้อมอุปกรณ์ครบชุด</t>
  </si>
  <si>
    <t xml:space="preserve"> - ป2 พร้อมอุปกรณ์ครบชุด</t>
  </si>
  <si>
    <t>งานระบบไฟฟ้า</t>
  </si>
  <si>
    <t xml:space="preserve"> - ชุดโคมไฟฟ้า หลอด LED ขนาด 10 วัตต์</t>
  </si>
  <si>
    <t xml:space="preserve"> - สวิทช์ไฟทางเดียว 3 สวิทช์</t>
  </si>
  <si>
    <t>งานระบบประปา และสุขาภิบาล</t>
  </si>
  <si>
    <t xml:space="preserve"> - ท่อ PVC CLASS 13.5 ขนาด ศก. 1"</t>
  </si>
  <si>
    <t xml:space="preserve"> - ข้อต่อตรง PVC (หนา) ขนาด ศก. 1"</t>
  </si>
  <si>
    <t xml:space="preserve"> - ข้อต่อสามทางลด PVC (หนา) ขนาด ศก. 1" ลง 3/8"</t>
  </si>
  <si>
    <t xml:space="preserve"> - กิ๊ปรัดท่อก้ามปู PVC ขนาด ศก. 1"</t>
  </si>
  <si>
    <t xml:space="preserve"> - ท่อ PVC CLASS 13.5 ขนาด ศก. 3/8"</t>
  </si>
  <si>
    <t xml:space="preserve"> - ข้อต่องอ PVC 90 องศา ขนาด ศก. 3/8"</t>
  </si>
  <si>
    <t xml:space="preserve"> - ข้อต่อตรงเกลียวในทองเหลือง PVC ขนาด ศก. 3/8"</t>
  </si>
  <si>
    <t xml:space="preserve"> - ข้อต่อตรง PVC ขนาด ศก. 3/8"</t>
  </si>
  <si>
    <t xml:space="preserve"> - กิ๊ปรัดท่อก้ามปู PVC ขนาด ศก. 3/8"</t>
  </si>
  <si>
    <t xml:space="preserve"> - ท่อ PVC CLASS 8.5 ขนาด ศก. 5"</t>
  </si>
  <si>
    <t xml:space="preserve"> - ข้อต่อตรง PVC ขนาด ศก. 5"</t>
  </si>
  <si>
    <t xml:space="preserve"> - ข้อต่องอ PVC 45 องศา ขนาด ศก. 5"</t>
  </si>
  <si>
    <t xml:space="preserve"> - ข้อต่อลดสามทาง PVC ขนาด ศก. 5" ลง 3</t>
  </si>
  <si>
    <t xml:space="preserve"> - ฝาปิดบ่อเกรอะชนิดทองเหลือง ขนาด 5"</t>
  </si>
  <si>
    <t xml:space="preserve"> - ท่อ PVC CLASS 8.5 ขนาด ศก. 3"</t>
  </si>
  <si>
    <t xml:space="preserve"> - ข้อต่องอ PVC 45 องศา ขนาด ศก. 3"</t>
  </si>
  <si>
    <t xml:space="preserve"> - บ่อพัก คสล. ขนาด 50x50 ซม. พร้อมฝา</t>
  </si>
  <si>
    <t xml:space="preserve"> - อุปกรณ์ประกอบงาน</t>
  </si>
  <si>
    <t xml:space="preserve"> - งานกรุปิดซ่อนท่อโสโครก และระบบท่อระบายน้ำ</t>
  </si>
  <si>
    <t>งานสุขภัณฑ์ และอุปกรณ์</t>
  </si>
  <si>
    <t xml:space="preserve"> - โถส้วมนั่งยองชนิดออกผนัง</t>
  </si>
  <si>
    <t xml:space="preserve"> - โถส้วมติดพื้น</t>
  </si>
  <si>
    <t xml:space="preserve"> - อ่างล้างหน้าชนิดติดผนัง พร้อมอุปกรณ์ครบชุด และ</t>
  </si>
  <si>
    <t xml:space="preserve">   สต๊อปวาล์ว เปิด-ปิด ชนิดคันโยก</t>
  </si>
  <si>
    <t xml:space="preserve"> - ชุดฝักบัวอาบน้ำ พร้อมวาล์วเปิด-ปิด ชนิดคันโยก</t>
  </si>
  <si>
    <t xml:space="preserve"> - กระจกเงาสำหรับห้องน้ำคนพิการ ขนาด 0.80x1.20 ม.</t>
  </si>
  <si>
    <t xml:space="preserve"> - สายฉีดชำระ พร้อมสต๊อปวาล์ว เปิด-ปิด</t>
  </si>
  <si>
    <t xml:space="preserve"> - ราวจับสแตนเลสชนิดตัว L</t>
  </si>
  <si>
    <t xml:space="preserve"> - ราวจับสแตนเลสติดผนัง ขนาดยาว 2 เมตร</t>
  </si>
  <si>
    <t xml:space="preserve"> - FD 3" สแตนเลสเกรด 304 ชนิดกันลื่น</t>
  </si>
  <si>
    <t xml:space="preserve"> - ก๊อกน้ำล้างพื้น</t>
  </si>
  <si>
    <t xml:space="preserve"> - กริ่งสัญญาณฉุกเฉิน พร้อมอุปกรณ์</t>
  </si>
  <si>
    <t>เมตร</t>
  </si>
  <si>
    <t>ลบ.ม.</t>
  </si>
  <si>
    <t>เส้น</t>
  </si>
  <si>
    <t>แผ่น</t>
  </si>
  <si>
    <t>ท่อน</t>
  </si>
  <si>
    <t>อัน</t>
  </si>
  <si>
    <t>ฝา</t>
  </si>
  <si>
    <t>งาน</t>
  </si>
  <si>
    <t>ตัว</t>
  </si>
  <si>
    <t xml:space="preserve"> - ทาสีน้ำมันผิวไม้ และผิวโลหะ</t>
  </si>
  <si>
    <t>งานซ่อมแซมทาสีภายใน-ภายนอก อาคาร (ยกเว้นภายในห้องน้ำ-ห้องส้วม)</t>
  </si>
  <si>
    <t>กรมส่งเสริมและพัฒนาคุณภาพชีวิตคนพิการ</t>
  </si>
  <si>
    <t xml:space="preserve"> - คอนกรีต 1:2:4 strength = 240 ksc.</t>
  </si>
  <si>
    <t xml:space="preserve"> - ราวจับสแตนเลสแบบพับเก็บได้ (อ่างล้างหน้า) รูปตัว U</t>
  </si>
  <si>
    <t xml:space="preserve"> - ราวจับสแตนเลส (โถชักโครก) รูปตัว U แบบพับได้</t>
  </si>
  <si>
    <t>ปร.4</t>
  </si>
  <si>
    <t xml:space="preserve"> ปร.5</t>
  </si>
  <si>
    <t xml:space="preserve"> ปร.6</t>
  </si>
  <si>
    <r>
      <t>สถานที่ดำเนินการ</t>
    </r>
    <r>
      <rPr>
        <sz val="14"/>
        <rFont val="TH SarabunPSK"/>
        <family val="2"/>
      </rPr>
      <t xml:space="preserve">      สถานคุ้มครองและพัฒนาคนพิการบ้านกึ่งวิถี (ชาย) จังหวัดปทุมธานี</t>
    </r>
  </si>
  <si>
    <r>
      <t xml:space="preserve">สถานที่ดำเนินการ  </t>
    </r>
    <r>
      <rPr>
        <sz val="16"/>
        <rFont val="TH SarabunPSK"/>
        <family val="2"/>
      </rPr>
      <t xml:space="preserve"> ภายในสถานคุ้มครองและพัฒนาคนพิการบ้านกึ่งวิถี (ชาย) จังหวัดปทุมธานี</t>
    </r>
  </si>
  <si>
    <r>
      <t xml:space="preserve">หน่วยงานเจ้าของโครงการ/งานก่อสร้าง </t>
    </r>
    <r>
      <rPr>
        <sz val="16"/>
        <rFont val="TH SarabunPSK"/>
        <family val="2"/>
      </rPr>
      <t xml:space="preserve"> สถานคุ้มครองและพัฒนาคนพิการบ้านกึ่งวิถี (ชาย) จังหวัดปทุมธานี</t>
    </r>
  </si>
  <si>
    <t>ราคาค่าวัสดุ สำนักดัชนีเศรษฐกิจการค้า กระทรวงพาณิชย์ กรุงเทพฯ</t>
  </si>
  <si>
    <r>
      <t>ราคาค่าแรงงานตามบัญชีค่าแรงงาน/ค่าดำเนินการ สำหรับถอดแบบคำนวณราคากลางงานก่อสร้างเดือน</t>
    </r>
    <r>
      <rPr>
        <sz val="16"/>
        <rFont val="TH SarabunPSK"/>
        <family val="2"/>
      </rPr>
      <t xml:space="preserve">  </t>
    </r>
  </si>
  <si>
    <r>
      <t xml:space="preserve">ประมาณการค่า </t>
    </r>
    <r>
      <rPr>
        <sz val="14"/>
        <rFont val="TH SarabunPSK"/>
        <family val="2"/>
      </rPr>
      <t xml:space="preserve"> ปรับปรุงซ่อมแซมอาคารภายในสถานคุ้มครองและพัฒนาคนพิการบ้านกึ่งวิถี (ชาย) จังหวัดปทุมธานี</t>
    </r>
  </si>
  <si>
    <r>
      <t>วันที่</t>
    </r>
    <r>
      <rPr>
        <sz val="14"/>
        <rFont val="TH SarabunPSK"/>
        <family val="2"/>
      </rPr>
      <t xml:space="preserve">            มีนาคม 2569</t>
    </r>
  </si>
  <si>
    <r>
      <t>วงเงิน</t>
    </r>
    <r>
      <rPr>
        <sz val="14"/>
        <rFont val="TH SarabunPSK"/>
        <family val="2"/>
      </rPr>
      <t xml:space="preserve">     2,385,600.-          บาท</t>
    </r>
  </si>
  <si>
    <r>
      <t>ประมาณการเลขที่</t>
    </r>
    <r>
      <rPr>
        <sz val="14"/>
        <rFont val="TH SarabunPSK"/>
        <family val="2"/>
      </rPr>
      <t xml:space="preserve"> 718/2565,</t>
    </r>
  </si>
  <si>
    <t>030/2568, 009/2569</t>
  </si>
  <si>
    <t>-</t>
  </si>
  <si>
    <r>
      <t>แบบเลขที่</t>
    </r>
    <r>
      <rPr>
        <sz val="14"/>
        <rFont val="TH SarabunPSK"/>
        <family val="2"/>
      </rPr>
      <t xml:space="preserve"> พม. 63744/1-8,</t>
    </r>
  </si>
  <si>
    <t>พก. 69009</t>
  </si>
  <si>
    <r>
      <t>งานปรับปรุงซ่อมแซมห้องน้ำ-ห้องส้วม สำหรับผู้พิการ</t>
    </r>
    <r>
      <rPr>
        <sz val="14"/>
        <rFont val="TH SarabunPSK"/>
        <family val="2"/>
      </rPr>
      <t xml:space="preserve"> ต่อ 1 หลัง (แบบเลขที่ พม. 63744/1-8)</t>
    </r>
  </si>
  <si>
    <t>รวมค่าวัสดุและแรงงาน ต่อ 1 หลัง เป็นเงิน</t>
  </si>
  <si>
    <t>รวมค่าวัสดุและแรงงาน เป็นจำนวน 4 หลัง เป็นเงิน</t>
  </si>
  <si>
    <t>งานรื้อถอน</t>
  </si>
  <si>
    <t xml:space="preserve"> - รื้อถอนกระเบื้องหลังคาทั้งหมด พร้อมขนย้ายส่งคืน</t>
  </si>
  <si>
    <t xml:space="preserve"> - รื้อถอนโครงหลังคาไม้ส่วนที่ชำรุด พร้อมขนย้ายส่งคืน</t>
  </si>
  <si>
    <t xml:space="preserve"> - รื้อถอนพื้นทางลาดที่ชำรุดด้านหน้า และบันไดด้านหลัง</t>
  </si>
  <si>
    <t xml:space="preserve">   พร้อมขนย้ายทิ้ง</t>
  </si>
  <si>
    <t xml:space="preserve"> - รื้อถอนพื้นสมาร์ทบอร์ดเดิมทั้งหมด พร้อมขนย้ายทิ้ง</t>
  </si>
  <si>
    <t>งานหลังคา</t>
  </si>
  <si>
    <t xml:space="preserve"> - ซ่อมแซมโครงหลังคาไม้ และโครงหลังคาไม้กันสาด</t>
  </si>
  <si>
    <t xml:space="preserve">   ส่วนที่ชำรุด พร้อมเปลี่ยนโครงไม้หลังคาส่วนที่ชำรุด</t>
  </si>
  <si>
    <t xml:space="preserve"> - เปลี่ยนหลังคาเมทัลชีท หนา 0.35 มม. </t>
  </si>
  <si>
    <t xml:space="preserve">   พร้อม PU Foam</t>
  </si>
  <si>
    <t xml:space="preserve"> - Flashing</t>
  </si>
  <si>
    <t>ม.</t>
  </si>
  <si>
    <t xml:space="preserve"> - เชิงชายไม้สังเคราะห์ 2 in 1</t>
  </si>
  <si>
    <t xml:space="preserve"> - สมาร์ทบอร์ด หนา 6 มม. ปิดหน้าจั่ว 2 ด้าน</t>
  </si>
  <si>
    <t xml:space="preserve">   พร้อมโครงเคร่าโลหะชุบซิงค์</t>
  </si>
  <si>
    <t>งานเสริมฐานรากแทนฐานรากที่ชำรุด และโครงไม้รับพื้น</t>
  </si>
  <si>
    <t xml:space="preserve"> - เสาเข็มหกเหลี่ยม 0.15x6.00 ม.</t>
  </si>
  <si>
    <t>ต้น</t>
  </si>
  <si>
    <t xml:space="preserve"> - ทรายหยาบรองพื้นฐานราก</t>
  </si>
  <si>
    <t xml:space="preserve"> - คอนกรีต (Strength 240 KSC ทรวงกระบอกที่ 28 วัน)</t>
  </si>
  <si>
    <t xml:space="preserve"> - เหล็ก DB ศก. 12 มม.</t>
  </si>
  <si>
    <t xml:space="preserve"> - เหล็ก RB ศก. 6 มม.</t>
  </si>
  <si>
    <t xml:space="preserve"> - ลวดผูกเหล็ก</t>
  </si>
  <si>
    <t>กก.</t>
  </si>
  <si>
    <t xml:space="preserve"> - ไม้แบบ</t>
  </si>
  <si>
    <t xml:space="preserve"> - ตะปู</t>
  </si>
  <si>
    <t xml:space="preserve"> - โครงไม้คานที่เสริมแทนของเดิม และไม้ปิดตงที่ชำรุด</t>
  </si>
  <si>
    <t>งานพื้น-ราวกันตก</t>
  </si>
  <si>
    <t xml:space="preserve"> - เปลี่ยนพื้นสมาร์ทบอร์ด หนา 20 มม. </t>
  </si>
  <si>
    <t xml:space="preserve">   ขนาด 1.20x2.40 ม.</t>
  </si>
  <si>
    <t xml:space="preserve"> - เบ็ดเตล็ด (สกรูปลายสว่าน)</t>
  </si>
  <si>
    <t xml:space="preserve"> - ซ่อมแซมราวกันตกเฉพาะที่หลุดชำรุด</t>
  </si>
  <si>
    <t>งานบันได-ทางลาดด้านหน้าอาคาร และทางลาดริมรั้ว</t>
  </si>
  <si>
    <t xml:space="preserve"> - ทางลาดด้านหน้าอาคารตามรูปแบบแสดง</t>
  </si>
  <si>
    <t xml:space="preserve"> - บันไดด้านหลังตามรูปแบบแสดง</t>
  </si>
  <si>
    <t xml:space="preserve"> - ทางลาดริมรั้วตามรูปแบบแสดง</t>
  </si>
  <si>
    <t xml:space="preserve"> - ติดตั้งโคมไฟแบบมีฝาครอบพลาสติกใส LED ขนาด</t>
  </si>
  <si>
    <t xml:space="preserve">   1x18 วัตต์ พร้อมสวิทช์ และดินสายไฟร้อยท่อ PVC</t>
  </si>
  <si>
    <t xml:space="preserve"> - ติดตั้งปลั๊กไฟคู่แบบมีสายดิน พร้อมเดินสายไฟร้อยท่อ </t>
  </si>
  <si>
    <t>จุด</t>
  </si>
  <si>
    <t xml:space="preserve">   PVC</t>
  </si>
  <si>
    <t xml:space="preserve"> - ตู้ควบคุมไฟฟ้าอัตโนมัติ พร้อมอุปกรณ์</t>
  </si>
  <si>
    <t xml:space="preserve"> - เดินเมนสายไฟฟ้าร้อยท่อ PVC ภายใน</t>
  </si>
  <si>
    <t xml:space="preserve"> - ทาสีน้ำมันผิวไม้ทั้งหมด และผิวโลหะ</t>
  </si>
  <si>
    <t xml:space="preserve"> - ทาสีอะคริลิคผิวสมาร์ทบอร์ด</t>
  </si>
  <si>
    <t>รวมค่าวัสดุและแรงงาน เป็นเงิน</t>
  </si>
  <si>
    <t>ครุภัณฑ์</t>
  </si>
  <si>
    <t xml:space="preserve"> - พัดลมโคจรติดผนัง ขนาด 16 นิ้ว พร้อมเต้ารับ</t>
  </si>
  <si>
    <t xml:space="preserve">   และอุปกรณ์</t>
  </si>
  <si>
    <t>ค่า VAT 7% (1.07) รวมเป็นเงิน</t>
  </si>
  <si>
    <t>รวมค่าปรับปรุงซ่อมแซม และครุภัณฑ์ เป็นเงิน</t>
  </si>
  <si>
    <t xml:space="preserve"> </t>
  </si>
  <si>
    <r>
      <t>ปรับปรุงซ่อมแซมศาลาไทย จำนวน 1 หลัง</t>
    </r>
    <r>
      <rPr>
        <sz val="14"/>
        <rFont val="TH SarabunPSK"/>
        <family val="2"/>
      </rPr>
      <t xml:space="preserve"> (แบบแลขที่ พก. 69009)</t>
    </r>
  </si>
  <si>
    <t>ปรับปรุงซ่อมแซมห้องสังเกตอาการ</t>
  </si>
  <si>
    <t>งานติดตั้งโครงเหล็กตาข่ายกันจิ้ม (แบบเปิดได้)</t>
  </si>
  <si>
    <t xml:space="preserve"> - ประตู ขนาด 0.80x1.95 ม.</t>
  </si>
  <si>
    <t xml:space="preserve"> - บานติดตาย ขนาด 1.80x1.80 ม.</t>
  </si>
  <si>
    <t xml:space="preserve"> - บานติดตาย ขนาด 3.75x1.80 ม.</t>
  </si>
  <si>
    <t xml:space="preserve"> - บานติดตาย ขนาด 2.75x1.80 ม.</t>
  </si>
  <si>
    <t>งานติดตั้งหุ้มเบาะ PVC กันกระแทก</t>
  </si>
  <si>
    <t xml:space="preserve"> - ขนาด 3.80x3.00 ม.</t>
  </si>
  <si>
    <t xml:space="preserve"> - ขนาด 1.90x3.00 ม.</t>
  </si>
  <si>
    <t xml:space="preserve"> - ขนาด 2.75x3.00 ม.</t>
  </si>
  <si>
    <t xml:space="preserve"> - ขนาด 3.80x1.00 ม.</t>
  </si>
  <si>
    <t>รวมค่าวัสดุและแรงงานข้อ 1-ข้อ 3 เป็นเงิน</t>
  </si>
  <si>
    <t>ค่า FACTOR F  (1.3051) รวมเป็นเงิน</t>
  </si>
  <si>
    <t xml:space="preserve"> - ถังบำบัดน้ำเสียสำเร็จรูปชนิดไม่เติมอากาศ </t>
  </si>
  <si>
    <t xml:space="preserve">   ขนาดไม่น้อยกว่า 1,600 ลิตร พร้อมงานฐานราก คสล. </t>
  </si>
  <si>
    <t xml:space="preserve">   (ตามาตรฐานผู้ผลิต)</t>
  </si>
  <si>
    <t xml:space="preserve"> - โถส้วมนั่งราบสำหรับคนพิการชนิดออกผนัง </t>
  </si>
  <si>
    <t xml:space="preserve">   พร้อมมีหม้อน้ำ ที่กดชนิดคันโยก และสต๊อปวาล์ว เปิด-ปิด</t>
  </si>
  <si>
    <t xml:space="preserve"> - ชุดโคมไฟฟ้า หลอด LED ขนาด 2x18 วัตต์ </t>
  </si>
  <si>
    <t xml:space="preserve">   พร้อมฝาครอบอะคีลิค</t>
  </si>
  <si>
    <t xml:space="preserve">     ดอกเบี้ยเงินกู้                   7%</t>
  </si>
  <si>
    <t xml:space="preserve">     ภาษีมูลค่าเพิ่ม                 7%</t>
  </si>
  <si>
    <r>
      <t>โครงการ</t>
    </r>
    <r>
      <rPr>
        <sz val="16"/>
        <rFont val="TH SarabunPSK"/>
        <family val="2"/>
      </rPr>
      <t xml:space="preserve"> ปรับปรุงซ่อมแซมอาคารภายในสถานคุ้มครองและพัฒนาคนพิการบ้านกึ่งวิถี (ชาย) จังหวัดปทุมธานี</t>
    </r>
  </si>
  <si>
    <t>ปรับปรุงซ่อมแซมอาคารภายในสถานคุ้มครอง</t>
  </si>
  <si>
    <t>และพัฒนาคนพิการบ้านกึ่งวิถี (ชาย) จังหวัดปทุมธานี</t>
  </si>
  <si>
    <r>
      <t xml:space="preserve">แบบเลขที่   </t>
    </r>
    <r>
      <rPr>
        <sz val="16"/>
        <rFont val="TH SarabunPSK"/>
        <family val="2"/>
      </rPr>
      <t>พม. 63744/1-8, พก. 69009</t>
    </r>
    <r>
      <rPr>
        <b/>
        <sz val="16"/>
        <rFont val="TH SarabunPSK"/>
        <family val="2"/>
      </rPr>
      <t xml:space="preserve">    ประมาณการเลขที่  </t>
    </r>
    <r>
      <rPr>
        <sz val="16"/>
        <rFont val="TH SarabunPSK"/>
        <family val="2"/>
      </rPr>
      <t xml:space="preserve">718/2565, 030/2568, 009/2569    </t>
    </r>
    <r>
      <rPr>
        <b/>
        <sz val="16"/>
        <rFont val="TH SarabunPSK"/>
        <family val="2"/>
      </rPr>
      <t>รายการเลขที่</t>
    </r>
    <r>
      <rPr>
        <sz val="16"/>
        <rFont val="TH SarabunPSK"/>
        <family val="2"/>
      </rPr>
      <t xml:space="preserve">  -</t>
    </r>
  </si>
  <si>
    <r>
      <t>ประมาณราคาเมื่อวันที่</t>
    </r>
    <r>
      <rPr>
        <sz val="16"/>
        <rFont val="TH SarabunPSK"/>
        <family val="2"/>
      </rPr>
      <t xml:space="preserve">        มีนาคม 2569</t>
    </r>
  </si>
  <si>
    <r>
      <t>ปรับราคาเมื่อ</t>
    </r>
    <r>
      <rPr>
        <sz val="16"/>
        <rFont val="TH SarabunPSK"/>
        <family val="2"/>
      </rPr>
      <t xml:space="preserve">        มีนาคม 2569</t>
    </r>
  </si>
  <si>
    <t>ปรับปรุงซ่อมแซมอาคารภายในสถานคุ้มครองและพัฒนา</t>
  </si>
  <si>
    <t>คนพิการบ้านกึ่งวิถี (ชาย) จังหวัดปทุมธานี</t>
  </si>
  <si>
    <t>ปรับปรุงซ่อมแซมห้องน้ำ-ห้องส้วม อาคารนอน 4, 7, 8 และ 10 จำนวน 4 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</si>
</sst>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0.0"/>
    <numFmt numFmtId="188" formatCode="_-* #,##0_-;\-* #,##0_-;_-* &quot;-&quot;??_-;_-@_-"/>
    <numFmt numFmtId="189" formatCode="0.0000"/>
  </numFmts>
  <fonts count="28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u/>
      <sz val="14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b/>
      <sz val="18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6" fillId="20" borderId="1" applyNumberFormat="0" applyAlignment="0" applyProtection="0"/>
    <xf numFmtId="0" fontId="10" fillId="21" borderId="2" applyNumberFormat="0" applyAlignment="0" applyProtection="0"/>
    <xf numFmtId="0" fontId="8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7" fillId="20" borderId="8" applyNumberFormat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/>
    <xf numFmtId="3" fontId="3" fillId="0" borderId="0">
      <alignment vertical="center"/>
    </xf>
  </cellStyleXfs>
  <cellXfs count="75">
    <xf numFmtId="0" fontId="0" fillId="0" borderId="0" xfId="0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left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4" xfId="0" applyFont="1" applyBorder="1" applyAlignment="1">
      <alignment horizontal="left"/>
    </xf>
    <xf numFmtId="0" fontId="21" fillId="0" borderId="15" xfId="0" applyFont="1" applyBorder="1" applyAlignment="1">
      <alignment horizontal="center"/>
    </xf>
    <xf numFmtId="43" fontId="21" fillId="0" borderId="12" xfId="42" applyFont="1" applyBorder="1" applyAlignment="1">
      <alignment horizontal="center"/>
    </xf>
    <xf numFmtId="43" fontId="21" fillId="0" borderId="13" xfId="42" applyFont="1" applyBorder="1" applyAlignment="1">
      <alignment horizontal="center"/>
    </xf>
    <xf numFmtId="0" fontId="21" fillId="0" borderId="12" xfId="0" applyFont="1" applyBorder="1" applyAlignment="1">
      <alignment horizontal="left"/>
    </xf>
    <xf numFmtId="0" fontId="23" fillId="0" borderId="13" xfId="0" applyFont="1" applyBorder="1"/>
    <xf numFmtId="187" fontId="21" fillId="0" borderId="13" xfId="0" applyNumberFormat="1" applyFont="1" applyBorder="1" applyAlignment="1">
      <alignment horizontal="center"/>
    </xf>
    <xf numFmtId="43" fontId="21" fillId="0" borderId="16" xfId="42" applyFont="1" applyBorder="1" applyAlignment="1">
      <alignment horizontal="right"/>
    </xf>
    <xf numFmtId="188" fontId="21" fillId="0" borderId="13" xfId="42" applyNumberFormat="1" applyFont="1" applyBorder="1" applyAlignment="1">
      <alignment horizontal="center"/>
    </xf>
    <xf numFmtId="43" fontId="21" fillId="0" borderId="17" xfId="42" applyFont="1" applyBorder="1" applyAlignment="1">
      <alignment horizontal="center"/>
    </xf>
    <xf numFmtId="0" fontId="23" fillId="0" borderId="0" xfId="0" applyFont="1"/>
    <xf numFmtId="43" fontId="21" fillId="0" borderId="15" xfId="42" applyFont="1" applyBorder="1" applyAlignment="1">
      <alignment horizontal="center"/>
    </xf>
    <xf numFmtId="0" fontId="23" fillId="0" borderId="15" xfId="0" applyFont="1" applyBorder="1"/>
    <xf numFmtId="0" fontId="23" fillId="0" borderId="0" xfId="0" applyFont="1" applyAlignment="1">
      <alignment horizontal="left"/>
    </xf>
    <xf numFmtId="0" fontId="24" fillId="0" borderId="12" xfId="0" applyFont="1" applyBorder="1" applyAlignment="1">
      <alignment horizontal="left"/>
    </xf>
    <xf numFmtId="3" fontId="21" fillId="0" borderId="12" xfId="0" applyNumberFormat="1" applyFont="1" applyBorder="1" applyAlignment="1">
      <alignment horizontal="center"/>
    </xf>
    <xf numFmtId="0" fontId="21" fillId="0" borderId="0" xfId="0" applyFont="1" applyAlignment="1">
      <alignment horizontal="right"/>
    </xf>
    <xf numFmtId="0" fontId="26" fillId="0" borderId="0" xfId="0" applyFont="1"/>
    <xf numFmtId="0" fontId="23" fillId="0" borderId="11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8" xfId="0" applyFont="1" applyBorder="1"/>
    <xf numFmtId="43" fontId="23" fillId="0" borderId="18" xfId="43" applyFont="1" applyBorder="1"/>
    <xf numFmtId="0" fontId="26" fillId="0" borderId="18" xfId="0" applyFont="1" applyBorder="1" applyAlignment="1">
      <alignment horizontal="center"/>
    </xf>
    <xf numFmtId="3" fontId="23" fillId="0" borderId="18" xfId="46" applyFont="1" applyBorder="1" applyAlignment="1">
      <alignment horizontal="left" vertical="center"/>
    </xf>
    <xf numFmtId="3" fontId="23" fillId="0" borderId="15" xfId="46" applyFont="1" applyBorder="1" applyAlignment="1">
      <alignment horizontal="left" vertical="center"/>
    </xf>
    <xf numFmtId="43" fontId="23" fillId="0" borderId="15" xfId="43" applyFont="1" applyBorder="1"/>
    <xf numFmtId="0" fontId="26" fillId="0" borderId="13" xfId="0" applyFont="1" applyBorder="1" applyAlignment="1">
      <alignment horizontal="center"/>
    </xf>
    <xf numFmtId="0" fontId="23" fillId="0" borderId="0" xfId="0" applyFont="1" applyAlignment="1">
      <alignment horizontal="center"/>
    </xf>
    <xf numFmtId="43" fontId="23" fillId="0" borderId="19" xfId="43" applyFont="1" applyBorder="1"/>
    <xf numFmtId="3" fontId="23" fillId="0" borderId="0" xfId="46" applyFont="1" applyAlignment="1">
      <alignment horizontal="center" vertical="center"/>
    </xf>
    <xf numFmtId="43" fontId="23" fillId="0" borderId="20" xfId="43" applyFont="1" applyBorder="1"/>
    <xf numFmtId="0" fontId="23" fillId="0" borderId="13" xfId="0" applyFont="1" applyBorder="1" applyAlignment="1">
      <alignment horizontal="center"/>
    </xf>
    <xf numFmtId="43" fontId="23" fillId="0" borderId="13" xfId="43" applyFont="1" applyBorder="1"/>
    <xf numFmtId="43" fontId="23" fillId="0" borderId="21" xfId="0" applyNumberFormat="1" applyFont="1" applyBorder="1"/>
    <xf numFmtId="0" fontId="26" fillId="0" borderId="15" xfId="0" applyFont="1" applyBorder="1" applyAlignment="1">
      <alignment horizontal="center"/>
    </xf>
    <xf numFmtId="43" fontId="23" fillId="0" borderId="0" xfId="43" applyFont="1" applyBorder="1"/>
    <xf numFmtId="0" fontId="23" fillId="0" borderId="0" xfId="0" applyFont="1" applyAlignment="1">
      <alignment horizontal="right"/>
    </xf>
    <xf numFmtId="3" fontId="23" fillId="0" borderId="0" xfId="46" applyFont="1">
      <alignment vertical="center"/>
    </xf>
    <xf numFmtId="3" fontId="23" fillId="0" borderId="0" xfId="46" applyFont="1" applyAlignment="1">
      <alignment horizontal="left" vertical="center"/>
    </xf>
    <xf numFmtId="3" fontId="23" fillId="0" borderId="0" xfId="46" applyFont="1" applyAlignment="1">
      <alignment horizontal="right" vertical="center"/>
    </xf>
    <xf numFmtId="0" fontId="21" fillId="0" borderId="13" xfId="0" applyFont="1" applyBorder="1" applyAlignment="1">
      <alignment horizontal="left"/>
    </xf>
    <xf numFmtId="43" fontId="21" fillId="0" borderId="13" xfId="42" applyFont="1" applyBorder="1" applyAlignment="1"/>
    <xf numFmtId="0" fontId="23" fillId="0" borderId="15" xfId="0" applyFont="1" applyBorder="1" applyAlignment="1">
      <alignment horizontal="left"/>
    </xf>
    <xf numFmtId="189" fontId="23" fillId="0" borderId="18" xfId="0" applyNumberFormat="1" applyFont="1" applyBorder="1" applyAlignment="1">
      <alignment horizontal="center"/>
    </xf>
    <xf numFmtId="4" fontId="21" fillId="0" borderId="12" xfId="0" applyNumberFormat="1" applyFont="1" applyBorder="1" applyAlignment="1">
      <alignment horizontal="center"/>
    </xf>
    <xf numFmtId="2" fontId="21" fillId="0" borderId="12" xfId="0" applyNumberFormat="1" applyFont="1" applyBorder="1" applyAlignment="1">
      <alignment horizontal="center"/>
    </xf>
    <xf numFmtId="43" fontId="21" fillId="0" borderId="19" xfId="42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0" fontId="27" fillId="0" borderId="0" xfId="0" applyFont="1" applyAlignment="1">
      <alignment horizontal="center"/>
    </xf>
    <xf numFmtId="43" fontId="22" fillId="0" borderId="13" xfId="42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3" fontId="23" fillId="0" borderId="12" xfId="46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16" xfId="0" applyFont="1" applyBorder="1" applyAlignment="1">
      <alignment horizontal="center"/>
    </xf>
    <xf numFmtId="3" fontId="23" fillId="0" borderId="0" xfId="46" applyFont="1" applyAlignment="1">
      <alignment horizontal="center" vertical="center"/>
    </xf>
    <xf numFmtId="3" fontId="23" fillId="0" borderId="16" xfId="46" applyFont="1" applyBorder="1" applyAlignment="1">
      <alignment horizontal="center" vertical="center"/>
    </xf>
    <xf numFmtId="3" fontId="26" fillId="0" borderId="12" xfId="46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16" xfId="0" applyFont="1" applyBorder="1" applyAlignment="1">
      <alignment horizontal="center"/>
    </xf>
    <xf numFmtId="0" fontId="23" fillId="0" borderId="14" xfId="0" applyFont="1" applyBorder="1"/>
    <xf numFmtId="0" fontId="23" fillId="0" borderId="24" xfId="0" applyFont="1" applyBorder="1"/>
    <xf numFmtId="0" fontId="23" fillId="0" borderId="25" xfId="0" applyFont="1" applyBorder="1"/>
  </cellXfs>
  <cellStyles count="4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te" xfId="37" xr:uid="{00000000-0005-0000-0000-000024000000}"/>
    <cellStyle name="Output" xfId="38" xr:uid="{00000000-0005-0000-0000-000025000000}"/>
    <cellStyle name="Title" xfId="39" xr:uid="{00000000-0005-0000-0000-000026000000}"/>
    <cellStyle name="Total" xfId="40" xr:uid="{00000000-0005-0000-0000-000027000000}"/>
    <cellStyle name="Warning Text" xfId="41" xr:uid="{00000000-0005-0000-0000-000028000000}"/>
    <cellStyle name="เครื่องหมายจุลภาค 2" xfId="43" xr:uid="{00000000-0005-0000-0000-00002A000000}"/>
    <cellStyle name="เครื่องหมายจุลภาค 3" xfId="44" xr:uid="{00000000-0005-0000-0000-00002B000000}"/>
    <cellStyle name="จุลภาค" xfId="42" builtinId="3"/>
    <cellStyle name="ปกติ" xfId="0" builtinId="0"/>
    <cellStyle name="ปกติ 3 2" xfId="45" xr:uid="{00000000-0005-0000-0000-00002D000000}"/>
    <cellStyle name="ปกติ_ประมาณการ (พี่สมทบ)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4"/>
  <sheetViews>
    <sheetView workbookViewId="0">
      <selection activeCell="B12" sqref="B12"/>
    </sheetView>
  </sheetViews>
  <sheetFormatPr defaultColWidth="9.125" defaultRowHeight="21" x14ac:dyDescent="0.4"/>
  <cols>
    <col min="1" max="1" width="5.25" style="20" customWidth="1"/>
    <col min="2" max="2" width="46.625" style="23" customWidth="1"/>
    <col min="3" max="3" width="7.625" style="20" customWidth="1"/>
    <col min="4" max="4" width="5.75" style="20" customWidth="1"/>
    <col min="5" max="8" width="11.625" style="20" customWidth="1"/>
    <col min="9" max="9" width="13.625" style="20" customWidth="1"/>
    <col min="10" max="10" width="9.125" style="20"/>
    <col min="11" max="11" width="12.625" style="20" bestFit="1" customWidth="1"/>
    <col min="12" max="16384" width="9.125" style="20"/>
  </cols>
  <sheetData>
    <row r="1" spans="1:9" ht="23.4" x14ac:dyDescent="0.45">
      <c r="A1" s="60" t="s">
        <v>117</v>
      </c>
      <c r="B1" s="60"/>
      <c r="C1" s="60"/>
      <c r="D1" s="60"/>
      <c r="E1" s="60"/>
      <c r="F1" s="60"/>
      <c r="G1" s="60"/>
      <c r="H1" s="60"/>
      <c r="I1" s="60"/>
    </row>
    <row r="2" spans="1:9" s="1" customFormat="1" ht="18" x14ac:dyDescent="0.35">
      <c r="A2" s="2" t="s">
        <v>129</v>
      </c>
      <c r="B2" s="3"/>
    </row>
    <row r="3" spans="1:9" s="1" customFormat="1" ht="18" x14ac:dyDescent="0.35">
      <c r="A3" s="2" t="s">
        <v>124</v>
      </c>
      <c r="B3" s="3"/>
      <c r="H3" s="2" t="s">
        <v>132</v>
      </c>
      <c r="I3" s="2"/>
    </row>
    <row r="4" spans="1:9" s="1" customFormat="1" ht="18" x14ac:dyDescent="0.35">
      <c r="A4" s="2" t="s">
        <v>15</v>
      </c>
      <c r="B4" s="3"/>
      <c r="C4" s="2"/>
      <c r="H4" s="1" t="s">
        <v>133</v>
      </c>
      <c r="I4" s="2"/>
    </row>
    <row r="5" spans="1:9" s="1" customFormat="1" ht="18" x14ac:dyDescent="0.35">
      <c r="A5" s="2" t="s">
        <v>130</v>
      </c>
      <c r="B5" s="3"/>
      <c r="C5" s="2"/>
      <c r="H5" s="2" t="s">
        <v>16</v>
      </c>
      <c r="I5" s="3" t="s">
        <v>134</v>
      </c>
    </row>
    <row r="6" spans="1:9" s="1" customFormat="1" ht="18" x14ac:dyDescent="0.35">
      <c r="A6" s="2" t="s">
        <v>131</v>
      </c>
      <c r="B6" s="3"/>
      <c r="C6" s="2" t="s">
        <v>12</v>
      </c>
      <c r="E6" s="1" t="s">
        <v>30</v>
      </c>
      <c r="H6" s="2" t="s">
        <v>135</v>
      </c>
      <c r="I6" s="3"/>
    </row>
    <row r="7" spans="1:9" s="1" customFormat="1" ht="18" x14ac:dyDescent="0.35">
      <c r="A7" s="2"/>
      <c r="B7" s="3"/>
      <c r="C7" s="2"/>
      <c r="H7" s="1" t="s">
        <v>136</v>
      </c>
      <c r="I7" s="3"/>
    </row>
    <row r="8" spans="1:9" s="1" customFormat="1" ht="18" x14ac:dyDescent="0.35">
      <c r="A8" s="2"/>
      <c r="B8" s="3"/>
      <c r="C8" s="2"/>
      <c r="H8" s="2"/>
      <c r="I8" s="3"/>
    </row>
    <row r="9" spans="1:9" s="1" customFormat="1" ht="18" x14ac:dyDescent="0.35">
      <c r="A9" s="4"/>
      <c r="B9" s="5"/>
      <c r="C9" s="4"/>
      <c r="D9" s="6"/>
      <c r="E9" s="58" t="s">
        <v>6</v>
      </c>
      <c r="F9" s="59"/>
      <c r="G9" s="58" t="s">
        <v>3</v>
      </c>
      <c r="H9" s="59"/>
      <c r="I9" s="6" t="s">
        <v>13</v>
      </c>
    </row>
    <row r="10" spans="1:9" s="1" customFormat="1" ht="18" x14ac:dyDescent="0.35">
      <c r="A10" s="7" t="s">
        <v>5</v>
      </c>
      <c r="B10" s="7" t="s">
        <v>0</v>
      </c>
      <c r="C10" s="7" t="s">
        <v>1</v>
      </c>
      <c r="D10" s="7" t="s">
        <v>2</v>
      </c>
      <c r="E10" s="4" t="s">
        <v>7</v>
      </c>
      <c r="F10" s="4" t="s">
        <v>8</v>
      </c>
      <c r="G10" s="7" t="s">
        <v>7</v>
      </c>
      <c r="H10" s="7" t="s">
        <v>8</v>
      </c>
      <c r="I10" s="8" t="s">
        <v>14</v>
      </c>
    </row>
    <row r="11" spans="1:9" s="1" customFormat="1" ht="18" x14ac:dyDescent="0.35">
      <c r="A11" s="9"/>
      <c r="B11" s="10"/>
      <c r="C11" s="9"/>
      <c r="D11" s="9"/>
      <c r="E11" s="9" t="s">
        <v>9</v>
      </c>
      <c r="F11" s="9" t="s">
        <v>9</v>
      </c>
      <c r="G11" s="9" t="s">
        <v>9</v>
      </c>
      <c r="H11" s="9" t="s">
        <v>9</v>
      </c>
      <c r="I11" s="11" t="s">
        <v>10</v>
      </c>
    </row>
    <row r="12" spans="1:9" s="1" customFormat="1" ht="18" x14ac:dyDescent="0.35">
      <c r="A12" s="7"/>
      <c r="B12" s="24" t="s">
        <v>224</v>
      </c>
      <c r="C12" s="7"/>
      <c r="D12" s="7"/>
      <c r="E12" s="7"/>
      <c r="F12" s="7"/>
      <c r="G12" s="7"/>
      <c r="H12" s="7"/>
      <c r="I12" s="8"/>
    </row>
    <row r="13" spans="1:9" s="1" customFormat="1" ht="18" x14ac:dyDescent="0.35">
      <c r="A13" s="7">
        <v>1</v>
      </c>
      <c r="B13" s="24" t="s">
        <v>137</v>
      </c>
      <c r="C13" s="25"/>
      <c r="D13" s="7"/>
      <c r="E13" s="12"/>
      <c r="F13" s="12"/>
      <c r="G13" s="12"/>
      <c r="H13" s="12"/>
      <c r="I13" s="13"/>
    </row>
    <row r="14" spans="1:9" s="1" customFormat="1" ht="18" x14ac:dyDescent="0.35">
      <c r="A14" s="7">
        <v>1.1000000000000001</v>
      </c>
      <c r="B14" s="14" t="s">
        <v>41</v>
      </c>
      <c r="C14" s="55">
        <v>24.7</v>
      </c>
      <c r="D14" s="7" t="s">
        <v>32</v>
      </c>
      <c r="E14" s="12">
        <v>0</v>
      </c>
      <c r="F14" s="12">
        <f>E14*C14</f>
        <v>0</v>
      </c>
      <c r="G14" s="12">
        <v>40</v>
      </c>
      <c r="H14" s="12">
        <f>G14*C14</f>
        <v>988</v>
      </c>
      <c r="I14" s="13">
        <f>F14+H14</f>
        <v>988</v>
      </c>
    </row>
    <row r="15" spans="1:9" s="1" customFormat="1" ht="18" x14ac:dyDescent="0.35">
      <c r="A15" s="7">
        <v>1.2</v>
      </c>
      <c r="B15" s="14" t="s">
        <v>42</v>
      </c>
      <c r="C15" s="25">
        <v>7</v>
      </c>
      <c r="D15" s="7" t="s">
        <v>40</v>
      </c>
      <c r="E15" s="12">
        <v>0</v>
      </c>
      <c r="F15" s="12">
        <f>E15*C15</f>
        <v>0</v>
      </c>
      <c r="G15" s="12">
        <v>140</v>
      </c>
      <c r="H15" s="12">
        <f>G15*C15</f>
        <v>980</v>
      </c>
      <c r="I15" s="13">
        <f>F15+H15</f>
        <v>980</v>
      </c>
    </row>
    <row r="16" spans="1:9" s="1" customFormat="1" ht="18" x14ac:dyDescent="0.35">
      <c r="A16" s="7">
        <v>1.3</v>
      </c>
      <c r="B16" s="14" t="s">
        <v>43</v>
      </c>
      <c r="C16" s="25">
        <v>1</v>
      </c>
      <c r="D16" s="7" t="s">
        <v>31</v>
      </c>
      <c r="E16" s="12">
        <v>0</v>
      </c>
      <c r="F16" s="12">
        <f>E16*C16</f>
        <v>0</v>
      </c>
      <c r="G16" s="12">
        <v>1000</v>
      </c>
      <c r="H16" s="12">
        <f>G16*C16</f>
        <v>1000</v>
      </c>
      <c r="I16" s="13">
        <f>F16+H16</f>
        <v>1000</v>
      </c>
    </row>
    <row r="17" spans="1:9" s="1" customFormat="1" ht="18" x14ac:dyDescent="0.35">
      <c r="A17" s="7"/>
      <c r="B17" s="14" t="s">
        <v>44</v>
      </c>
      <c r="C17" s="25"/>
      <c r="D17" s="7"/>
      <c r="E17" s="12"/>
      <c r="F17" s="12"/>
      <c r="G17" s="12"/>
      <c r="H17" s="12"/>
      <c r="I17" s="13"/>
    </row>
    <row r="18" spans="1:9" s="1" customFormat="1" ht="18" x14ac:dyDescent="0.35">
      <c r="A18" s="7">
        <v>1.4</v>
      </c>
      <c r="B18" s="14" t="s">
        <v>45</v>
      </c>
      <c r="C18" s="25">
        <v>52</v>
      </c>
      <c r="D18" s="7" t="s">
        <v>32</v>
      </c>
      <c r="E18" s="12">
        <v>0</v>
      </c>
      <c r="F18" s="12">
        <f>E18*C18</f>
        <v>0</v>
      </c>
      <c r="G18" s="12">
        <v>90</v>
      </c>
      <c r="H18" s="12">
        <f>G18*C18</f>
        <v>4680</v>
      </c>
      <c r="I18" s="13">
        <f>F18+H18</f>
        <v>4680</v>
      </c>
    </row>
    <row r="19" spans="1:9" s="1" customFormat="1" ht="18" x14ac:dyDescent="0.35">
      <c r="A19" s="7">
        <v>1.5</v>
      </c>
      <c r="B19" s="14" t="s">
        <v>46</v>
      </c>
      <c r="C19" s="25"/>
      <c r="D19" s="7"/>
      <c r="E19" s="12"/>
      <c r="F19" s="12"/>
      <c r="G19" s="12"/>
      <c r="H19" s="12"/>
      <c r="I19" s="13"/>
    </row>
    <row r="20" spans="1:9" s="1" customFormat="1" ht="18" x14ac:dyDescent="0.35">
      <c r="A20" s="7"/>
      <c r="B20" s="14" t="s">
        <v>47</v>
      </c>
      <c r="C20" s="25">
        <v>26</v>
      </c>
      <c r="D20" s="7" t="s">
        <v>32</v>
      </c>
      <c r="E20" s="12">
        <v>36</v>
      </c>
      <c r="F20" s="12">
        <f>E20*C20</f>
        <v>936</v>
      </c>
      <c r="G20" s="12">
        <v>5</v>
      </c>
      <c r="H20" s="12">
        <f>G20*C20</f>
        <v>130</v>
      </c>
      <c r="I20" s="13">
        <f>F20+H20</f>
        <v>1066</v>
      </c>
    </row>
    <row r="21" spans="1:9" s="1" customFormat="1" ht="18" x14ac:dyDescent="0.35">
      <c r="A21" s="7"/>
      <c r="B21" s="14" t="s">
        <v>118</v>
      </c>
      <c r="C21" s="55">
        <v>2.6</v>
      </c>
      <c r="D21" s="7" t="s">
        <v>32</v>
      </c>
      <c r="E21" s="12">
        <v>2403</v>
      </c>
      <c r="F21" s="12">
        <f>E21*C21</f>
        <v>6247.8</v>
      </c>
      <c r="G21" s="12">
        <v>391</v>
      </c>
      <c r="H21" s="12">
        <f>G21*C21</f>
        <v>1016.6</v>
      </c>
      <c r="I21" s="13">
        <f>F21+H21</f>
        <v>7264.4000000000005</v>
      </c>
    </row>
    <row r="22" spans="1:9" s="1" customFormat="1" ht="18" x14ac:dyDescent="0.35">
      <c r="A22" s="7"/>
      <c r="B22" s="14" t="s">
        <v>48</v>
      </c>
      <c r="C22" s="25">
        <v>26</v>
      </c>
      <c r="D22" s="7" t="s">
        <v>32</v>
      </c>
      <c r="E22" s="12">
        <v>350</v>
      </c>
      <c r="F22" s="12">
        <f>E22*C22</f>
        <v>9100</v>
      </c>
      <c r="G22" s="12">
        <v>158</v>
      </c>
      <c r="H22" s="12">
        <f>G22*C22</f>
        <v>4108</v>
      </c>
      <c r="I22" s="13">
        <f>F22+H22</f>
        <v>13208</v>
      </c>
    </row>
    <row r="23" spans="1:9" s="1" customFormat="1" ht="18" x14ac:dyDescent="0.35">
      <c r="A23" s="7">
        <v>1.6</v>
      </c>
      <c r="B23" s="14" t="s">
        <v>49</v>
      </c>
      <c r="C23" s="25"/>
      <c r="D23" s="7"/>
      <c r="E23" s="12"/>
      <c r="F23" s="12"/>
      <c r="G23" s="12"/>
      <c r="H23" s="12"/>
      <c r="I23" s="13"/>
    </row>
    <row r="24" spans="1:9" s="1" customFormat="1" ht="18" x14ac:dyDescent="0.35">
      <c r="A24" s="7"/>
      <c r="B24" s="14" t="s">
        <v>50</v>
      </c>
      <c r="C24" s="25">
        <v>10</v>
      </c>
      <c r="D24" s="7" t="s">
        <v>32</v>
      </c>
      <c r="E24" s="12">
        <v>285</v>
      </c>
      <c r="F24" s="12">
        <f>E24*C24</f>
        <v>2850</v>
      </c>
      <c r="G24" s="12">
        <v>78</v>
      </c>
      <c r="H24" s="12">
        <f>G24*C24</f>
        <v>780</v>
      </c>
      <c r="I24" s="13">
        <f>F24+H24</f>
        <v>3630</v>
      </c>
    </row>
    <row r="25" spans="1:9" s="1" customFormat="1" ht="18" x14ac:dyDescent="0.35">
      <c r="A25" s="7"/>
      <c r="B25" s="14" t="s">
        <v>51</v>
      </c>
      <c r="C25" s="25">
        <v>95</v>
      </c>
      <c r="D25" s="7" t="s">
        <v>32</v>
      </c>
      <c r="E25" s="12">
        <v>356</v>
      </c>
      <c r="F25" s="12">
        <f>E25*C25</f>
        <v>33820</v>
      </c>
      <c r="G25" s="12">
        <v>166</v>
      </c>
      <c r="H25" s="12">
        <f>G25*C25</f>
        <v>15770</v>
      </c>
      <c r="I25" s="13">
        <f>F25+H25</f>
        <v>49590</v>
      </c>
    </row>
    <row r="26" spans="1:9" s="1" customFormat="1" ht="18" x14ac:dyDescent="0.35">
      <c r="A26" s="7"/>
      <c r="B26" s="14" t="s">
        <v>52</v>
      </c>
      <c r="C26" s="25">
        <v>20</v>
      </c>
      <c r="D26" s="7" t="s">
        <v>32</v>
      </c>
      <c r="E26" s="12">
        <v>60</v>
      </c>
      <c r="F26" s="12">
        <f>E26*C26</f>
        <v>1200</v>
      </c>
      <c r="G26" s="12">
        <v>82</v>
      </c>
      <c r="H26" s="12">
        <f>G26*C26</f>
        <v>1640</v>
      </c>
      <c r="I26" s="13">
        <f>F26+H26</f>
        <v>2840</v>
      </c>
    </row>
    <row r="27" spans="1:9" s="1" customFormat="1" ht="18" x14ac:dyDescent="0.35">
      <c r="A27" s="7"/>
      <c r="B27" s="14" t="s">
        <v>53</v>
      </c>
      <c r="C27" s="55">
        <v>15.98</v>
      </c>
      <c r="D27" s="7" t="s">
        <v>106</v>
      </c>
      <c r="E27" s="12">
        <v>80</v>
      </c>
      <c r="F27" s="12">
        <f>E27*C27</f>
        <v>1278.4000000000001</v>
      </c>
      <c r="G27" s="12">
        <v>44</v>
      </c>
      <c r="H27" s="12">
        <f>G27*C27</f>
        <v>703.12</v>
      </c>
      <c r="I27" s="13">
        <f>F27+H27</f>
        <v>1981.52</v>
      </c>
    </row>
    <row r="28" spans="1:9" s="1" customFormat="1" ht="18" x14ac:dyDescent="0.35">
      <c r="A28" s="7">
        <v>1.7</v>
      </c>
      <c r="B28" s="14" t="s">
        <v>54</v>
      </c>
      <c r="C28" s="25"/>
      <c r="D28" s="7"/>
      <c r="E28" s="12"/>
      <c r="F28" s="12"/>
      <c r="G28" s="12"/>
      <c r="H28" s="12"/>
      <c r="I28" s="13"/>
    </row>
    <row r="29" spans="1:9" s="1" customFormat="1" ht="18" x14ac:dyDescent="0.35">
      <c r="A29" s="7"/>
      <c r="B29" s="14" t="s">
        <v>55</v>
      </c>
      <c r="C29" s="55">
        <v>1.92</v>
      </c>
      <c r="D29" s="7" t="s">
        <v>32</v>
      </c>
      <c r="E29" s="12">
        <v>240</v>
      </c>
      <c r="F29" s="12">
        <f t="shared" ref="F29:F34" si="0">E29*C29</f>
        <v>460.79999999999995</v>
      </c>
      <c r="G29" s="12">
        <v>133</v>
      </c>
      <c r="H29" s="12">
        <f t="shared" ref="H29:H34" si="1">G29*C29</f>
        <v>255.35999999999999</v>
      </c>
      <c r="I29" s="13">
        <f t="shared" ref="I29:I34" si="2">F29+H29</f>
        <v>716.16</v>
      </c>
    </row>
    <row r="30" spans="1:9" s="1" customFormat="1" ht="18" x14ac:dyDescent="0.35">
      <c r="A30" s="7"/>
      <c r="B30" s="14" t="s">
        <v>118</v>
      </c>
      <c r="C30" s="55">
        <v>0.3</v>
      </c>
      <c r="D30" s="7" t="s">
        <v>107</v>
      </c>
      <c r="E30" s="12">
        <v>2403</v>
      </c>
      <c r="F30" s="12">
        <f t="shared" si="0"/>
        <v>720.9</v>
      </c>
      <c r="G30" s="12">
        <v>391</v>
      </c>
      <c r="H30" s="12">
        <f t="shared" si="1"/>
        <v>117.3</v>
      </c>
      <c r="I30" s="13">
        <f t="shared" si="2"/>
        <v>838.19999999999993</v>
      </c>
    </row>
    <row r="31" spans="1:9" s="1" customFormat="1" ht="18" x14ac:dyDescent="0.35">
      <c r="A31" s="7"/>
      <c r="B31" s="14" t="s">
        <v>56</v>
      </c>
      <c r="C31" s="25">
        <v>3</v>
      </c>
      <c r="D31" s="7" t="s">
        <v>108</v>
      </c>
      <c r="E31" s="12">
        <v>57</v>
      </c>
      <c r="F31" s="12">
        <f t="shared" si="0"/>
        <v>171</v>
      </c>
      <c r="G31" s="12">
        <v>9</v>
      </c>
      <c r="H31" s="12">
        <f t="shared" si="1"/>
        <v>27</v>
      </c>
      <c r="I31" s="13">
        <f t="shared" si="2"/>
        <v>198</v>
      </c>
    </row>
    <row r="32" spans="1:9" s="1" customFormat="1" ht="18" x14ac:dyDescent="0.35">
      <c r="A32" s="7"/>
      <c r="B32" s="14" t="s">
        <v>57</v>
      </c>
      <c r="C32" s="55">
        <v>2.88</v>
      </c>
      <c r="D32" s="7" t="s">
        <v>32</v>
      </c>
      <c r="E32" s="12">
        <v>350</v>
      </c>
      <c r="F32" s="12">
        <f t="shared" si="0"/>
        <v>1008</v>
      </c>
      <c r="G32" s="12">
        <v>158</v>
      </c>
      <c r="H32" s="12">
        <f t="shared" si="1"/>
        <v>455.03999999999996</v>
      </c>
      <c r="I32" s="13">
        <f t="shared" si="2"/>
        <v>1463.04</v>
      </c>
    </row>
    <row r="33" spans="1:9" s="1" customFormat="1" ht="18" x14ac:dyDescent="0.35">
      <c r="A33" s="7"/>
      <c r="B33" s="14" t="s">
        <v>58</v>
      </c>
      <c r="C33" s="25">
        <v>3</v>
      </c>
      <c r="D33" s="7" t="s">
        <v>106</v>
      </c>
      <c r="E33" s="12">
        <v>480</v>
      </c>
      <c r="F33" s="12">
        <f t="shared" si="0"/>
        <v>1440</v>
      </c>
      <c r="G33" s="12">
        <v>80</v>
      </c>
      <c r="H33" s="12">
        <f t="shared" si="1"/>
        <v>240</v>
      </c>
      <c r="I33" s="13">
        <f t="shared" si="2"/>
        <v>1680</v>
      </c>
    </row>
    <row r="34" spans="1:9" s="1" customFormat="1" ht="18" x14ac:dyDescent="0.35">
      <c r="A34" s="7"/>
      <c r="B34" s="14" t="s">
        <v>59</v>
      </c>
      <c r="C34" s="55">
        <v>0.62</v>
      </c>
      <c r="D34" s="7" t="s">
        <v>32</v>
      </c>
      <c r="E34" s="12">
        <v>345</v>
      </c>
      <c r="F34" s="12">
        <f t="shared" si="0"/>
        <v>213.9</v>
      </c>
      <c r="G34" s="12">
        <v>160</v>
      </c>
      <c r="H34" s="12">
        <f t="shared" si="1"/>
        <v>99.2</v>
      </c>
      <c r="I34" s="13">
        <f t="shared" si="2"/>
        <v>313.10000000000002</v>
      </c>
    </row>
    <row r="35" spans="1:9" s="1" customFormat="1" ht="18" x14ac:dyDescent="0.35">
      <c r="A35" s="7">
        <v>1.8</v>
      </c>
      <c r="B35" s="14" t="s">
        <v>60</v>
      </c>
      <c r="C35" s="25"/>
      <c r="D35" s="7"/>
      <c r="E35" s="12"/>
      <c r="F35" s="12"/>
      <c r="G35" s="12"/>
      <c r="H35" s="12"/>
      <c r="I35" s="13"/>
    </row>
    <row r="36" spans="1:9" s="1" customFormat="1" ht="18" x14ac:dyDescent="0.35">
      <c r="A36" s="7"/>
      <c r="B36" s="14" t="s">
        <v>61</v>
      </c>
      <c r="C36" s="25">
        <v>7</v>
      </c>
      <c r="D36" s="7" t="s">
        <v>40</v>
      </c>
      <c r="E36" s="12">
        <v>500</v>
      </c>
      <c r="F36" s="12">
        <f>E36*C36</f>
        <v>3500</v>
      </c>
      <c r="G36" s="12">
        <v>100</v>
      </c>
      <c r="H36" s="12">
        <f>G36*C36</f>
        <v>700</v>
      </c>
      <c r="I36" s="13">
        <f>F36+H36</f>
        <v>4200</v>
      </c>
    </row>
    <row r="37" spans="1:9" s="1" customFormat="1" ht="18" x14ac:dyDescent="0.35">
      <c r="A37" s="7"/>
      <c r="B37" s="14" t="s">
        <v>62</v>
      </c>
      <c r="C37" s="25">
        <v>6</v>
      </c>
      <c r="D37" s="7" t="s">
        <v>109</v>
      </c>
      <c r="E37" s="12">
        <v>250</v>
      </c>
      <c r="F37" s="12">
        <f>E37*C37</f>
        <v>1500</v>
      </c>
      <c r="G37" s="12">
        <v>27</v>
      </c>
      <c r="H37" s="12">
        <f>G37*C37</f>
        <v>162</v>
      </c>
      <c r="I37" s="13">
        <f>F37+H37</f>
        <v>1662</v>
      </c>
    </row>
    <row r="38" spans="1:9" s="1" customFormat="1" ht="18" x14ac:dyDescent="0.35">
      <c r="A38" s="7">
        <v>1.9</v>
      </c>
      <c r="B38" s="14" t="s">
        <v>63</v>
      </c>
      <c r="C38" s="25"/>
      <c r="D38" s="7"/>
      <c r="E38" s="12"/>
      <c r="F38" s="12"/>
      <c r="G38" s="12"/>
      <c r="H38" s="12"/>
      <c r="I38" s="13"/>
    </row>
    <row r="39" spans="1:9" s="1" customFormat="1" ht="18" x14ac:dyDescent="0.35">
      <c r="A39" s="7"/>
      <c r="B39" s="14" t="s">
        <v>64</v>
      </c>
      <c r="C39" s="25">
        <v>26</v>
      </c>
      <c r="D39" s="7" t="s">
        <v>32</v>
      </c>
      <c r="E39" s="12">
        <v>50</v>
      </c>
      <c r="F39" s="12">
        <f>E39*C39</f>
        <v>1300</v>
      </c>
      <c r="G39" s="12">
        <v>30</v>
      </c>
      <c r="H39" s="12">
        <f>G39*C39</f>
        <v>780</v>
      </c>
      <c r="I39" s="13">
        <f>F39+H39</f>
        <v>2080</v>
      </c>
    </row>
    <row r="40" spans="1:9" s="1" customFormat="1" ht="18" x14ac:dyDescent="0.35">
      <c r="A40" s="7"/>
      <c r="B40" s="14" t="s">
        <v>65</v>
      </c>
      <c r="C40" s="25">
        <v>10</v>
      </c>
      <c r="D40" s="7" t="s">
        <v>40</v>
      </c>
      <c r="E40" s="12">
        <v>10</v>
      </c>
      <c r="F40" s="12">
        <f>E40*C40</f>
        <v>100</v>
      </c>
      <c r="G40" s="12">
        <v>60</v>
      </c>
      <c r="H40" s="12">
        <f>G40*C40</f>
        <v>600</v>
      </c>
      <c r="I40" s="13">
        <f>F40+H40</f>
        <v>700</v>
      </c>
    </row>
    <row r="41" spans="1:9" s="1" customFormat="1" ht="18" x14ac:dyDescent="0.35">
      <c r="A41" s="7"/>
      <c r="B41" s="14" t="s">
        <v>67</v>
      </c>
      <c r="C41" s="25">
        <v>10</v>
      </c>
      <c r="D41" s="7" t="s">
        <v>40</v>
      </c>
      <c r="E41" s="12">
        <v>90</v>
      </c>
      <c r="F41" s="12">
        <f>E41*C41</f>
        <v>900</v>
      </c>
      <c r="G41" s="12">
        <v>100</v>
      </c>
      <c r="H41" s="12">
        <f>G41*C41</f>
        <v>1000</v>
      </c>
      <c r="I41" s="13">
        <f>F41+H41</f>
        <v>1900</v>
      </c>
    </row>
    <row r="42" spans="1:9" s="1" customFormat="1" ht="18" x14ac:dyDescent="0.35">
      <c r="A42" s="56">
        <v>1.1000000000000001</v>
      </c>
      <c r="B42" s="14" t="s">
        <v>66</v>
      </c>
      <c r="C42" s="25"/>
      <c r="D42" s="7"/>
      <c r="E42" s="12"/>
      <c r="F42" s="12"/>
      <c r="G42" s="12"/>
      <c r="H42" s="12"/>
      <c r="I42" s="13"/>
    </row>
    <row r="43" spans="1:9" s="1" customFormat="1" ht="18" x14ac:dyDescent="0.35">
      <c r="A43" s="7"/>
      <c r="B43" s="14" t="s">
        <v>68</v>
      </c>
      <c r="C43" s="25">
        <v>1</v>
      </c>
      <c r="D43" s="7" t="s">
        <v>40</v>
      </c>
      <c r="E43" s="12">
        <v>26600</v>
      </c>
      <c r="F43" s="12">
        <f>E43*C43</f>
        <v>26600</v>
      </c>
      <c r="G43" s="12">
        <v>3990</v>
      </c>
      <c r="H43" s="12">
        <f>G43*C43</f>
        <v>3990</v>
      </c>
      <c r="I43" s="13">
        <f>F43+H43</f>
        <v>30590</v>
      </c>
    </row>
    <row r="44" spans="1:9" s="1" customFormat="1" ht="18" x14ac:dyDescent="0.35">
      <c r="A44" s="7"/>
      <c r="B44" s="14" t="s">
        <v>69</v>
      </c>
      <c r="C44" s="25">
        <v>1</v>
      </c>
      <c r="D44" s="7" t="s">
        <v>40</v>
      </c>
      <c r="E44" s="12">
        <v>26600</v>
      </c>
      <c r="F44" s="12">
        <f>E44*C44</f>
        <v>26600</v>
      </c>
      <c r="G44" s="12">
        <v>3990</v>
      </c>
      <c r="H44" s="12">
        <f>G44*C44</f>
        <v>3990</v>
      </c>
      <c r="I44" s="13">
        <f>F44+H44</f>
        <v>30590</v>
      </c>
    </row>
    <row r="45" spans="1:9" s="1" customFormat="1" ht="18" x14ac:dyDescent="0.35">
      <c r="A45" s="56">
        <v>1.1100000000000001</v>
      </c>
      <c r="B45" s="14" t="s">
        <v>70</v>
      </c>
      <c r="C45" s="25"/>
      <c r="D45" s="7"/>
      <c r="E45" s="12"/>
      <c r="F45" s="12"/>
      <c r="G45" s="12"/>
      <c r="H45" s="12"/>
      <c r="I45" s="13"/>
    </row>
    <row r="46" spans="1:9" s="1" customFormat="1" ht="18" x14ac:dyDescent="0.35">
      <c r="A46" s="7"/>
      <c r="B46" s="14" t="s">
        <v>212</v>
      </c>
      <c r="C46" s="25">
        <v>2</v>
      </c>
      <c r="D46" s="7" t="s">
        <v>40</v>
      </c>
      <c r="E46" s="12">
        <v>1500</v>
      </c>
      <c r="F46" s="12">
        <f>E46*C46</f>
        <v>3000</v>
      </c>
      <c r="G46" s="12">
        <v>330</v>
      </c>
      <c r="H46" s="12">
        <f>G46*C46</f>
        <v>660</v>
      </c>
      <c r="I46" s="13">
        <f>F46+H46</f>
        <v>3660</v>
      </c>
    </row>
    <row r="47" spans="1:9" s="1" customFormat="1" ht="18" x14ac:dyDescent="0.35">
      <c r="A47" s="7"/>
      <c r="B47" s="14" t="s">
        <v>213</v>
      </c>
      <c r="C47" s="25"/>
      <c r="D47" s="7"/>
      <c r="E47" s="12"/>
      <c r="F47" s="12"/>
      <c r="G47" s="12"/>
      <c r="H47" s="12"/>
      <c r="I47" s="13"/>
    </row>
    <row r="48" spans="1:9" s="1" customFormat="1" ht="18" x14ac:dyDescent="0.35">
      <c r="A48" s="7"/>
      <c r="B48" s="14" t="s">
        <v>71</v>
      </c>
      <c r="C48" s="25">
        <v>5</v>
      </c>
      <c r="D48" s="7" t="s">
        <v>40</v>
      </c>
      <c r="E48" s="12">
        <v>500</v>
      </c>
      <c r="F48" s="12">
        <f>E48*C48</f>
        <v>2500</v>
      </c>
      <c r="G48" s="12">
        <v>310</v>
      </c>
      <c r="H48" s="12">
        <f>G48*C48</f>
        <v>1550</v>
      </c>
      <c r="I48" s="13">
        <f>F48+H48</f>
        <v>4050</v>
      </c>
    </row>
    <row r="49" spans="1:9" s="1" customFormat="1" ht="18" x14ac:dyDescent="0.35">
      <c r="A49" s="7"/>
      <c r="B49" s="14" t="s">
        <v>72</v>
      </c>
      <c r="C49" s="25">
        <v>1</v>
      </c>
      <c r="D49" s="7" t="s">
        <v>40</v>
      </c>
      <c r="E49" s="12">
        <v>1100</v>
      </c>
      <c r="F49" s="12">
        <f>E49*C49</f>
        <v>1100</v>
      </c>
      <c r="G49" s="12">
        <v>550</v>
      </c>
      <c r="H49" s="12">
        <f>G49*C49</f>
        <v>550</v>
      </c>
      <c r="I49" s="13">
        <f>F49+H49</f>
        <v>1650</v>
      </c>
    </row>
    <row r="50" spans="1:9" s="1" customFormat="1" ht="18" x14ac:dyDescent="0.35">
      <c r="A50" s="56">
        <v>1.1200000000000001</v>
      </c>
      <c r="B50" s="14" t="s">
        <v>73</v>
      </c>
      <c r="C50" s="25"/>
      <c r="D50" s="7"/>
      <c r="E50" s="12"/>
      <c r="F50" s="12"/>
      <c r="G50" s="12"/>
      <c r="H50" s="12"/>
      <c r="I50" s="13"/>
    </row>
    <row r="51" spans="1:9" s="1" customFormat="1" ht="18" x14ac:dyDescent="0.35">
      <c r="A51" s="56"/>
      <c r="B51" s="14" t="s">
        <v>74</v>
      </c>
      <c r="C51" s="25">
        <v>4</v>
      </c>
      <c r="D51" s="7" t="s">
        <v>110</v>
      </c>
      <c r="E51" s="12">
        <v>115</v>
      </c>
      <c r="F51" s="12">
        <f>E51*C51</f>
        <v>460</v>
      </c>
      <c r="G51" s="12">
        <v>120</v>
      </c>
      <c r="H51" s="12">
        <f>G51*C51</f>
        <v>480</v>
      </c>
      <c r="I51" s="13">
        <f>F51+H51</f>
        <v>940</v>
      </c>
    </row>
    <row r="52" spans="1:9" s="1" customFormat="1" ht="18" x14ac:dyDescent="0.35">
      <c r="A52" s="56"/>
      <c r="B52" s="14" t="s">
        <v>75</v>
      </c>
      <c r="C52" s="25">
        <v>3</v>
      </c>
      <c r="D52" s="7" t="s">
        <v>111</v>
      </c>
      <c r="E52" s="12">
        <v>15</v>
      </c>
      <c r="F52" s="12">
        <f>E52*C52</f>
        <v>45</v>
      </c>
      <c r="G52" s="12">
        <v>3</v>
      </c>
      <c r="H52" s="12">
        <f>G52*C52</f>
        <v>9</v>
      </c>
      <c r="I52" s="13">
        <f>F52+H52</f>
        <v>54</v>
      </c>
    </row>
    <row r="53" spans="1:9" s="1" customFormat="1" ht="18" x14ac:dyDescent="0.35">
      <c r="A53" s="56"/>
      <c r="B53" s="14" t="s">
        <v>76</v>
      </c>
      <c r="C53" s="25">
        <v>11</v>
      </c>
      <c r="D53" s="7" t="s">
        <v>111</v>
      </c>
      <c r="E53" s="12">
        <v>20</v>
      </c>
      <c r="F53" s="12">
        <f>E53*C53</f>
        <v>220</v>
      </c>
      <c r="G53" s="12">
        <v>3</v>
      </c>
      <c r="H53" s="12">
        <f>G53*C53</f>
        <v>33</v>
      </c>
      <c r="I53" s="13">
        <f>F53+H53</f>
        <v>253</v>
      </c>
    </row>
    <row r="54" spans="1:9" s="1" customFormat="1" ht="18" x14ac:dyDescent="0.35">
      <c r="A54" s="56"/>
      <c r="B54" s="14" t="s">
        <v>77</v>
      </c>
      <c r="C54" s="25">
        <v>15</v>
      </c>
      <c r="D54" s="7" t="s">
        <v>111</v>
      </c>
      <c r="E54" s="12">
        <v>2</v>
      </c>
      <c r="F54" s="12">
        <f>E54*C54</f>
        <v>30</v>
      </c>
      <c r="G54" s="12">
        <v>3</v>
      </c>
      <c r="H54" s="12">
        <f>G54*C54</f>
        <v>45</v>
      </c>
      <c r="I54" s="13">
        <f>F54+H54</f>
        <v>75</v>
      </c>
    </row>
    <row r="55" spans="1:9" s="1" customFormat="1" ht="18" x14ac:dyDescent="0.35">
      <c r="A55" s="56"/>
      <c r="B55" s="14" t="s">
        <v>78</v>
      </c>
      <c r="C55" s="25">
        <v>1</v>
      </c>
      <c r="D55" s="7" t="s">
        <v>110</v>
      </c>
      <c r="E55" s="12">
        <v>75</v>
      </c>
      <c r="F55" s="12">
        <f t="shared" ref="F55:F69" si="3">E55*C55</f>
        <v>75</v>
      </c>
      <c r="G55" s="12">
        <v>120</v>
      </c>
      <c r="H55" s="12">
        <f t="shared" ref="H55:H69" si="4">G55*C55</f>
        <v>120</v>
      </c>
      <c r="I55" s="13">
        <f t="shared" ref="I55:I69" si="5">F55+H55</f>
        <v>195</v>
      </c>
    </row>
    <row r="56" spans="1:9" s="1" customFormat="1" ht="18" x14ac:dyDescent="0.35">
      <c r="A56" s="56"/>
      <c r="B56" s="14" t="s">
        <v>79</v>
      </c>
      <c r="C56" s="25">
        <v>11</v>
      </c>
      <c r="D56" s="7" t="s">
        <v>111</v>
      </c>
      <c r="E56" s="12">
        <v>10</v>
      </c>
      <c r="F56" s="12">
        <f t="shared" si="3"/>
        <v>110</v>
      </c>
      <c r="G56" s="12">
        <v>3</v>
      </c>
      <c r="H56" s="12">
        <f t="shared" si="4"/>
        <v>33</v>
      </c>
      <c r="I56" s="13">
        <f t="shared" si="5"/>
        <v>143</v>
      </c>
    </row>
    <row r="57" spans="1:9" s="1" customFormat="1" ht="18" x14ac:dyDescent="0.35">
      <c r="A57" s="56"/>
      <c r="B57" s="14" t="s">
        <v>80</v>
      </c>
      <c r="C57" s="25">
        <v>11</v>
      </c>
      <c r="D57" s="7" t="s">
        <v>111</v>
      </c>
      <c r="E57" s="12">
        <v>10</v>
      </c>
      <c r="F57" s="12">
        <f t="shared" si="3"/>
        <v>110</v>
      </c>
      <c r="G57" s="12">
        <v>3</v>
      </c>
      <c r="H57" s="12">
        <f t="shared" si="4"/>
        <v>33</v>
      </c>
      <c r="I57" s="13">
        <f t="shared" si="5"/>
        <v>143</v>
      </c>
    </row>
    <row r="58" spans="1:9" s="1" customFormat="1" ht="18" x14ac:dyDescent="0.35">
      <c r="A58" s="56"/>
      <c r="B58" s="14" t="s">
        <v>81</v>
      </c>
      <c r="C58" s="25">
        <v>2</v>
      </c>
      <c r="D58" s="7" t="s">
        <v>111</v>
      </c>
      <c r="E58" s="12">
        <v>10</v>
      </c>
      <c r="F58" s="12">
        <f t="shared" si="3"/>
        <v>20</v>
      </c>
      <c r="G58" s="12">
        <v>3</v>
      </c>
      <c r="H58" s="12">
        <f t="shared" si="4"/>
        <v>6</v>
      </c>
      <c r="I58" s="13">
        <f t="shared" si="5"/>
        <v>26</v>
      </c>
    </row>
    <row r="59" spans="1:9" s="1" customFormat="1" ht="18" x14ac:dyDescent="0.35">
      <c r="A59" s="56"/>
      <c r="B59" s="14" t="s">
        <v>82</v>
      </c>
      <c r="C59" s="25">
        <v>20</v>
      </c>
      <c r="D59" s="7" t="s">
        <v>111</v>
      </c>
      <c r="E59" s="12">
        <v>2</v>
      </c>
      <c r="F59" s="12">
        <f t="shared" si="3"/>
        <v>40</v>
      </c>
      <c r="G59" s="12">
        <v>3</v>
      </c>
      <c r="H59" s="12">
        <f t="shared" si="4"/>
        <v>60</v>
      </c>
      <c r="I59" s="13">
        <f t="shared" si="5"/>
        <v>100</v>
      </c>
    </row>
    <row r="60" spans="1:9" s="1" customFormat="1" ht="18" x14ac:dyDescent="0.35">
      <c r="A60" s="56"/>
      <c r="B60" s="14" t="s">
        <v>83</v>
      </c>
      <c r="C60" s="25">
        <v>4</v>
      </c>
      <c r="D60" s="7" t="s">
        <v>110</v>
      </c>
      <c r="E60" s="12">
        <v>965</v>
      </c>
      <c r="F60" s="12">
        <f t="shared" si="3"/>
        <v>3860</v>
      </c>
      <c r="G60" s="12">
        <v>400</v>
      </c>
      <c r="H60" s="12">
        <f t="shared" si="4"/>
        <v>1600</v>
      </c>
      <c r="I60" s="13">
        <f t="shared" si="5"/>
        <v>5460</v>
      </c>
    </row>
    <row r="61" spans="1:9" s="1" customFormat="1" ht="18" x14ac:dyDescent="0.35">
      <c r="A61" s="56"/>
      <c r="B61" s="14" t="s">
        <v>84</v>
      </c>
      <c r="C61" s="25">
        <v>2</v>
      </c>
      <c r="D61" s="7" t="s">
        <v>111</v>
      </c>
      <c r="E61" s="12">
        <v>95</v>
      </c>
      <c r="F61" s="12">
        <f t="shared" si="3"/>
        <v>190</v>
      </c>
      <c r="G61" s="12">
        <v>7</v>
      </c>
      <c r="H61" s="12">
        <f t="shared" si="4"/>
        <v>14</v>
      </c>
      <c r="I61" s="13">
        <f t="shared" si="5"/>
        <v>204</v>
      </c>
    </row>
    <row r="62" spans="1:9" s="1" customFormat="1" ht="18" x14ac:dyDescent="0.35">
      <c r="A62" s="56"/>
      <c r="B62" s="14" t="s">
        <v>85</v>
      </c>
      <c r="C62" s="25">
        <v>10</v>
      </c>
      <c r="D62" s="7" t="s">
        <v>111</v>
      </c>
      <c r="E62" s="12">
        <v>150</v>
      </c>
      <c r="F62" s="12">
        <f t="shared" si="3"/>
        <v>1500</v>
      </c>
      <c r="G62" s="12">
        <v>10</v>
      </c>
      <c r="H62" s="12">
        <f t="shared" si="4"/>
        <v>100</v>
      </c>
      <c r="I62" s="13">
        <f t="shared" si="5"/>
        <v>1600</v>
      </c>
    </row>
    <row r="63" spans="1:9" s="1" customFormat="1" ht="18" x14ac:dyDescent="0.35">
      <c r="A63" s="56"/>
      <c r="B63" s="14" t="s">
        <v>86</v>
      </c>
      <c r="C63" s="25">
        <v>5</v>
      </c>
      <c r="D63" s="7" t="s">
        <v>111</v>
      </c>
      <c r="E63" s="12">
        <v>100</v>
      </c>
      <c r="F63" s="12">
        <f t="shared" si="3"/>
        <v>500</v>
      </c>
      <c r="G63" s="12">
        <v>10</v>
      </c>
      <c r="H63" s="12">
        <f t="shared" si="4"/>
        <v>50</v>
      </c>
      <c r="I63" s="13">
        <f t="shared" si="5"/>
        <v>550</v>
      </c>
    </row>
    <row r="64" spans="1:9" s="1" customFormat="1" ht="18" x14ac:dyDescent="0.35">
      <c r="A64" s="56"/>
      <c r="B64" s="14" t="s">
        <v>87</v>
      </c>
      <c r="C64" s="25">
        <v>5</v>
      </c>
      <c r="D64" s="7" t="s">
        <v>112</v>
      </c>
      <c r="E64" s="12">
        <v>238</v>
      </c>
      <c r="F64" s="12">
        <f t="shared" si="3"/>
        <v>1190</v>
      </c>
      <c r="G64" s="12">
        <v>7</v>
      </c>
      <c r="H64" s="12">
        <f t="shared" si="4"/>
        <v>35</v>
      </c>
      <c r="I64" s="13">
        <f t="shared" si="5"/>
        <v>1225</v>
      </c>
    </row>
    <row r="65" spans="1:9" s="1" customFormat="1" ht="18" x14ac:dyDescent="0.35">
      <c r="A65" s="56"/>
      <c r="B65" s="14" t="s">
        <v>88</v>
      </c>
      <c r="C65" s="25">
        <v>2</v>
      </c>
      <c r="D65" s="7" t="s">
        <v>110</v>
      </c>
      <c r="E65" s="12">
        <v>395</v>
      </c>
      <c r="F65" s="12">
        <f t="shared" si="3"/>
        <v>790</v>
      </c>
      <c r="G65" s="12">
        <v>300</v>
      </c>
      <c r="H65" s="12">
        <f t="shared" si="4"/>
        <v>600</v>
      </c>
      <c r="I65" s="13">
        <f t="shared" si="5"/>
        <v>1390</v>
      </c>
    </row>
    <row r="66" spans="1:9" s="1" customFormat="1" ht="18" x14ac:dyDescent="0.35">
      <c r="A66" s="56"/>
      <c r="B66" s="14" t="s">
        <v>89</v>
      </c>
      <c r="C66" s="25">
        <v>10</v>
      </c>
      <c r="D66" s="7" t="s">
        <v>111</v>
      </c>
      <c r="E66" s="12">
        <v>112</v>
      </c>
      <c r="F66" s="12">
        <f t="shared" si="3"/>
        <v>1120</v>
      </c>
      <c r="G66" s="12">
        <v>10</v>
      </c>
      <c r="H66" s="12">
        <f t="shared" si="4"/>
        <v>100</v>
      </c>
      <c r="I66" s="13">
        <f t="shared" si="5"/>
        <v>1220</v>
      </c>
    </row>
    <row r="67" spans="1:9" s="1" customFormat="1" ht="18" x14ac:dyDescent="0.35">
      <c r="A67" s="56"/>
      <c r="B67" s="14" t="s">
        <v>90</v>
      </c>
      <c r="C67" s="25">
        <v>3</v>
      </c>
      <c r="D67" s="7" t="s">
        <v>40</v>
      </c>
      <c r="E67" s="12">
        <v>250</v>
      </c>
      <c r="F67" s="12">
        <f t="shared" si="3"/>
        <v>750</v>
      </c>
      <c r="G67" s="12">
        <v>150</v>
      </c>
      <c r="H67" s="12">
        <f t="shared" si="4"/>
        <v>450</v>
      </c>
      <c r="I67" s="13">
        <f t="shared" si="5"/>
        <v>1200</v>
      </c>
    </row>
    <row r="68" spans="1:9" s="1" customFormat="1" ht="18" x14ac:dyDescent="0.35">
      <c r="A68" s="56"/>
      <c r="B68" s="14" t="s">
        <v>91</v>
      </c>
      <c r="C68" s="25">
        <v>1</v>
      </c>
      <c r="D68" s="7" t="s">
        <v>113</v>
      </c>
      <c r="E68" s="12">
        <v>1500</v>
      </c>
      <c r="F68" s="12">
        <f t="shared" si="3"/>
        <v>1500</v>
      </c>
      <c r="G68" s="12">
        <v>0</v>
      </c>
      <c r="H68" s="12">
        <f t="shared" si="4"/>
        <v>0</v>
      </c>
      <c r="I68" s="13">
        <f t="shared" si="5"/>
        <v>1500</v>
      </c>
    </row>
    <row r="69" spans="1:9" s="1" customFormat="1" ht="18" x14ac:dyDescent="0.35">
      <c r="A69" s="56"/>
      <c r="B69" s="14" t="s">
        <v>92</v>
      </c>
      <c r="C69" s="25">
        <v>1</v>
      </c>
      <c r="D69" s="7" t="s">
        <v>113</v>
      </c>
      <c r="E69" s="12">
        <v>4500</v>
      </c>
      <c r="F69" s="12">
        <f t="shared" si="3"/>
        <v>4500</v>
      </c>
      <c r="G69" s="12">
        <v>1500</v>
      </c>
      <c r="H69" s="12">
        <f t="shared" si="4"/>
        <v>1500</v>
      </c>
      <c r="I69" s="13">
        <f t="shared" si="5"/>
        <v>6000</v>
      </c>
    </row>
    <row r="70" spans="1:9" s="1" customFormat="1" ht="18" x14ac:dyDescent="0.35">
      <c r="A70" s="56"/>
      <c r="B70" s="14" t="s">
        <v>207</v>
      </c>
      <c r="C70" s="25">
        <v>1</v>
      </c>
      <c r="D70" s="7" t="s">
        <v>40</v>
      </c>
      <c r="E70" s="12">
        <v>17000</v>
      </c>
      <c r="F70" s="12">
        <f>E70*C70</f>
        <v>17000</v>
      </c>
      <c r="G70" s="12">
        <v>2500</v>
      </c>
      <c r="H70" s="12">
        <f>G70*C70</f>
        <v>2500</v>
      </c>
      <c r="I70" s="13">
        <f>F70+H70</f>
        <v>19500</v>
      </c>
    </row>
    <row r="71" spans="1:9" s="1" customFormat="1" ht="18" x14ac:dyDescent="0.35">
      <c r="A71" s="56"/>
      <c r="B71" s="14" t="s">
        <v>208</v>
      </c>
      <c r="C71" s="25"/>
      <c r="D71" s="7"/>
      <c r="E71" s="12"/>
      <c r="F71" s="12"/>
      <c r="G71" s="12"/>
      <c r="H71" s="12"/>
      <c r="I71" s="13"/>
    </row>
    <row r="72" spans="1:9" s="1" customFormat="1" ht="18" x14ac:dyDescent="0.35">
      <c r="A72" s="56"/>
      <c r="B72" s="14" t="s">
        <v>209</v>
      </c>
      <c r="C72" s="25"/>
      <c r="D72" s="7"/>
      <c r="E72" s="12"/>
      <c r="F72" s="12"/>
      <c r="G72" s="12"/>
      <c r="H72" s="12"/>
      <c r="I72" s="13"/>
    </row>
    <row r="73" spans="1:9" s="1" customFormat="1" ht="18" x14ac:dyDescent="0.35">
      <c r="A73" s="56">
        <v>1.1299999999999999</v>
      </c>
      <c r="B73" s="14" t="s">
        <v>93</v>
      </c>
      <c r="C73" s="25"/>
      <c r="D73" s="7"/>
      <c r="E73" s="12"/>
      <c r="F73" s="12"/>
      <c r="G73" s="12"/>
      <c r="H73" s="12"/>
      <c r="I73" s="13"/>
    </row>
    <row r="74" spans="1:9" s="1" customFormat="1" ht="18" x14ac:dyDescent="0.35">
      <c r="A74" s="56"/>
      <c r="B74" s="14" t="s">
        <v>210</v>
      </c>
      <c r="C74" s="25">
        <v>2</v>
      </c>
      <c r="D74" s="7" t="s">
        <v>40</v>
      </c>
      <c r="E74" s="12">
        <v>5000</v>
      </c>
      <c r="F74" s="12">
        <f>E74*C74</f>
        <v>10000</v>
      </c>
      <c r="G74" s="12">
        <v>450</v>
      </c>
      <c r="H74" s="12">
        <f>G74*C74</f>
        <v>900</v>
      </c>
      <c r="I74" s="13">
        <f>F74+H74</f>
        <v>10900</v>
      </c>
    </row>
    <row r="75" spans="1:9" s="1" customFormat="1" ht="18" x14ac:dyDescent="0.35">
      <c r="A75" s="56"/>
      <c r="B75" s="14" t="s">
        <v>211</v>
      </c>
      <c r="C75" s="25"/>
      <c r="D75" s="7"/>
      <c r="E75" s="12"/>
      <c r="F75" s="12"/>
      <c r="G75" s="12"/>
      <c r="H75" s="12"/>
      <c r="I75" s="13"/>
    </row>
    <row r="76" spans="1:9" s="1" customFormat="1" ht="18" x14ac:dyDescent="0.35">
      <c r="A76" s="56"/>
      <c r="B76" s="14" t="s">
        <v>94</v>
      </c>
      <c r="C76" s="25">
        <v>1</v>
      </c>
      <c r="D76" s="7" t="s">
        <v>114</v>
      </c>
      <c r="E76" s="12">
        <v>980</v>
      </c>
      <c r="F76" s="12">
        <f>E76*C76</f>
        <v>980</v>
      </c>
      <c r="G76" s="12">
        <v>450</v>
      </c>
      <c r="H76" s="12">
        <f>G76*C76</f>
        <v>450</v>
      </c>
      <c r="I76" s="13">
        <f>F76+H76</f>
        <v>1430</v>
      </c>
    </row>
    <row r="77" spans="1:9" s="1" customFormat="1" ht="18" x14ac:dyDescent="0.35">
      <c r="A77" s="56"/>
      <c r="B77" s="14" t="s">
        <v>95</v>
      </c>
      <c r="C77" s="25">
        <v>2</v>
      </c>
      <c r="D77" s="7" t="s">
        <v>114</v>
      </c>
      <c r="E77" s="12">
        <v>350</v>
      </c>
      <c r="F77" s="12">
        <f>E77*C77</f>
        <v>700</v>
      </c>
      <c r="G77" s="12">
        <v>450</v>
      </c>
      <c r="H77" s="12">
        <f>G77*C77</f>
        <v>900</v>
      </c>
      <c r="I77" s="13">
        <f>F77+H77</f>
        <v>1600</v>
      </c>
    </row>
    <row r="78" spans="1:9" s="1" customFormat="1" ht="18" x14ac:dyDescent="0.35">
      <c r="A78" s="56"/>
      <c r="B78" s="14" t="s">
        <v>96</v>
      </c>
      <c r="C78" s="25">
        <v>1</v>
      </c>
      <c r="D78" s="7" t="s">
        <v>40</v>
      </c>
      <c r="E78" s="12">
        <v>2200</v>
      </c>
      <c r="F78" s="12">
        <f>E78*C78</f>
        <v>2200</v>
      </c>
      <c r="G78" s="12">
        <v>450</v>
      </c>
      <c r="H78" s="12">
        <f>G78*C78</f>
        <v>450</v>
      </c>
      <c r="I78" s="13">
        <f>F78+H78</f>
        <v>2650</v>
      </c>
    </row>
    <row r="79" spans="1:9" s="1" customFormat="1" ht="18" x14ac:dyDescent="0.35">
      <c r="A79" s="56"/>
      <c r="B79" s="14" t="s">
        <v>97</v>
      </c>
      <c r="C79" s="25"/>
      <c r="D79" s="7"/>
      <c r="E79" s="12"/>
      <c r="F79" s="12"/>
      <c r="G79" s="12"/>
      <c r="H79" s="12"/>
      <c r="I79" s="13"/>
    </row>
    <row r="80" spans="1:9" s="1" customFormat="1" ht="18" x14ac:dyDescent="0.35">
      <c r="A80" s="56"/>
      <c r="B80" s="14" t="s">
        <v>98</v>
      </c>
      <c r="C80" s="25">
        <v>3</v>
      </c>
      <c r="D80" s="7" t="s">
        <v>40</v>
      </c>
      <c r="E80" s="12">
        <v>700</v>
      </c>
      <c r="F80" s="12">
        <f>E80*C80</f>
        <v>2100</v>
      </c>
      <c r="G80" s="12">
        <v>170</v>
      </c>
      <c r="H80" s="12">
        <f>G80*C80</f>
        <v>510</v>
      </c>
      <c r="I80" s="13">
        <f>F80+H80</f>
        <v>2610</v>
      </c>
    </row>
    <row r="81" spans="1:9" s="1" customFormat="1" ht="18" x14ac:dyDescent="0.35">
      <c r="A81" s="56"/>
      <c r="B81" s="14" t="s">
        <v>99</v>
      </c>
      <c r="C81" s="25">
        <v>1</v>
      </c>
      <c r="D81" s="7" t="s">
        <v>111</v>
      </c>
      <c r="E81" s="12">
        <v>1500</v>
      </c>
      <c r="F81" s="12">
        <f t="shared" ref="F81:F89" si="6">E81*C81</f>
        <v>1500</v>
      </c>
      <c r="G81" s="12">
        <v>60</v>
      </c>
      <c r="H81" s="12">
        <f t="shared" ref="H81:H89" si="7">G81*C81</f>
        <v>60</v>
      </c>
      <c r="I81" s="13">
        <f t="shared" ref="I81:I89" si="8">F81+H81</f>
        <v>1560</v>
      </c>
    </row>
    <row r="82" spans="1:9" s="1" customFormat="1" ht="18" x14ac:dyDescent="0.35">
      <c r="A82" s="56"/>
      <c r="B82" s="14" t="s">
        <v>100</v>
      </c>
      <c r="C82" s="25">
        <v>2</v>
      </c>
      <c r="D82" s="7" t="s">
        <v>40</v>
      </c>
      <c r="E82" s="12">
        <v>179</v>
      </c>
      <c r="F82" s="12">
        <f t="shared" si="6"/>
        <v>358</v>
      </c>
      <c r="G82" s="12">
        <v>70</v>
      </c>
      <c r="H82" s="12">
        <f t="shared" si="7"/>
        <v>140</v>
      </c>
      <c r="I82" s="13">
        <f t="shared" si="8"/>
        <v>498</v>
      </c>
    </row>
    <row r="83" spans="1:9" s="1" customFormat="1" ht="18" x14ac:dyDescent="0.35">
      <c r="A83" s="56"/>
      <c r="B83" s="14" t="s">
        <v>119</v>
      </c>
      <c r="C83" s="25">
        <v>2</v>
      </c>
      <c r="D83" s="7" t="s">
        <v>114</v>
      </c>
      <c r="E83" s="12">
        <v>3500</v>
      </c>
      <c r="F83" s="12">
        <f t="shared" si="6"/>
        <v>7000</v>
      </c>
      <c r="G83" s="12">
        <v>105</v>
      </c>
      <c r="H83" s="12">
        <f t="shared" si="7"/>
        <v>210</v>
      </c>
      <c r="I83" s="13">
        <f t="shared" si="8"/>
        <v>7210</v>
      </c>
    </row>
    <row r="84" spans="1:9" s="1" customFormat="1" ht="18" x14ac:dyDescent="0.35">
      <c r="A84" s="56"/>
      <c r="B84" s="14" t="s">
        <v>120</v>
      </c>
      <c r="C84" s="25">
        <v>1</v>
      </c>
      <c r="D84" s="7" t="s">
        <v>114</v>
      </c>
      <c r="E84" s="12">
        <v>3500</v>
      </c>
      <c r="F84" s="12">
        <f t="shared" si="6"/>
        <v>3500</v>
      </c>
      <c r="G84" s="12">
        <v>105</v>
      </c>
      <c r="H84" s="12">
        <f t="shared" si="7"/>
        <v>105</v>
      </c>
      <c r="I84" s="13">
        <f t="shared" si="8"/>
        <v>3605</v>
      </c>
    </row>
    <row r="85" spans="1:9" s="1" customFormat="1" ht="18" x14ac:dyDescent="0.35">
      <c r="A85" s="56"/>
      <c r="B85" s="14" t="s">
        <v>101</v>
      </c>
      <c r="C85" s="25">
        <v>5</v>
      </c>
      <c r="D85" s="7" t="s">
        <v>114</v>
      </c>
      <c r="E85" s="12">
        <v>2590</v>
      </c>
      <c r="F85" s="12">
        <f t="shared" si="6"/>
        <v>12950</v>
      </c>
      <c r="G85" s="12">
        <v>105</v>
      </c>
      <c r="H85" s="12">
        <f t="shared" si="7"/>
        <v>525</v>
      </c>
      <c r="I85" s="13">
        <f t="shared" si="8"/>
        <v>13475</v>
      </c>
    </row>
    <row r="86" spans="1:9" s="1" customFormat="1" ht="18" x14ac:dyDescent="0.35">
      <c r="A86" s="56"/>
      <c r="B86" s="14" t="s">
        <v>102</v>
      </c>
      <c r="C86" s="25">
        <v>2</v>
      </c>
      <c r="D86" s="7" t="s">
        <v>114</v>
      </c>
      <c r="E86" s="12">
        <v>1700</v>
      </c>
      <c r="F86" s="12">
        <f t="shared" si="6"/>
        <v>3400</v>
      </c>
      <c r="G86" s="12">
        <v>105</v>
      </c>
      <c r="H86" s="12">
        <f t="shared" si="7"/>
        <v>210</v>
      </c>
      <c r="I86" s="13">
        <f t="shared" si="8"/>
        <v>3610</v>
      </c>
    </row>
    <row r="87" spans="1:9" s="1" customFormat="1" ht="18" x14ac:dyDescent="0.35">
      <c r="A87" s="56"/>
      <c r="B87" s="14" t="s">
        <v>103</v>
      </c>
      <c r="C87" s="25">
        <v>7</v>
      </c>
      <c r="D87" s="7" t="s">
        <v>114</v>
      </c>
      <c r="E87" s="12">
        <v>350</v>
      </c>
      <c r="F87" s="12">
        <f t="shared" si="6"/>
        <v>2450</v>
      </c>
      <c r="G87" s="12">
        <v>100</v>
      </c>
      <c r="H87" s="12">
        <f t="shared" si="7"/>
        <v>700</v>
      </c>
      <c r="I87" s="13">
        <f t="shared" si="8"/>
        <v>3150</v>
      </c>
    </row>
    <row r="88" spans="1:9" s="1" customFormat="1" ht="18" x14ac:dyDescent="0.35">
      <c r="A88" s="7"/>
      <c r="B88" s="14" t="s">
        <v>104</v>
      </c>
      <c r="C88" s="25">
        <v>5</v>
      </c>
      <c r="D88" s="7" t="s">
        <v>114</v>
      </c>
      <c r="E88" s="12">
        <v>175</v>
      </c>
      <c r="F88" s="12">
        <f t="shared" si="6"/>
        <v>875</v>
      </c>
      <c r="G88" s="12">
        <v>25</v>
      </c>
      <c r="H88" s="12">
        <f t="shared" si="7"/>
        <v>125</v>
      </c>
      <c r="I88" s="13">
        <f t="shared" si="8"/>
        <v>1000</v>
      </c>
    </row>
    <row r="89" spans="1:9" s="1" customFormat="1" ht="18" x14ac:dyDescent="0.35">
      <c r="A89" s="7"/>
      <c r="B89" s="14" t="s">
        <v>105</v>
      </c>
      <c r="C89" s="25">
        <v>1</v>
      </c>
      <c r="D89" s="7" t="s">
        <v>40</v>
      </c>
      <c r="E89" s="12">
        <v>1300</v>
      </c>
      <c r="F89" s="12">
        <f t="shared" si="6"/>
        <v>1300</v>
      </c>
      <c r="G89" s="12">
        <v>250</v>
      </c>
      <c r="H89" s="12">
        <f t="shared" si="7"/>
        <v>250</v>
      </c>
      <c r="I89" s="13">
        <f t="shared" si="8"/>
        <v>1550</v>
      </c>
    </row>
    <row r="90" spans="1:9" s="1" customFormat="1" ht="18" x14ac:dyDescent="0.35">
      <c r="A90" s="7">
        <v>1.1399999999999999</v>
      </c>
      <c r="B90" s="24" t="s">
        <v>33</v>
      </c>
      <c r="C90" s="25"/>
      <c r="D90" s="7"/>
      <c r="E90" s="12"/>
      <c r="F90" s="12"/>
      <c r="G90" s="12"/>
      <c r="H90" s="12"/>
      <c r="I90" s="13"/>
    </row>
    <row r="91" spans="1:9" s="1" customFormat="1" ht="18" x14ac:dyDescent="0.35">
      <c r="A91" s="7"/>
      <c r="B91" s="14" t="s">
        <v>34</v>
      </c>
      <c r="C91" s="25">
        <v>1</v>
      </c>
      <c r="D91" s="7" t="s">
        <v>31</v>
      </c>
      <c r="E91" s="12">
        <v>0</v>
      </c>
      <c r="F91" s="12">
        <f>E91*C91</f>
        <v>0</v>
      </c>
      <c r="G91" s="12">
        <v>1500</v>
      </c>
      <c r="H91" s="12">
        <f>G91*C91</f>
        <v>1500</v>
      </c>
      <c r="I91" s="13">
        <f>F91+H91</f>
        <v>1500</v>
      </c>
    </row>
    <row r="92" spans="1:9" s="1" customFormat="1" ht="18" x14ac:dyDescent="0.35">
      <c r="A92" s="7"/>
      <c r="B92" s="14" t="s">
        <v>35</v>
      </c>
      <c r="C92" s="25">
        <v>16</v>
      </c>
      <c r="D92" s="7" t="s">
        <v>40</v>
      </c>
      <c r="E92" s="12">
        <v>950</v>
      </c>
      <c r="F92" s="12">
        <f>E92*C92</f>
        <v>15200</v>
      </c>
      <c r="G92" s="12">
        <v>330</v>
      </c>
      <c r="H92" s="12">
        <f>G92*C92</f>
        <v>5280</v>
      </c>
      <c r="I92" s="13">
        <f>F92+H92</f>
        <v>20480</v>
      </c>
    </row>
    <row r="93" spans="1:9" s="1" customFormat="1" ht="18" x14ac:dyDescent="0.35">
      <c r="A93" s="7"/>
      <c r="B93" s="14" t="s">
        <v>36</v>
      </c>
      <c r="C93" s="25"/>
      <c r="D93" s="7"/>
      <c r="E93" s="12"/>
      <c r="F93" s="12"/>
      <c r="G93" s="12"/>
      <c r="H93" s="12"/>
      <c r="I93" s="13"/>
    </row>
    <row r="94" spans="1:9" s="1" customFormat="1" ht="18" x14ac:dyDescent="0.35">
      <c r="A94" s="7"/>
      <c r="B94" s="14" t="s">
        <v>37</v>
      </c>
      <c r="C94" s="25">
        <v>1</v>
      </c>
      <c r="D94" s="7" t="s">
        <v>40</v>
      </c>
      <c r="E94" s="12">
        <v>7500</v>
      </c>
      <c r="F94" s="12">
        <f>E94*C94</f>
        <v>7500</v>
      </c>
      <c r="G94" s="12">
        <v>1000</v>
      </c>
      <c r="H94" s="12">
        <f>G94*C94</f>
        <v>1000</v>
      </c>
      <c r="I94" s="13">
        <f>F94+H94</f>
        <v>8500</v>
      </c>
    </row>
    <row r="95" spans="1:9" s="1" customFormat="1" ht="18" x14ac:dyDescent="0.35">
      <c r="A95" s="7"/>
      <c r="B95" s="14" t="s">
        <v>38</v>
      </c>
      <c r="C95" s="25">
        <v>1</v>
      </c>
      <c r="D95" s="7" t="s">
        <v>31</v>
      </c>
      <c r="E95" s="12">
        <v>10000</v>
      </c>
      <c r="F95" s="12">
        <f>E95*C95</f>
        <v>10000</v>
      </c>
      <c r="G95" s="12">
        <v>0</v>
      </c>
      <c r="H95" s="12">
        <f>G95*C95</f>
        <v>0</v>
      </c>
      <c r="I95" s="13">
        <f>F95+H95</f>
        <v>10000</v>
      </c>
    </row>
    <row r="96" spans="1:9" s="1" customFormat="1" ht="18" x14ac:dyDescent="0.35">
      <c r="A96" s="7">
        <v>1.1499999999999999</v>
      </c>
      <c r="B96" s="24" t="s">
        <v>116</v>
      </c>
      <c r="C96" s="25"/>
      <c r="D96" s="7"/>
      <c r="E96" s="12"/>
      <c r="F96" s="12"/>
      <c r="G96" s="12"/>
      <c r="H96" s="12"/>
      <c r="I96" s="13"/>
    </row>
    <row r="97" spans="1:9" s="1" customFormat="1" ht="18" x14ac:dyDescent="0.35">
      <c r="A97" s="7"/>
      <c r="B97" s="14" t="s">
        <v>39</v>
      </c>
      <c r="C97" s="55">
        <v>524.62</v>
      </c>
      <c r="D97" s="7" t="s">
        <v>32</v>
      </c>
      <c r="E97" s="12">
        <v>50</v>
      </c>
      <c r="F97" s="12">
        <f>E97*C97</f>
        <v>26231</v>
      </c>
      <c r="G97" s="12">
        <v>30</v>
      </c>
      <c r="H97" s="12">
        <f>G97*C97</f>
        <v>15738.6</v>
      </c>
      <c r="I97" s="13">
        <f>F97+H97</f>
        <v>41969.599999999999</v>
      </c>
    </row>
    <row r="98" spans="1:9" s="1" customFormat="1" ht="18" x14ac:dyDescent="0.35">
      <c r="A98" s="7"/>
      <c r="B98" s="14" t="s">
        <v>115</v>
      </c>
      <c r="C98" s="55">
        <v>157.55000000000001</v>
      </c>
      <c r="D98" s="7" t="s">
        <v>32</v>
      </c>
      <c r="E98" s="12">
        <v>55</v>
      </c>
      <c r="F98" s="12">
        <f>E98*C98</f>
        <v>8665.25</v>
      </c>
      <c r="G98" s="12">
        <v>38</v>
      </c>
      <c r="H98" s="12">
        <f>G98*C98</f>
        <v>5986.9000000000005</v>
      </c>
      <c r="I98" s="13">
        <f>F98+H98</f>
        <v>14652.150000000001</v>
      </c>
    </row>
    <row r="99" spans="1:9" s="1" customFormat="1" ht="18" x14ac:dyDescent="0.35">
      <c r="A99" s="7"/>
      <c r="B99" s="7" t="s">
        <v>138</v>
      </c>
      <c r="C99" s="7"/>
      <c r="D99" s="7"/>
      <c r="E99" s="12"/>
      <c r="F99" s="12"/>
      <c r="G99" s="12"/>
      <c r="H99" s="12"/>
      <c r="I99" s="21">
        <f>SUM(I14:I98)</f>
        <v>367246.17</v>
      </c>
    </row>
    <row r="100" spans="1:9" s="1" customFormat="1" ht="18" x14ac:dyDescent="0.35">
      <c r="A100" s="7"/>
      <c r="B100" s="7" t="s">
        <v>139</v>
      </c>
      <c r="C100" s="7"/>
      <c r="D100" s="7"/>
      <c r="E100" s="12"/>
      <c r="F100" s="12"/>
      <c r="G100" s="12"/>
      <c r="H100" s="12"/>
      <c r="I100" s="57">
        <f>I99*4</f>
        <v>1468984.68</v>
      </c>
    </row>
    <row r="101" spans="1:9" s="1" customFormat="1" ht="18" x14ac:dyDescent="0.35">
      <c r="A101" s="7"/>
      <c r="B101" s="7"/>
      <c r="C101" s="7"/>
      <c r="D101" s="7"/>
      <c r="E101" s="12"/>
      <c r="F101" s="12"/>
      <c r="G101" s="12"/>
      <c r="H101" s="12"/>
      <c r="I101" s="13"/>
    </row>
    <row r="102" spans="1:9" s="1" customFormat="1" ht="18" x14ac:dyDescent="0.35">
      <c r="A102" s="7">
        <v>2</v>
      </c>
      <c r="B102" s="24" t="s">
        <v>193</v>
      </c>
      <c r="C102" s="7"/>
      <c r="D102" s="7"/>
      <c r="E102" s="7"/>
      <c r="F102" s="7"/>
      <c r="G102" s="7"/>
      <c r="H102" s="7"/>
      <c r="I102" s="8"/>
    </row>
    <row r="103" spans="1:9" s="1" customFormat="1" ht="18" x14ac:dyDescent="0.35">
      <c r="A103" s="7">
        <v>2.1</v>
      </c>
      <c r="B103" s="24" t="s">
        <v>140</v>
      </c>
      <c r="C103" s="25"/>
      <c r="D103" s="7"/>
      <c r="E103" s="12"/>
      <c r="F103" s="12"/>
      <c r="G103" s="12"/>
      <c r="H103" s="12"/>
      <c r="I103" s="13"/>
    </row>
    <row r="104" spans="1:9" s="1" customFormat="1" ht="18" x14ac:dyDescent="0.35">
      <c r="A104" s="7"/>
      <c r="B104" s="14" t="s">
        <v>141</v>
      </c>
      <c r="C104" s="25">
        <v>117</v>
      </c>
      <c r="D104" s="7" t="s">
        <v>32</v>
      </c>
      <c r="E104" s="12">
        <v>0</v>
      </c>
      <c r="F104" s="12">
        <f>E104*C104</f>
        <v>0</v>
      </c>
      <c r="G104" s="12">
        <v>25</v>
      </c>
      <c r="H104" s="12">
        <f>G104*C104</f>
        <v>2925</v>
      </c>
      <c r="I104" s="13">
        <f>F104+H104</f>
        <v>2925</v>
      </c>
    </row>
    <row r="105" spans="1:9" s="1" customFormat="1" ht="18" x14ac:dyDescent="0.35">
      <c r="A105" s="7"/>
      <c r="B105" s="14" t="s">
        <v>142</v>
      </c>
      <c r="C105" s="25">
        <v>1</v>
      </c>
      <c r="D105" s="7" t="s">
        <v>113</v>
      </c>
      <c r="E105" s="12">
        <v>0</v>
      </c>
      <c r="F105" s="12">
        <f>E105*C105</f>
        <v>0</v>
      </c>
      <c r="G105" s="12">
        <v>2000</v>
      </c>
      <c r="H105" s="12">
        <f>G105*C105</f>
        <v>2000</v>
      </c>
      <c r="I105" s="13">
        <f>F105+H105</f>
        <v>2000</v>
      </c>
    </row>
    <row r="106" spans="1:9" s="1" customFormat="1" ht="18" x14ac:dyDescent="0.35">
      <c r="A106" s="7"/>
      <c r="B106" s="14" t="s">
        <v>143</v>
      </c>
      <c r="C106" s="25">
        <v>1</v>
      </c>
      <c r="D106" s="7" t="s">
        <v>113</v>
      </c>
      <c r="E106" s="12">
        <v>0</v>
      </c>
      <c r="F106" s="12">
        <f>E106*C106</f>
        <v>0</v>
      </c>
      <c r="G106" s="12">
        <v>3000</v>
      </c>
      <c r="H106" s="12">
        <f>G106*C106</f>
        <v>3000</v>
      </c>
      <c r="I106" s="13">
        <f>F106+H106</f>
        <v>3000</v>
      </c>
    </row>
    <row r="107" spans="1:9" s="1" customFormat="1" ht="18" x14ac:dyDescent="0.35">
      <c r="A107" s="7"/>
      <c r="B107" s="14" t="s">
        <v>144</v>
      </c>
      <c r="C107" s="25"/>
      <c r="D107" s="7"/>
      <c r="E107" s="12"/>
      <c r="F107" s="12"/>
      <c r="G107" s="12"/>
      <c r="H107" s="12"/>
      <c r="I107" s="13"/>
    </row>
    <row r="108" spans="1:9" s="1" customFormat="1" ht="18" x14ac:dyDescent="0.35">
      <c r="A108" s="7"/>
      <c r="B108" s="14" t="s">
        <v>145</v>
      </c>
      <c r="C108" s="25">
        <v>41</v>
      </c>
      <c r="D108" s="7" t="s">
        <v>32</v>
      </c>
      <c r="E108" s="12">
        <v>0</v>
      </c>
      <c r="F108" s="12">
        <f>E108*C108</f>
        <v>0</v>
      </c>
      <c r="G108" s="12">
        <v>50</v>
      </c>
      <c r="H108" s="12">
        <f>G108*C108</f>
        <v>2050</v>
      </c>
      <c r="I108" s="13">
        <f>F108+H108</f>
        <v>2050</v>
      </c>
    </row>
    <row r="109" spans="1:9" s="1" customFormat="1" ht="18" x14ac:dyDescent="0.35">
      <c r="A109" s="7">
        <v>2.2000000000000002</v>
      </c>
      <c r="B109" s="24" t="s">
        <v>146</v>
      </c>
      <c r="C109" s="25"/>
      <c r="D109" s="7"/>
      <c r="E109" s="12"/>
      <c r="F109" s="12"/>
      <c r="G109" s="12"/>
      <c r="H109" s="12"/>
      <c r="I109" s="13"/>
    </row>
    <row r="110" spans="1:9" s="1" customFormat="1" ht="18" x14ac:dyDescent="0.35">
      <c r="A110" s="7"/>
      <c r="B110" s="14" t="s">
        <v>147</v>
      </c>
      <c r="C110" s="25">
        <v>1</v>
      </c>
      <c r="D110" s="7" t="s">
        <v>113</v>
      </c>
      <c r="E110" s="12">
        <v>3000</v>
      </c>
      <c r="F110" s="12">
        <f>E110*C110</f>
        <v>3000</v>
      </c>
      <c r="G110" s="12">
        <v>0</v>
      </c>
      <c r="H110" s="12">
        <f>G110*C110</f>
        <v>0</v>
      </c>
      <c r="I110" s="13">
        <f>F110+H110</f>
        <v>3000</v>
      </c>
    </row>
    <row r="111" spans="1:9" s="1" customFormat="1" ht="18" x14ac:dyDescent="0.35">
      <c r="A111" s="7"/>
      <c r="B111" s="14" t="s">
        <v>148</v>
      </c>
      <c r="C111" s="55"/>
      <c r="D111" s="7"/>
      <c r="E111" s="12"/>
      <c r="F111" s="12"/>
      <c r="G111" s="12"/>
      <c r="H111" s="12"/>
      <c r="I111" s="13"/>
    </row>
    <row r="112" spans="1:9" s="1" customFormat="1" ht="18" x14ac:dyDescent="0.35">
      <c r="A112" s="7"/>
      <c r="B112" s="14" t="s">
        <v>149</v>
      </c>
      <c r="C112" s="25">
        <v>117</v>
      </c>
      <c r="D112" s="7" t="s">
        <v>32</v>
      </c>
      <c r="E112" s="12">
        <v>350</v>
      </c>
      <c r="F112" s="12">
        <f>E112*C112</f>
        <v>40950</v>
      </c>
      <c r="G112" s="12">
        <v>72</v>
      </c>
      <c r="H112" s="12">
        <f>G112*C112</f>
        <v>8424</v>
      </c>
      <c r="I112" s="13">
        <f>F112+H112</f>
        <v>49374</v>
      </c>
    </row>
    <row r="113" spans="1:9" s="1" customFormat="1" ht="18" x14ac:dyDescent="0.35">
      <c r="A113" s="7"/>
      <c r="B113" s="14" t="s">
        <v>150</v>
      </c>
      <c r="C113" s="55"/>
      <c r="D113" s="7"/>
      <c r="E113" s="12"/>
      <c r="F113" s="12"/>
      <c r="G113" s="12"/>
      <c r="H113" s="12"/>
      <c r="I113" s="13"/>
    </row>
    <row r="114" spans="1:9" s="1" customFormat="1" ht="18" x14ac:dyDescent="0.35">
      <c r="A114" s="7"/>
      <c r="B114" s="14" t="s">
        <v>151</v>
      </c>
      <c r="C114" s="25">
        <v>90</v>
      </c>
      <c r="D114" s="7" t="s">
        <v>152</v>
      </c>
      <c r="E114" s="12">
        <v>125</v>
      </c>
      <c r="F114" s="12">
        <f>E114*C114</f>
        <v>11250</v>
      </c>
      <c r="G114" s="12">
        <v>51</v>
      </c>
      <c r="H114" s="12">
        <f>G114*C114</f>
        <v>4590</v>
      </c>
      <c r="I114" s="13">
        <f>F114+H114</f>
        <v>15840</v>
      </c>
    </row>
    <row r="115" spans="1:9" s="1" customFormat="1" ht="18" x14ac:dyDescent="0.35">
      <c r="A115" s="7"/>
      <c r="B115" s="14" t="s">
        <v>153</v>
      </c>
      <c r="C115" s="25">
        <v>53</v>
      </c>
      <c r="D115" s="7" t="s">
        <v>152</v>
      </c>
      <c r="E115" s="12">
        <v>170</v>
      </c>
      <c r="F115" s="12">
        <f>E115*C115</f>
        <v>9010</v>
      </c>
      <c r="G115" s="12">
        <v>74</v>
      </c>
      <c r="H115" s="12">
        <f>G115*C115</f>
        <v>3922</v>
      </c>
      <c r="I115" s="13">
        <f>F115+H115</f>
        <v>12932</v>
      </c>
    </row>
    <row r="116" spans="1:9" s="1" customFormat="1" ht="18" x14ac:dyDescent="0.35">
      <c r="A116" s="7"/>
      <c r="B116" s="14" t="s">
        <v>154</v>
      </c>
      <c r="C116" s="25">
        <v>10</v>
      </c>
      <c r="D116" s="7" t="s">
        <v>32</v>
      </c>
      <c r="E116" s="12">
        <v>250</v>
      </c>
      <c r="F116" s="12">
        <f>E116*C116</f>
        <v>2500</v>
      </c>
      <c r="G116" s="12">
        <v>95</v>
      </c>
      <c r="H116" s="12">
        <f>G116*C116</f>
        <v>950</v>
      </c>
      <c r="I116" s="13">
        <f>F116+H116</f>
        <v>3450</v>
      </c>
    </row>
    <row r="117" spans="1:9" s="1" customFormat="1" ht="18" x14ac:dyDescent="0.35">
      <c r="A117" s="7"/>
      <c r="B117" s="14" t="s">
        <v>155</v>
      </c>
      <c r="C117" s="55"/>
      <c r="D117" s="7"/>
      <c r="E117" s="12"/>
      <c r="F117" s="12"/>
      <c r="G117" s="12"/>
      <c r="H117" s="12"/>
      <c r="I117" s="13"/>
    </row>
    <row r="118" spans="1:9" s="1" customFormat="1" ht="18" x14ac:dyDescent="0.35">
      <c r="A118" s="7">
        <v>2.2999999999999998</v>
      </c>
      <c r="B118" s="24" t="s">
        <v>156</v>
      </c>
      <c r="C118" s="55"/>
      <c r="D118" s="7"/>
      <c r="E118" s="12"/>
      <c r="F118" s="12"/>
      <c r="G118" s="12"/>
      <c r="H118" s="12"/>
      <c r="I118" s="13"/>
    </row>
    <row r="119" spans="1:9" s="1" customFormat="1" ht="18" x14ac:dyDescent="0.35">
      <c r="A119" s="7"/>
      <c r="B119" s="14" t="s">
        <v>157</v>
      </c>
      <c r="C119" s="25">
        <v>5</v>
      </c>
      <c r="D119" s="7" t="s">
        <v>158</v>
      </c>
      <c r="E119" s="12">
        <v>630</v>
      </c>
      <c r="F119" s="12">
        <f t="shared" ref="F119:F127" si="9">E119*C119</f>
        <v>3150</v>
      </c>
      <c r="G119" s="12">
        <v>500</v>
      </c>
      <c r="H119" s="12">
        <f t="shared" ref="H119:H127" si="10">G119*C119</f>
        <v>2500</v>
      </c>
      <c r="I119" s="13">
        <f t="shared" ref="I119:I127" si="11">F119+H119</f>
        <v>5650</v>
      </c>
    </row>
    <row r="120" spans="1:9" s="1" customFormat="1" ht="18" x14ac:dyDescent="0.35">
      <c r="A120" s="7"/>
      <c r="B120" s="14" t="s">
        <v>159</v>
      </c>
      <c r="C120" s="55">
        <v>0.5</v>
      </c>
      <c r="D120" s="7" t="s">
        <v>107</v>
      </c>
      <c r="E120" s="12">
        <v>508</v>
      </c>
      <c r="F120" s="12">
        <f t="shared" si="9"/>
        <v>254</v>
      </c>
      <c r="G120" s="12">
        <v>112</v>
      </c>
      <c r="H120" s="12">
        <f t="shared" si="10"/>
        <v>56</v>
      </c>
      <c r="I120" s="13">
        <f t="shared" si="11"/>
        <v>310</v>
      </c>
    </row>
    <row r="121" spans="1:9" s="1" customFormat="1" ht="18" x14ac:dyDescent="0.35">
      <c r="A121" s="7"/>
      <c r="B121" s="14" t="s">
        <v>160</v>
      </c>
      <c r="C121" s="55">
        <v>0.5</v>
      </c>
      <c r="D121" s="7" t="s">
        <v>107</v>
      </c>
      <c r="E121" s="12">
        <v>2507</v>
      </c>
      <c r="F121" s="12">
        <f t="shared" si="9"/>
        <v>1253.5</v>
      </c>
      <c r="G121" s="12">
        <v>419</v>
      </c>
      <c r="H121" s="12">
        <f t="shared" si="10"/>
        <v>209.5</v>
      </c>
      <c r="I121" s="13">
        <f t="shared" si="11"/>
        <v>1463</v>
      </c>
    </row>
    <row r="122" spans="1:9" s="1" customFormat="1" ht="18" x14ac:dyDescent="0.35">
      <c r="A122" s="7"/>
      <c r="B122" s="14" t="s">
        <v>161</v>
      </c>
      <c r="C122" s="25">
        <v>4</v>
      </c>
      <c r="D122" s="7" t="s">
        <v>108</v>
      </c>
      <c r="E122" s="12">
        <v>182.48</v>
      </c>
      <c r="F122" s="12">
        <f t="shared" si="9"/>
        <v>729.92</v>
      </c>
      <c r="G122" s="12">
        <v>34.630000000000003</v>
      </c>
      <c r="H122" s="12">
        <f t="shared" si="10"/>
        <v>138.52000000000001</v>
      </c>
      <c r="I122" s="13">
        <f t="shared" si="11"/>
        <v>868.43999999999994</v>
      </c>
    </row>
    <row r="123" spans="1:9" s="1" customFormat="1" ht="18" x14ac:dyDescent="0.35">
      <c r="A123" s="7"/>
      <c r="B123" s="14" t="s">
        <v>162</v>
      </c>
      <c r="C123" s="25">
        <v>1</v>
      </c>
      <c r="D123" s="7" t="s">
        <v>108</v>
      </c>
      <c r="E123" s="12">
        <v>47</v>
      </c>
      <c r="F123" s="12">
        <f t="shared" si="9"/>
        <v>47</v>
      </c>
      <c r="G123" s="12">
        <v>10.87</v>
      </c>
      <c r="H123" s="12">
        <f t="shared" si="10"/>
        <v>10.87</v>
      </c>
      <c r="I123" s="13">
        <f t="shared" si="11"/>
        <v>57.87</v>
      </c>
    </row>
    <row r="124" spans="1:9" s="1" customFormat="1" ht="18" x14ac:dyDescent="0.35">
      <c r="A124" s="7"/>
      <c r="B124" s="14" t="s">
        <v>163</v>
      </c>
      <c r="C124" s="25">
        <v>1</v>
      </c>
      <c r="D124" s="7" t="s">
        <v>164</v>
      </c>
      <c r="E124" s="12">
        <v>35</v>
      </c>
      <c r="F124" s="12">
        <f t="shared" si="9"/>
        <v>35</v>
      </c>
      <c r="G124" s="12">
        <v>0</v>
      </c>
      <c r="H124" s="12">
        <f t="shared" si="10"/>
        <v>0</v>
      </c>
      <c r="I124" s="13">
        <f t="shared" si="11"/>
        <v>35</v>
      </c>
    </row>
    <row r="125" spans="1:9" s="1" customFormat="1" ht="18" x14ac:dyDescent="0.35">
      <c r="A125" s="7"/>
      <c r="B125" s="14" t="s">
        <v>165</v>
      </c>
      <c r="C125" s="25">
        <v>2</v>
      </c>
      <c r="D125" s="7" t="s">
        <v>32</v>
      </c>
      <c r="E125" s="12">
        <v>230</v>
      </c>
      <c r="F125" s="12">
        <f t="shared" si="9"/>
        <v>460</v>
      </c>
      <c r="G125" s="12">
        <v>163</v>
      </c>
      <c r="H125" s="12">
        <f t="shared" si="10"/>
        <v>326</v>
      </c>
      <c r="I125" s="13">
        <f t="shared" si="11"/>
        <v>786</v>
      </c>
    </row>
    <row r="126" spans="1:9" s="1" customFormat="1" ht="18" x14ac:dyDescent="0.35">
      <c r="A126" s="7"/>
      <c r="B126" s="14" t="s">
        <v>166</v>
      </c>
      <c r="C126" s="55">
        <v>0.5</v>
      </c>
      <c r="D126" s="7" t="s">
        <v>164</v>
      </c>
      <c r="E126" s="12">
        <v>38</v>
      </c>
      <c r="F126" s="12">
        <f t="shared" si="9"/>
        <v>19</v>
      </c>
      <c r="G126" s="12">
        <v>0</v>
      </c>
      <c r="H126" s="12">
        <f t="shared" si="10"/>
        <v>0</v>
      </c>
      <c r="I126" s="13">
        <f t="shared" si="11"/>
        <v>19</v>
      </c>
    </row>
    <row r="127" spans="1:9" s="1" customFormat="1" ht="18" x14ac:dyDescent="0.35">
      <c r="A127" s="7"/>
      <c r="B127" s="14" t="s">
        <v>167</v>
      </c>
      <c r="C127" s="25">
        <v>1</v>
      </c>
      <c r="D127" s="7" t="s">
        <v>31</v>
      </c>
      <c r="E127" s="12">
        <v>5000</v>
      </c>
      <c r="F127" s="12">
        <f t="shared" si="9"/>
        <v>5000</v>
      </c>
      <c r="G127" s="12">
        <v>0</v>
      </c>
      <c r="H127" s="12">
        <f t="shared" si="10"/>
        <v>0</v>
      </c>
      <c r="I127" s="13">
        <f t="shared" si="11"/>
        <v>5000</v>
      </c>
    </row>
    <row r="128" spans="1:9" s="1" customFormat="1" ht="18" x14ac:dyDescent="0.35">
      <c r="A128" s="7">
        <v>2.4</v>
      </c>
      <c r="B128" s="24" t="s">
        <v>168</v>
      </c>
      <c r="C128" s="55"/>
      <c r="D128" s="7"/>
      <c r="E128" s="12"/>
      <c r="F128" s="12"/>
      <c r="G128" s="12"/>
      <c r="H128" s="12"/>
      <c r="I128" s="13"/>
    </row>
    <row r="129" spans="1:9" s="1" customFormat="1" ht="18" x14ac:dyDescent="0.35">
      <c r="A129" s="7"/>
      <c r="B129" s="14" t="s">
        <v>169</v>
      </c>
      <c r="C129" s="25">
        <v>16</v>
      </c>
      <c r="D129" s="7" t="s">
        <v>109</v>
      </c>
      <c r="E129" s="12">
        <v>880</v>
      </c>
      <c r="F129" s="12">
        <f>E129*C129</f>
        <v>14080</v>
      </c>
      <c r="G129" s="12">
        <v>265</v>
      </c>
      <c r="H129" s="12">
        <f>G129*C129</f>
        <v>4240</v>
      </c>
      <c r="I129" s="13">
        <f>F129+H129</f>
        <v>18320</v>
      </c>
    </row>
    <row r="130" spans="1:9" s="1" customFormat="1" ht="18" x14ac:dyDescent="0.35">
      <c r="A130" s="7"/>
      <c r="B130" s="14" t="s">
        <v>170</v>
      </c>
      <c r="C130" s="55"/>
      <c r="D130" s="7"/>
      <c r="E130" s="12"/>
      <c r="F130" s="12"/>
      <c r="G130" s="12"/>
      <c r="H130" s="12"/>
      <c r="I130" s="13"/>
    </row>
    <row r="131" spans="1:9" s="1" customFormat="1" ht="18" x14ac:dyDescent="0.35">
      <c r="A131" s="7"/>
      <c r="B131" s="14" t="s">
        <v>171</v>
      </c>
      <c r="C131" s="25">
        <v>1</v>
      </c>
      <c r="D131" s="7" t="s">
        <v>113</v>
      </c>
      <c r="E131" s="12">
        <v>2500</v>
      </c>
      <c r="F131" s="12">
        <f>E131*C131</f>
        <v>2500</v>
      </c>
      <c r="G131" s="12">
        <v>0</v>
      </c>
      <c r="H131" s="12">
        <f>G131*C131</f>
        <v>0</v>
      </c>
      <c r="I131" s="13">
        <f>F131+H131</f>
        <v>2500</v>
      </c>
    </row>
    <row r="132" spans="1:9" s="1" customFormat="1" ht="18" x14ac:dyDescent="0.35">
      <c r="A132" s="7"/>
      <c r="B132" s="14" t="s">
        <v>172</v>
      </c>
      <c r="C132" s="25">
        <v>1</v>
      </c>
      <c r="D132" s="7" t="s">
        <v>113</v>
      </c>
      <c r="E132" s="12">
        <v>2000</v>
      </c>
      <c r="F132" s="12">
        <f>E132*C132</f>
        <v>2000</v>
      </c>
      <c r="G132" s="12">
        <v>0</v>
      </c>
      <c r="H132" s="12">
        <f>G132*C132</f>
        <v>0</v>
      </c>
      <c r="I132" s="13">
        <f>F132+H132</f>
        <v>2000</v>
      </c>
    </row>
    <row r="133" spans="1:9" s="1" customFormat="1" ht="18" x14ac:dyDescent="0.35">
      <c r="A133" s="7">
        <v>2.5</v>
      </c>
      <c r="B133" s="24" t="s">
        <v>173</v>
      </c>
      <c r="C133" s="55"/>
      <c r="D133" s="7"/>
      <c r="E133" s="12"/>
      <c r="F133" s="12"/>
      <c r="G133" s="12"/>
      <c r="H133" s="12"/>
      <c r="I133" s="13"/>
    </row>
    <row r="134" spans="1:9" s="1" customFormat="1" ht="18" x14ac:dyDescent="0.35">
      <c r="A134" s="7"/>
      <c r="B134" s="14" t="s">
        <v>174</v>
      </c>
      <c r="C134" s="25">
        <v>1</v>
      </c>
      <c r="D134" s="7" t="s">
        <v>113</v>
      </c>
      <c r="E134" s="12">
        <v>17000</v>
      </c>
      <c r="F134" s="12">
        <f>E134*C134</f>
        <v>17000</v>
      </c>
      <c r="G134" s="12">
        <v>0</v>
      </c>
      <c r="H134" s="12">
        <f>G134*C134</f>
        <v>0</v>
      </c>
      <c r="I134" s="13">
        <f>F134+H134</f>
        <v>17000</v>
      </c>
    </row>
    <row r="135" spans="1:9" s="1" customFormat="1" ht="18" x14ac:dyDescent="0.35">
      <c r="A135" s="7"/>
      <c r="B135" s="14" t="s">
        <v>175</v>
      </c>
      <c r="C135" s="25">
        <v>1</v>
      </c>
      <c r="D135" s="7" t="s">
        <v>113</v>
      </c>
      <c r="E135" s="12">
        <v>5000</v>
      </c>
      <c r="F135" s="12">
        <f>E135*C135</f>
        <v>5000</v>
      </c>
      <c r="G135" s="12">
        <v>0</v>
      </c>
      <c r="H135" s="12">
        <f>G135*C135</f>
        <v>0</v>
      </c>
      <c r="I135" s="13">
        <f>F135+H135</f>
        <v>5000</v>
      </c>
    </row>
    <row r="136" spans="1:9" s="1" customFormat="1" ht="18" x14ac:dyDescent="0.35">
      <c r="A136" s="7"/>
      <c r="B136" s="14" t="s">
        <v>176</v>
      </c>
      <c r="C136" s="25">
        <v>1</v>
      </c>
      <c r="D136" s="7" t="s">
        <v>113</v>
      </c>
      <c r="E136" s="12">
        <v>12000</v>
      </c>
      <c r="F136" s="12">
        <f>E136*C136</f>
        <v>12000</v>
      </c>
      <c r="G136" s="12">
        <v>0</v>
      </c>
      <c r="H136" s="12">
        <f>G136*C136</f>
        <v>0</v>
      </c>
      <c r="I136" s="13">
        <f>F136+H136</f>
        <v>12000</v>
      </c>
    </row>
    <row r="137" spans="1:9" s="1" customFormat="1" ht="18" x14ac:dyDescent="0.35">
      <c r="A137" s="7">
        <v>2.6</v>
      </c>
      <c r="B137" s="24" t="s">
        <v>70</v>
      </c>
      <c r="C137" s="25"/>
      <c r="D137" s="7"/>
      <c r="E137" s="12"/>
      <c r="F137" s="12"/>
      <c r="G137" s="12"/>
      <c r="H137" s="12"/>
      <c r="I137" s="13"/>
    </row>
    <row r="138" spans="1:9" s="1" customFormat="1" ht="18" x14ac:dyDescent="0.35">
      <c r="A138" s="7"/>
      <c r="B138" s="14" t="s">
        <v>177</v>
      </c>
      <c r="C138" s="25">
        <v>4</v>
      </c>
      <c r="D138" s="7" t="s">
        <v>40</v>
      </c>
      <c r="E138" s="12">
        <v>1950</v>
      </c>
      <c r="F138" s="12">
        <f>E138*C138</f>
        <v>7800</v>
      </c>
      <c r="G138" s="12">
        <v>330</v>
      </c>
      <c r="H138" s="12">
        <f>G138*C138</f>
        <v>1320</v>
      </c>
      <c r="I138" s="13">
        <f>F138+H138</f>
        <v>9120</v>
      </c>
    </row>
    <row r="139" spans="1:9" s="1" customFormat="1" ht="18" x14ac:dyDescent="0.35">
      <c r="A139" s="7"/>
      <c r="B139" s="14" t="s">
        <v>178</v>
      </c>
      <c r="C139" s="25"/>
      <c r="D139" s="7"/>
      <c r="E139" s="12"/>
      <c r="F139" s="12"/>
      <c r="G139" s="12"/>
      <c r="H139" s="12"/>
      <c r="I139" s="13"/>
    </row>
    <row r="140" spans="1:9" s="1" customFormat="1" ht="18" x14ac:dyDescent="0.35">
      <c r="A140" s="7"/>
      <c r="B140" s="14" t="s">
        <v>179</v>
      </c>
      <c r="C140" s="25">
        <v>8</v>
      </c>
      <c r="D140" s="7" t="s">
        <v>180</v>
      </c>
      <c r="E140" s="12">
        <v>620</v>
      </c>
      <c r="F140" s="12">
        <f>E140*C140</f>
        <v>4960</v>
      </c>
      <c r="G140" s="12">
        <v>220</v>
      </c>
      <c r="H140" s="12">
        <f>G140*C140</f>
        <v>1760</v>
      </c>
      <c r="I140" s="13">
        <f>F140+H140</f>
        <v>6720</v>
      </c>
    </row>
    <row r="141" spans="1:9" s="1" customFormat="1" ht="18" x14ac:dyDescent="0.35">
      <c r="A141" s="7"/>
      <c r="B141" s="14" t="s">
        <v>181</v>
      </c>
      <c r="C141" s="25"/>
      <c r="D141" s="7"/>
      <c r="E141" s="12"/>
      <c r="F141" s="12"/>
      <c r="G141" s="12"/>
      <c r="H141" s="12"/>
      <c r="I141" s="13"/>
    </row>
    <row r="142" spans="1:9" s="1" customFormat="1" ht="18" x14ac:dyDescent="0.35">
      <c r="A142" s="7"/>
      <c r="B142" s="14" t="s">
        <v>182</v>
      </c>
      <c r="C142" s="25">
        <v>1</v>
      </c>
      <c r="D142" s="7" t="s">
        <v>40</v>
      </c>
      <c r="E142" s="12">
        <v>3500</v>
      </c>
      <c r="F142" s="12">
        <f>E142*C142</f>
        <v>3500</v>
      </c>
      <c r="G142" s="12">
        <v>500</v>
      </c>
      <c r="H142" s="12">
        <f>G142*C142</f>
        <v>500</v>
      </c>
      <c r="I142" s="13">
        <f>F142+H142</f>
        <v>4000</v>
      </c>
    </row>
    <row r="143" spans="1:9" s="1" customFormat="1" ht="18" x14ac:dyDescent="0.35">
      <c r="A143" s="7"/>
      <c r="B143" s="14" t="s">
        <v>183</v>
      </c>
      <c r="C143" s="25">
        <v>1</v>
      </c>
      <c r="D143" s="7" t="s">
        <v>113</v>
      </c>
      <c r="E143" s="12">
        <v>10000</v>
      </c>
      <c r="F143" s="12">
        <f>E143*C143</f>
        <v>10000</v>
      </c>
      <c r="G143" s="12">
        <v>0</v>
      </c>
      <c r="H143" s="12">
        <f>G143*C143</f>
        <v>0</v>
      </c>
      <c r="I143" s="13">
        <f>F143+H143</f>
        <v>10000</v>
      </c>
    </row>
    <row r="144" spans="1:9" s="1" customFormat="1" ht="18" x14ac:dyDescent="0.35">
      <c r="A144" s="7">
        <v>2.7</v>
      </c>
      <c r="B144" s="24" t="s">
        <v>63</v>
      </c>
      <c r="C144" s="25"/>
      <c r="D144" s="7"/>
      <c r="E144" s="12"/>
      <c r="F144" s="12"/>
      <c r="G144" s="12"/>
      <c r="H144" s="12"/>
      <c r="I144" s="13"/>
    </row>
    <row r="145" spans="1:9" s="1" customFormat="1" ht="18" x14ac:dyDescent="0.35">
      <c r="A145" s="7"/>
      <c r="B145" s="14" t="s">
        <v>184</v>
      </c>
      <c r="C145" s="55">
        <v>211.05</v>
      </c>
      <c r="D145" s="7" t="s">
        <v>32</v>
      </c>
      <c r="E145" s="12">
        <v>55</v>
      </c>
      <c r="F145" s="12">
        <f>E145*C145</f>
        <v>11607.75</v>
      </c>
      <c r="G145" s="12">
        <v>39</v>
      </c>
      <c r="H145" s="12">
        <f>G145*C145</f>
        <v>8230.9500000000007</v>
      </c>
      <c r="I145" s="13">
        <f>F145+H145</f>
        <v>19838.7</v>
      </c>
    </row>
    <row r="146" spans="1:9" s="1" customFormat="1" ht="18" x14ac:dyDescent="0.35">
      <c r="A146" s="7"/>
      <c r="B146" s="14" t="s">
        <v>185</v>
      </c>
      <c r="C146" s="25">
        <v>28</v>
      </c>
      <c r="D146" s="7" t="s">
        <v>32</v>
      </c>
      <c r="E146" s="12">
        <v>50</v>
      </c>
      <c r="F146" s="12">
        <f>E146*C146</f>
        <v>1400</v>
      </c>
      <c r="G146" s="12">
        <v>32</v>
      </c>
      <c r="H146" s="12">
        <f>G146*C146</f>
        <v>896</v>
      </c>
      <c r="I146" s="13">
        <f>F146+H146</f>
        <v>2296</v>
      </c>
    </row>
    <row r="147" spans="1:9" s="1" customFormat="1" ht="18" x14ac:dyDescent="0.35">
      <c r="A147" s="7"/>
      <c r="B147" s="7" t="s">
        <v>186</v>
      </c>
      <c r="C147" s="25"/>
      <c r="D147" s="7"/>
      <c r="E147" s="12"/>
      <c r="F147" s="12"/>
      <c r="G147" s="12"/>
      <c r="H147" s="12"/>
      <c r="I147" s="21">
        <f>SUM(I104:I146)</f>
        <v>217555.01</v>
      </c>
    </row>
    <row r="148" spans="1:9" s="1" customFormat="1" ht="18" x14ac:dyDescent="0.35">
      <c r="A148" s="7"/>
      <c r="B148" s="14"/>
      <c r="C148" s="25"/>
      <c r="D148" s="7"/>
      <c r="E148" s="12"/>
      <c r="F148" s="12"/>
      <c r="G148" s="12"/>
      <c r="H148" s="12"/>
      <c r="I148" s="13"/>
    </row>
    <row r="149" spans="1:9" s="1" customFormat="1" ht="18" x14ac:dyDescent="0.35">
      <c r="A149" s="7">
        <v>3</v>
      </c>
      <c r="B149" s="24" t="s">
        <v>194</v>
      </c>
      <c r="C149" s="7"/>
      <c r="D149" s="7"/>
      <c r="E149" s="7"/>
      <c r="F149" s="7"/>
      <c r="G149" s="7"/>
      <c r="H149" s="7"/>
      <c r="I149" s="8"/>
    </row>
    <row r="150" spans="1:9" s="1" customFormat="1" ht="18" x14ac:dyDescent="0.35">
      <c r="A150" s="7">
        <v>3.1</v>
      </c>
      <c r="B150" s="24" t="s">
        <v>195</v>
      </c>
      <c r="C150" s="7"/>
      <c r="D150" s="7"/>
      <c r="E150" s="7"/>
      <c r="F150" s="7"/>
      <c r="G150" s="7"/>
      <c r="H150" s="7"/>
      <c r="I150" s="8"/>
    </row>
    <row r="151" spans="1:9" s="1" customFormat="1" ht="18" x14ac:dyDescent="0.35">
      <c r="A151" s="7"/>
      <c r="B151" s="14" t="s">
        <v>196</v>
      </c>
      <c r="C151" s="25">
        <v>3</v>
      </c>
      <c r="D151" s="7" t="s">
        <v>40</v>
      </c>
      <c r="E151" s="12">
        <v>4965</v>
      </c>
      <c r="F151" s="12">
        <f>E151*C151</f>
        <v>14895</v>
      </c>
      <c r="G151" s="12">
        <v>420</v>
      </c>
      <c r="H151" s="12">
        <f>G151*C151</f>
        <v>1260</v>
      </c>
      <c r="I151" s="13">
        <f>F151+H151</f>
        <v>16155</v>
      </c>
    </row>
    <row r="152" spans="1:9" s="1" customFormat="1" ht="18" x14ac:dyDescent="0.35">
      <c r="A152" s="7"/>
      <c r="B152" s="14" t="s">
        <v>197</v>
      </c>
      <c r="C152" s="25">
        <v>1</v>
      </c>
      <c r="D152" s="7" t="s">
        <v>40</v>
      </c>
      <c r="E152" s="12">
        <v>7486</v>
      </c>
      <c r="F152" s="12">
        <f>E152*C152</f>
        <v>7486</v>
      </c>
      <c r="G152" s="12">
        <v>917</v>
      </c>
      <c r="H152" s="12">
        <f>G152*C152</f>
        <v>917</v>
      </c>
      <c r="I152" s="13">
        <f>F152+H152</f>
        <v>8403</v>
      </c>
    </row>
    <row r="153" spans="1:9" s="1" customFormat="1" ht="18" x14ac:dyDescent="0.35">
      <c r="A153" s="7"/>
      <c r="B153" s="14" t="s">
        <v>198</v>
      </c>
      <c r="C153" s="25">
        <v>1</v>
      </c>
      <c r="D153" s="7" t="s">
        <v>40</v>
      </c>
      <c r="E153" s="12">
        <v>15125</v>
      </c>
      <c r="F153" s="12">
        <f>E153*C153</f>
        <v>15125</v>
      </c>
      <c r="G153" s="12">
        <v>1910</v>
      </c>
      <c r="H153" s="12">
        <f>G153*C153</f>
        <v>1910</v>
      </c>
      <c r="I153" s="13">
        <f>F153+H153</f>
        <v>17035</v>
      </c>
    </row>
    <row r="154" spans="1:9" s="1" customFormat="1" ht="18" x14ac:dyDescent="0.35">
      <c r="A154" s="7"/>
      <c r="B154" s="14" t="s">
        <v>199</v>
      </c>
      <c r="C154" s="25">
        <v>1</v>
      </c>
      <c r="D154" s="7" t="s">
        <v>40</v>
      </c>
      <c r="E154" s="12">
        <v>12910</v>
      </c>
      <c r="F154" s="12">
        <f>E154*C154</f>
        <v>12910</v>
      </c>
      <c r="G154" s="12">
        <v>1910</v>
      </c>
      <c r="H154" s="12">
        <f>G154*C154</f>
        <v>1910</v>
      </c>
      <c r="I154" s="13">
        <f>F154+H154</f>
        <v>14820</v>
      </c>
    </row>
    <row r="155" spans="1:9" s="1" customFormat="1" ht="18" x14ac:dyDescent="0.35">
      <c r="A155" s="7">
        <v>3.2</v>
      </c>
      <c r="B155" s="24" t="s">
        <v>200</v>
      </c>
      <c r="C155" s="7"/>
      <c r="D155" s="7"/>
      <c r="E155" s="7"/>
      <c r="F155" s="7"/>
      <c r="G155" s="7"/>
      <c r="H155" s="7"/>
      <c r="I155" s="8"/>
    </row>
    <row r="156" spans="1:9" s="1" customFormat="1" ht="18" x14ac:dyDescent="0.35">
      <c r="A156" s="7"/>
      <c r="B156" s="14" t="s">
        <v>201</v>
      </c>
      <c r="C156" s="25">
        <v>3</v>
      </c>
      <c r="D156" s="7" t="s">
        <v>40</v>
      </c>
      <c r="E156" s="12">
        <v>10276</v>
      </c>
      <c r="F156" s="12">
        <f>E156*C156</f>
        <v>30828</v>
      </c>
      <c r="G156" s="12">
        <v>3048</v>
      </c>
      <c r="H156" s="12">
        <f>G156*C156</f>
        <v>9144</v>
      </c>
      <c r="I156" s="13">
        <f>F156+H156</f>
        <v>39972</v>
      </c>
    </row>
    <row r="157" spans="1:9" s="1" customFormat="1" ht="18" x14ac:dyDescent="0.35">
      <c r="A157" s="7"/>
      <c r="B157" s="14" t="s">
        <v>202</v>
      </c>
      <c r="C157" s="25">
        <v>1</v>
      </c>
      <c r="D157" s="7" t="s">
        <v>40</v>
      </c>
      <c r="E157" s="12">
        <v>5138</v>
      </c>
      <c r="F157" s="12">
        <f>E157*C157</f>
        <v>5138</v>
      </c>
      <c r="G157" s="12">
        <v>1524</v>
      </c>
      <c r="H157" s="12">
        <f>G157*C157</f>
        <v>1524</v>
      </c>
      <c r="I157" s="13">
        <f>F157+H157</f>
        <v>6662</v>
      </c>
    </row>
    <row r="158" spans="1:9" s="1" customFormat="1" ht="18" x14ac:dyDescent="0.35">
      <c r="A158" s="7"/>
      <c r="B158" s="14" t="s">
        <v>203</v>
      </c>
      <c r="C158" s="25">
        <v>1</v>
      </c>
      <c r="D158" s="7" t="s">
        <v>40</v>
      </c>
      <c r="E158" s="12">
        <v>7482</v>
      </c>
      <c r="F158" s="12">
        <f>E158*C158</f>
        <v>7482</v>
      </c>
      <c r="G158" s="12">
        <v>2219</v>
      </c>
      <c r="H158" s="12">
        <f>G158*C158</f>
        <v>2219</v>
      </c>
      <c r="I158" s="13">
        <f>F158+H158</f>
        <v>9701</v>
      </c>
    </row>
    <row r="159" spans="1:9" s="1" customFormat="1" ht="18" x14ac:dyDescent="0.35">
      <c r="A159" s="7"/>
      <c r="B159" s="14" t="s">
        <v>204</v>
      </c>
      <c r="C159" s="25">
        <v>3</v>
      </c>
      <c r="D159" s="7" t="s">
        <v>40</v>
      </c>
      <c r="E159" s="12">
        <v>3425</v>
      </c>
      <c r="F159" s="12">
        <f>E159*C159</f>
        <v>10275</v>
      </c>
      <c r="G159" s="12">
        <v>1016</v>
      </c>
      <c r="H159" s="12">
        <f>G159*C159</f>
        <v>3048</v>
      </c>
      <c r="I159" s="13">
        <f>F159+H159</f>
        <v>13323</v>
      </c>
    </row>
    <row r="160" spans="1:9" s="1" customFormat="1" ht="18" x14ac:dyDescent="0.35">
      <c r="A160" s="7"/>
      <c r="B160" s="7" t="s">
        <v>186</v>
      </c>
      <c r="C160" s="25"/>
      <c r="D160" s="7"/>
      <c r="E160" s="12"/>
      <c r="F160" s="12"/>
      <c r="G160" s="12"/>
      <c r="H160" s="12"/>
      <c r="I160" s="21">
        <f>SUM(I151:I159)</f>
        <v>126071</v>
      </c>
    </row>
    <row r="161" spans="1:9" s="1" customFormat="1" ht="18" x14ac:dyDescent="0.35">
      <c r="A161" s="7"/>
      <c r="B161" s="7"/>
      <c r="C161" s="25"/>
      <c r="D161" s="7"/>
      <c r="E161" s="12"/>
      <c r="F161" s="12"/>
      <c r="G161" s="12"/>
      <c r="H161" s="13"/>
      <c r="I161" s="13"/>
    </row>
    <row r="162" spans="1:9" s="1" customFormat="1" ht="18" x14ac:dyDescent="0.35">
      <c r="A162" s="7"/>
      <c r="B162" s="7" t="s">
        <v>205</v>
      </c>
      <c r="C162" s="25"/>
      <c r="D162" s="7"/>
      <c r="E162" s="12"/>
      <c r="F162" s="12"/>
      <c r="G162" s="12"/>
      <c r="H162" s="12"/>
      <c r="I162" s="21">
        <f>I100+I147+I160</f>
        <v>1812610.69</v>
      </c>
    </row>
    <row r="163" spans="1:9" s="1" customFormat="1" ht="18" x14ac:dyDescent="0.35">
      <c r="A163" s="7"/>
      <c r="B163" s="7" t="s">
        <v>206</v>
      </c>
      <c r="C163" s="25"/>
      <c r="D163" s="7"/>
      <c r="E163" s="12"/>
      <c r="F163" s="12"/>
      <c r="G163" s="12"/>
      <c r="H163" s="12"/>
      <c r="I163" s="21">
        <f>I162*1.3051</f>
        <v>2365638.2115189997</v>
      </c>
    </row>
    <row r="164" spans="1:9" s="1" customFormat="1" ht="18" x14ac:dyDescent="0.35">
      <c r="A164" s="7"/>
      <c r="B164" s="14"/>
      <c r="C164" s="25"/>
      <c r="D164" s="7"/>
      <c r="E164" s="12"/>
      <c r="F164" s="12"/>
      <c r="G164" s="12"/>
      <c r="H164" s="12"/>
      <c r="I164" s="13"/>
    </row>
    <row r="165" spans="1:9" s="1" customFormat="1" ht="18" x14ac:dyDescent="0.35">
      <c r="A165" s="7">
        <v>4</v>
      </c>
      <c r="B165" s="24" t="s">
        <v>187</v>
      </c>
      <c r="C165" s="55"/>
      <c r="D165" s="7"/>
      <c r="E165" s="12"/>
      <c r="F165" s="12"/>
      <c r="G165" s="12"/>
      <c r="H165" s="12"/>
      <c r="I165" s="13"/>
    </row>
    <row r="166" spans="1:9" s="1" customFormat="1" ht="18" x14ac:dyDescent="0.35">
      <c r="A166" s="7"/>
      <c r="B166" s="14" t="s">
        <v>188</v>
      </c>
      <c r="C166" s="25">
        <v>8</v>
      </c>
      <c r="D166" s="7" t="s">
        <v>40</v>
      </c>
      <c r="E166" s="12">
        <v>2336.4499999999998</v>
      </c>
      <c r="F166" s="12">
        <f>E166*C166</f>
        <v>18691.599999999999</v>
      </c>
      <c r="G166" s="12">
        <v>0</v>
      </c>
      <c r="H166" s="12">
        <f>G166*C166</f>
        <v>0</v>
      </c>
      <c r="I166" s="13">
        <f>F166+H166</f>
        <v>18691.599999999999</v>
      </c>
    </row>
    <row r="167" spans="1:9" s="1" customFormat="1" ht="18" x14ac:dyDescent="0.35">
      <c r="A167" s="7"/>
      <c r="B167" s="14" t="s">
        <v>189</v>
      </c>
      <c r="C167" s="55"/>
      <c r="D167" s="7"/>
      <c r="E167" s="12"/>
      <c r="F167" s="12"/>
      <c r="G167" s="12"/>
      <c r="H167" s="12"/>
      <c r="I167" s="13"/>
    </row>
    <row r="168" spans="1:9" s="1" customFormat="1" ht="18" x14ac:dyDescent="0.35">
      <c r="A168" s="7"/>
      <c r="B168" s="7" t="s">
        <v>190</v>
      </c>
      <c r="C168" s="25"/>
      <c r="D168" s="7"/>
      <c r="E168" s="12"/>
      <c r="F168" s="12"/>
      <c r="G168" s="12"/>
      <c r="H168" s="12"/>
      <c r="I168" s="21">
        <f>I166*1.07</f>
        <v>20000.011999999999</v>
      </c>
    </row>
    <row r="169" spans="1:9" s="1" customFormat="1" ht="18" x14ac:dyDescent="0.35">
      <c r="A169" s="7"/>
      <c r="B169" s="14"/>
      <c r="C169" s="25"/>
      <c r="D169" s="7"/>
      <c r="E169" s="12"/>
      <c r="F169" s="12"/>
      <c r="G169" s="12"/>
      <c r="H169" s="12"/>
      <c r="I169" s="13"/>
    </row>
    <row r="170" spans="1:9" s="1" customFormat="1" ht="18" x14ac:dyDescent="0.35">
      <c r="A170" s="7"/>
      <c r="B170" s="7" t="s">
        <v>191</v>
      </c>
      <c r="C170" s="55"/>
      <c r="D170" s="7"/>
      <c r="E170" s="12"/>
      <c r="F170" s="12"/>
      <c r="G170" s="12"/>
      <c r="H170" s="12"/>
      <c r="I170" s="21">
        <f>I163+I168</f>
        <v>2385638.2235189998</v>
      </c>
    </row>
    <row r="171" spans="1:9" ht="21.6" thickBot="1" x14ac:dyDescent="0.45">
      <c r="A171" s="16"/>
      <c r="B171" s="8" t="s">
        <v>11</v>
      </c>
      <c r="C171" s="8"/>
      <c r="D171" s="13"/>
      <c r="E171" s="17"/>
      <c r="F171" s="12"/>
      <c r="G171" s="18"/>
      <c r="H171" s="13"/>
      <c r="I171" s="19">
        <v>2385600</v>
      </c>
    </row>
    <row r="172" spans="1:9" ht="23.25" customHeight="1" thickTop="1" x14ac:dyDescent="0.4">
      <c r="A172" s="16"/>
      <c r="B172" s="51"/>
      <c r="C172" s="8"/>
      <c r="D172" s="13"/>
      <c r="E172" s="61" t="str">
        <f>"("&amp;BAHTTEXT(I171)&amp;")"</f>
        <v>(สองล้านสามแสนแปดหมื่นห้าพันหกร้อยบาทถ้วน)</v>
      </c>
      <c r="F172" s="61"/>
      <c r="G172" s="61"/>
      <c r="H172" s="61"/>
      <c r="I172" s="52" t="s">
        <v>192</v>
      </c>
    </row>
    <row r="173" spans="1:9" s="1" customFormat="1" ht="18" x14ac:dyDescent="0.35">
      <c r="A173" s="7"/>
      <c r="B173" s="7"/>
      <c r="C173" s="7"/>
      <c r="D173" s="7"/>
      <c r="E173" s="12"/>
      <c r="F173" s="12"/>
      <c r="G173" s="12"/>
      <c r="H173" s="12"/>
      <c r="I173" s="13"/>
    </row>
    <row r="174" spans="1:9" x14ac:dyDescent="0.4">
      <c r="A174" s="22"/>
      <c r="B174" s="53"/>
      <c r="C174" s="22"/>
      <c r="D174" s="22"/>
      <c r="E174" s="22"/>
      <c r="F174" s="22"/>
      <c r="G174" s="22"/>
      <c r="H174" s="22"/>
      <c r="I174" s="22"/>
    </row>
  </sheetData>
  <mergeCells count="4">
    <mergeCell ref="E9:F9"/>
    <mergeCell ref="G9:H9"/>
    <mergeCell ref="A1:I1"/>
    <mergeCell ref="E172:H172"/>
  </mergeCells>
  <phoneticPr fontId="2" type="noConversion"/>
  <pageMargins left="0.19685039370078741" right="3.937007874015748E-2" top="0.78740157480314965" bottom="0.39370078740157483" header="0.51181102362204722" footer="0.39370078740157483"/>
  <pageSetup paperSize="9" scale="85" orientation="portrait" r:id="rId1"/>
  <headerFooter alignWithMargins="0">
    <oddHeader>&amp;R&amp;"TH SarabunPSK,ธรรมดา"&amp;12หน้าที่ &amp;P จาก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D1774-2E58-4C99-BC41-A4EAF41D770B}">
  <dimension ref="A1:I166"/>
  <sheetViews>
    <sheetView tabSelected="1" topLeftCell="A7" workbookViewId="0">
      <selection activeCell="B17" sqref="B17"/>
    </sheetView>
  </sheetViews>
  <sheetFormatPr defaultColWidth="9.125" defaultRowHeight="21" x14ac:dyDescent="0.4"/>
  <cols>
    <col min="1" max="1" width="5.25" style="20" customWidth="1"/>
    <col min="2" max="2" width="46.625" style="23" customWidth="1"/>
    <col min="3" max="3" width="7.625" style="20" customWidth="1"/>
    <col min="4" max="4" width="5.75" style="20" customWidth="1"/>
    <col min="5" max="8" width="11.625" style="20" customWidth="1"/>
    <col min="9" max="9" width="13.625" style="20" customWidth="1"/>
    <col min="10" max="10" width="9.125" style="20"/>
    <col min="11" max="11" width="12.625" style="20" bestFit="1" customWidth="1"/>
    <col min="12" max="16384" width="9.125" style="20"/>
  </cols>
  <sheetData>
    <row r="1" spans="1:9" x14ac:dyDescent="0.4">
      <c r="I1" s="26" t="s">
        <v>121</v>
      </c>
    </row>
    <row r="2" spans="1:9" s="1" customFormat="1" ht="18" x14ac:dyDescent="0.35">
      <c r="A2" s="2" t="s">
        <v>129</v>
      </c>
      <c r="B2" s="3"/>
      <c r="H2" s="2" t="s">
        <v>132</v>
      </c>
      <c r="I2" s="2"/>
    </row>
    <row r="3" spans="1:9" s="1" customFormat="1" ht="18" x14ac:dyDescent="0.35">
      <c r="A3" s="2" t="s">
        <v>124</v>
      </c>
      <c r="B3" s="3"/>
      <c r="C3" s="2"/>
      <c r="H3" s="1" t="s">
        <v>133</v>
      </c>
      <c r="I3" s="2"/>
    </row>
    <row r="4" spans="1:9" s="1" customFormat="1" ht="18" x14ac:dyDescent="0.35">
      <c r="A4" s="2" t="s">
        <v>15</v>
      </c>
      <c r="B4" s="3"/>
      <c r="C4" s="2"/>
      <c r="H4" s="2" t="s">
        <v>16</v>
      </c>
      <c r="I4" s="3" t="s">
        <v>134</v>
      </c>
    </row>
    <row r="5" spans="1:9" s="1" customFormat="1" ht="18" x14ac:dyDescent="0.35">
      <c r="A5" s="2" t="s">
        <v>130</v>
      </c>
      <c r="B5" s="3"/>
      <c r="C5" s="2"/>
      <c r="H5" s="2" t="s">
        <v>135</v>
      </c>
      <c r="I5" s="3"/>
    </row>
    <row r="6" spans="1:9" s="1" customFormat="1" ht="18" x14ac:dyDescent="0.35">
      <c r="A6" s="2"/>
      <c r="B6" s="3"/>
      <c r="C6" s="2"/>
      <c r="H6" s="1" t="s">
        <v>136</v>
      </c>
      <c r="I6" s="3"/>
    </row>
    <row r="7" spans="1:9" s="1" customFormat="1" ht="18" x14ac:dyDescent="0.35">
      <c r="A7" s="2"/>
      <c r="B7" s="3"/>
      <c r="C7" s="2"/>
      <c r="H7" s="2"/>
      <c r="I7" s="3"/>
    </row>
    <row r="8" spans="1:9" s="1" customFormat="1" ht="18" x14ac:dyDescent="0.35">
      <c r="A8" s="4"/>
      <c r="B8" s="5"/>
      <c r="C8" s="4"/>
      <c r="D8" s="6"/>
      <c r="E8" s="58" t="s">
        <v>6</v>
      </c>
      <c r="F8" s="59"/>
      <c r="G8" s="58" t="s">
        <v>3</v>
      </c>
      <c r="H8" s="59"/>
      <c r="I8" s="6" t="s">
        <v>13</v>
      </c>
    </row>
    <row r="9" spans="1:9" s="1" customFormat="1" ht="18" x14ac:dyDescent="0.35">
      <c r="A9" s="7" t="s">
        <v>5</v>
      </c>
      <c r="B9" s="7" t="s">
        <v>0</v>
      </c>
      <c r="C9" s="7" t="s">
        <v>1</v>
      </c>
      <c r="D9" s="7" t="s">
        <v>2</v>
      </c>
      <c r="E9" s="4" t="s">
        <v>7</v>
      </c>
      <c r="F9" s="4" t="s">
        <v>8</v>
      </c>
      <c r="G9" s="7" t="s">
        <v>7</v>
      </c>
      <c r="H9" s="7" t="s">
        <v>8</v>
      </c>
      <c r="I9" s="8" t="s">
        <v>14</v>
      </c>
    </row>
    <row r="10" spans="1:9" s="1" customFormat="1" ht="18" x14ac:dyDescent="0.35">
      <c r="A10" s="9"/>
      <c r="B10" s="10"/>
      <c r="C10" s="9"/>
      <c r="D10" s="9"/>
      <c r="E10" s="9" t="s">
        <v>9</v>
      </c>
      <c r="F10" s="9" t="s">
        <v>9</v>
      </c>
      <c r="G10" s="9" t="s">
        <v>9</v>
      </c>
      <c r="H10" s="9" t="s">
        <v>9</v>
      </c>
      <c r="I10" s="11" t="s">
        <v>10</v>
      </c>
    </row>
    <row r="11" spans="1:9" s="1" customFormat="1" ht="18" x14ac:dyDescent="0.35">
      <c r="A11" s="7"/>
      <c r="B11" s="24" t="s">
        <v>224</v>
      </c>
      <c r="C11" s="7"/>
      <c r="D11" s="7"/>
      <c r="E11" s="7"/>
      <c r="F11" s="7"/>
      <c r="G11" s="7"/>
      <c r="H11" s="7"/>
      <c r="I11" s="8"/>
    </row>
    <row r="12" spans="1:9" s="1" customFormat="1" ht="18" x14ac:dyDescent="0.35">
      <c r="A12" s="7">
        <v>1</v>
      </c>
      <c r="B12" s="24" t="s">
        <v>137</v>
      </c>
      <c r="C12" s="25"/>
      <c r="D12" s="7"/>
      <c r="E12" s="12"/>
      <c r="F12" s="12"/>
      <c r="G12" s="12"/>
      <c r="H12" s="12"/>
      <c r="I12" s="13"/>
    </row>
    <row r="13" spans="1:9" s="1" customFormat="1" ht="18" x14ac:dyDescent="0.35">
      <c r="A13" s="7">
        <v>1.1000000000000001</v>
      </c>
      <c r="B13" s="14" t="s">
        <v>41</v>
      </c>
      <c r="C13" s="55">
        <v>24.7</v>
      </c>
      <c r="D13" s="7" t="s">
        <v>32</v>
      </c>
      <c r="E13" s="12">
        <v>0</v>
      </c>
      <c r="F13" s="12">
        <f>E13*C13</f>
        <v>0</v>
      </c>
      <c r="G13" s="12">
        <v>40</v>
      </c>
      <c r="H13" s="12">
        <f>G13*C13</f>
        <v>988</v>
      </c>
      <c r="I13" s="13">
        <f>F13+H13</f>
        <v>988</v>
      </c>
    </row>
    <row r="14" spans="1:9" s="1" customFormat="1" ht="18" x14ac:dyDescent="0.35">
      <c r="A14" s="7">
        <v>1.2</v>
      </c>
      <c r="B14" s="14" t="s">
        <v>42</v>
      </c>
      <c r="C14" s="25">
        <v>7</v>
      </c>
      <c r="D14" s="7" t="s">
        <v>40</v>
      </c>
      <c r="E14" s="12">
        <v>0</v>
      </c>
      <c r="F14" s="12">
        <f>E14*C14</f>
        <v>0</v>
      </c>
      <c r="G14" s="12">
        <v>140</v>
      </c>
      <c r="H14" s="12">
        <f>G14*C14</f>
        <v>980</v>
      </c>
      <c r="I14" s="13">
        <f>F14+H14</f>
        <v>980</v>
      </c>
    </row>
    <row r="15" spans="1:9" s="1" customFormat="1" ht="18" x14ac:dyDescent="0.35">
      <c r="A15" s="7">
        <v>1.3</v>
      </c>
      <c r="B15" s="14" t="s">
        <v>43</v>
      </c>
      <c r="C15" s="25">
        <v>1</v>
      </c>
      <c r="D15" s="7" t="s">
        <v>31</v>
      </c>
      <c r="E15" s="12">
        <v>0</v>
      </c>
      <c r="F15" s="12">
        <f>E15*C15</f>
        <v>0</v>
      </c>
      <c r="G15" s="12">
        <v>1000</v>
      </c>
      <c r="H15" s="12">
        <f>G15*C15</f>
        <v>1000</v>
      </c>
      <c r="I15" s="13">
        <f>F15+H15</f>
        <v>1000</v>
      </c>
    </row>
    <row r="16" spans="1:9" s="1" customFormat="1" ht="18" x14ac:dyDescent="0.35">
      <c r="A16" s="7"/>
      <c r="B16" s="14" t="s">
        <v>44</v>
      </c>
      <c r="C16" s="25"/>
      <c r="D16" s="7"/>
      <c r="E16" s="12"/>
      <c r="F16" s="12"/>
      <c r="G16" s="12"/>
      <c r="H16" s="12"/>
      <c r="I16" s="13"/>
    </row>
    <row r="17" spans="1:9" s="1" customFormat="1" ht="18" x14ac:dyDescent="0.35">
      <c r="A17" s="7">
        <v>1.4</v>
      </c>
      <c r="B17" s="14" t="s">
        <v>45</v>
      </c>
      <c r="C17" s="25">
        <v>52</v>
      </c>
      <c r="D17" s="7" t="s">
        <v>32</v>
      </c>
      <c r="E17" s="12">
        <v>0</v>
      </c>
      <c r="F17" s="12">
        <f>E17*C17</f>
        <v>0</v>
      </c>
      <c r="G17" s="12">
        <v>90</v>
      </c>
      <c r="H17" s="12">
        <f>G17*C17</f>
        <v>4680</v>
      </c>
      <c r="I17" s="13">
        <f>F17+H17</f>
        <v>4680</v>
      </c>
    </row>
    <row r="18" spans="1:9" s="1" customFormat="1" ht="18" x14ac:dyDescent="0.35">
      <c r="A18" s="7">
        <v>1.5</v>
      </c>
      <c r="B18" s="14" t="s">
        <v>46</v>
      </c>
      <c r="C18" s="25"/>
      <c r="D18" s="7"/>
      <c r="E18" s="12"/>
      <c r="F18" s="12"/>
      <c r="G18" s="12"/>
      <c r="H18" s="12"/>
      <c r="I18" s="13"/>
    </row>
    <row r="19" spans="1:9" s="1" customFormat="1" ht="18" x14ac:dyDescent="0.35">
      <c r="A19" s="7"/>
      <c r="B19" s="14" t="s">
        <v>47</v>
      </c>
      <c r="C19" s="25">
        <v>26</v>
      </c>
      <c r="D19" s="7" t="s">
        <v>32</v>
      </c>
      <c r="E19" s="12">
        <v>36</v>
      </c>
      <c r="F19" s="12">
        <f>E19*C19</f>
        <v>936</v>
      </c>
      <c r="G19" s="12">
        <v>5</v>
      </c>
      <c r="H19" s="12">
        <f>G19*C19</f>
        <v>130</v>
      </c>
      <c r="I19" s="13">
        <f>F19+H19</f>
        <v>1066</v>
      </c>
    </row>
    <row r="20" spans="1:9" s="1" customFormat="1" ht="18" x14ac:dyDescent="0.35">
      <c r="A20" s="7"/>
      <c r="B20" s="14" t="s">
        <v>118</v>
      </c>
      <c r="C20" s="55">
        <v>2.6</v>
      </c>
      <c r="D20" s="7" t="s">
        <v>32</v>
      </c>
      <c r="E20" s="12">
        <v>2403</v>
      </c>
      <c r="F20" s="12">
        <f>E20*C20</f>
        <v>6247.8</v>
      </c>
      <c r="G20" s="12">
        <v>391</v>
      </c>
      <c r="H20" s="12">
        <f>G20*C20</f>
        <v>1016.6</v>
      </c>
      <c r="I20" s="13">
        <f>F20+H20</f>
        <v>7264.4000000000005</v>
      </c>
    </row>
    <row r="21" spans="1:9" s="1" customFormat="1" ht="18" x14ac:dyDescent="0.35">
      <c r="A21" s="7"/>
      <c r="B21" s="14" t="s">
        <v>48</v>
      </c>
      <c r="C21" s="25">
        <v>26</v>
      </c>
      <c r="D21" s="7" t="s">
        <v>32</v>
      </c>
      <c r="E21" s="12">
        <v>350</v>
      </c>
      <c r="F21" s="12">
        <f>E21*C21</f>
        <v>9100</v>
      </c>
      <c r="G21" s="12">
        <v>158</v>
      </c>
      <c r="H21" s="12">
        <f>G21*C21</f>
        <v>4108</v>
      </c>
      <c r="I21" s="13">
        <f>F21+H21</f>
        <v>13208</v>
      </c>
    </row>
    <row r="22" spans="1:9" s="1" customFormat="1" ht="18" x14ac:dyDescent="0.35">
      <c r="A22" s="7">
        <v>1.6</v>
      </c>
      <c r="B22" s="14" t="s">
        <v>49</v>
      </c>
      <c r="C22" s="25"/>
      <c r="D22" s="7"/>
      <c r="E22" s="12"/>
      <c r="F22" s="12"/>
      <c r="G22" s="12"/>
      <c r="H22" s="12"/>
      <c r="I22" s="13"/>
    </row>
    <row r="23" spans="1:9" s="1" customFormat="1" ht="18" x14ac:dyDescent="0.35">
      <c r="A23" s="7"/>
      <c r="B23" s="14" t="s">
        <v>50</v>
      </c>
      <c r="C23" s="25">
        <v>10</v>
      </c>
      <c r="D23" s="7" t="s">
        <v>32</v>
      </c>
      <c r="E23" s="12">
        <v>285</v>
      </c>
      <c r="F23" s="12">
        <f>E23*C23</f>
        <v>2850</v>
      </c>
      <c r="G23" s="12">
        <v>78</v>
      </c>
      <c r="H23" s="12">
        <f>G23*C23</f>
        <v>780</v>
      </c>
      <c r="I23" s="13">
        <f>F23+H23</f>
        <v>3630</v>
      </c>
    </row>
    <row r="24" spans="1:9" s="1" customFormat="1" ht="18" x14ac:dyDescent="0.35">
      <c r="A24" s="7"/>
      <c r="B24" s="14" t="s">
        <v>51</v>
      </c>
      <c r="C24" s="25">
        <v>95</v>
      </c>
      <c r="D24" s="7" t="s">
        <v>32</v>
      </c>
      <c r="E24" s="12">
        <v>356</v>
      </c>
      <c r="F24" s="12">
        <f>E24*C24</f>
        <v>33820</v>
      </c>
      <c r="G24" s="12">
        <v>166</v>
      </c>
      <c r="H24" s="12">
        <f>G24*C24</f>
        <v>15770</v>
      </c>
      <c r="I24" s="13">
        <f>F24+H24</f>
        <v>49590</v>
      </c>
    </row>
    <row r="25" spans="1:9" s="1" customFormat="1" ht="18" x14ac:dyDescent="0.35">
      <c r="A25" s="7"/>
      <c r="B25" s="14" t="s">
        <v>52</v>
      </c>
      <c r="C25" s="25">
        <v>20</v>
      </c>
      <c r="D25" s="7" t="s">
        <v>32</v>
      </c>
      <c r="E25" s="12">
        <v>60</v>
      </c>
      <c r="F25" s="12">
        <f>E25*C25</f>
        <v>1200</v>
      </c>
      <c r="G25" s="12">
        <v>82</v>
      </c>
      <c r="H25" s="12">
        <f>G25*C25</f>
        <v>1640</v>
      </c>
      <c r="I25" s="13">
        <f>F25+H25</f>
        <v>2840</v>
      </c>
    </row>
    <row r="26" spans="1:9" s="1" customFormat="1" ht="18" x14ac:dyDescent="0.35">
      <c r="A26" s="7"/>
      <c r="B26" s="14" t="s">
        <v>53</v>
      </c>
      <c r="C26" s="55">
        <v>15.98</v>
      </c>
      <c r="D26" s="7" t="s">
        <v>106</v>
      </c>
      <c r="E26" s="12">
        <v>80</v>
      </c>
      <c r="F26" s="12">
        <f>E26*C26</f>
        <v>1278.4000000000001</v>
      </c>
      <c r="G26" s="12">
        <v>44</v>
      </c>
      <c r="H26" s="12">
        <f>G26*C26</f>
        <v>703.12</v>
      </c>
      <c r="I26" s="13">
        <f>F26+H26</f>
        <v>1981.52</v>
      </c>
    </row>
    <row r="27" spans="1:9" s="1" customFormat="1" ht="18" x14ac:dyDescent="0.35">
      <c r="A27" s="7">
        <v>1.7</v>
      </c>
      <c r="B27" s="14" t="s">
        <v>54</v>
      </c>
      <c r="C27" s="25"/>
      <c r="D27" s="7"/>
      <c r="E27" s="12"/>
      <c r="F27" s="12"/>
      <c r="G27" s="12"/>
      <c r="H27" s="12"/>
      <c r="I27" s="13"/>
    </row>
    <row r="28" spans="1:9" s="1" customFormat="1" ht="18" x14ac:dyDescent="0.35">
      <c r="A28" s="7"/>
      <c r="B28" s="14" t="s">
        <v>55</v>
      </c>
      <c r="C28" s="55">
        <v>1.92</v>
      </c>
      <c r="D28" s="7" t="s">
        <v>32</v>
      </c>
      <c r="E28" s="12">
        <v>240</v>
      </c>
      <c r="F28" s="12">
        <f t="shared" ref="F28:F33" si="0">E28*C28</f>
        <v>460.79999999999995</v>
      </c>
      <c r="G28" s="12">
        <v>133</v>
      </c>
      <c r="H28" s="12">
        <f t="shared" ref="H28:H33" si="1">G28*C28</f>
        <v>255.35999999999999</v>
      </c>
      <c r="I28" s="13">
        <f t="shared" ref="I28:I33" si="2">F28+H28</f>
        <v>716.16</v>
      </c>
    </row>
    <row r="29" spans="1:9" s="1" customFormat="1" ht="18" x14ac:dyDescent="0.35">
      <c r="A29" s="7"/>
      <c r="B29" s="14" t="s">
        <v>118</v>
      </c>
      <c r="C29" s="55">
        <v>0.3</v>
      </c>
      <c r="D29" s="7" t="s">
        <v>107</v>
      </c>
      <c r="E29" s="12">
        <v>2403</v>
      </c>
      <c r="F29" s="12">
        <f t="shared" si="0"/>
        <v>720.9</v>
      </c>
      <c r="G29" s="12">
        <v>391</v>
      </c>
      <c r="H29" s="12">
        <f t="shared" si="1"/>
        <v>117.3</v>
      </c>
      <c r="I29" s="13">
        <f t="shared" si="2"/>
        <v>838.19999999999993</v>
      </c>
    </row>
    <row r="30" spans="1:9" s="1" customFormat="1" ht="18" x14ac:dyDescent="0.35">
      <c r="A30" s="7"/>
      <c r="B30" s="14" t="s">
        <v>56</v>
      </c>
      <c r="C30" s="25">
        <v>3</v>
      </c>
      <c r="D30" s="7" t="s">
        <v>108</v>
      </c>
      <c r="E30" s="12">
        <v>57</v>
      </c>
      <c r="F30" s="12">
        <f t="shared" si="0"/>
        <v>171</v>
      </c>
      <c r="G30" s="12">
        <v>9</v>
      </c>
      <c r="H30" s="12">
        <f t="shared" si="1"/>
        <v>27</v>
      </c>
      <c r="I30" s="13">
        <f t="shared" si="2"/>
        <v>198</v>
      </c>
    </row>
    <row r="31" spans="1:9" s="1" customFormat="1" ht="18" x14ac:dyDescent="0.35">
      <c r="A31" s="7"/>
      <c r="B31" s="14" t="s">
        <v>57</v>
      </c>
      <c r="C31" s="55">
        <v>2.88</v>
      </c>
      <c r="D31" s="7" t="s">
        <v>32</v>
      </c>
      <c r="E31" s="12">
        <v>350</v>
      </c>
      <c r="F31" s="12">
        <f t="shared" si="0"/>
        <v>1008</v>
      </c>
      <c r="G31" s="12">
        <v>158</v>
      </c>
      <c r="H31" s="12">
        <f t="shared" si="1"/>
        <v>455.03999999999996</v>
      </c>
      <c r="I31" s="13">
        <f t="shared" si="2"/>
        <v>1463.04</v>
      </c>
    </row>
    <row r="32" spans="1:9" s="1" customFormat="1" ht="18" x14ac:dyDescent="0.35">
      <c r="A32" s="7"/>
      <c r="B32" s="14" t="s">
        <v>58</v>
      </c>
      <c r="C32" s="25">
        <v>3</v>
      </c>
      <c r="D32" s="7" t="s">
        <v>106</v>
      </c>
      <c r="E32" s="12">
        <v>480</v>
      </c>
      <c r="F32" s="12">
        <f t="shared" si="0"/>
        <v>1440</v>
      </c>
      <c r="G32" s="12">
        <v>80</v>
      </c>
      <c r="H32" s="12">
        <f t="shared" si="1"/>
        <v>240</v>
      </c>
      <c r="I32" s="13">
        <f t="shared" si="2"/>
        <v>1680</v>
      </c>
    </row>
    <row r="33" spans="1:9" s="1" customFormat="1" ht="18" x14ac:dyDescent="0.35">
      <c r="A33" s="7"/>
      <c r="B33" s="14" t="s">
        <v>59</v>
      </c>
      <c r="C33" s="55">
        <v>0.62</v>
      </c>
      <c r="D33" s="7" t="s">
        <v>32</v>
      </c>
      <c r="E33" s="12">
        <v>345</v>
      </c>
      <c r="F33" s="12">
        <f t="shared" si="0"/>
        <v>213.9</v>
      </c>
      <c r="G33" s="12">
        <v>160</v>
      </c>
      <c r="H33" s="12">
        <f t="shared" si="1"/>
        <v>99.2</v>
      </c>
      <c r="I33" s="13">
        <f t="shared" si="2"/>
        <v>313.10000000000002</v>
      </c>
    </row>
    <row r="34" spans="1:9" s="1" customFormat="1" ht="18" x14ac:dyDescent="0.35">
      <c r="A34" s="7">
        <v>1.8</v>
      </c>
      <c r="B34" s="14" t="s">
        <v>60</v>
      </c>
      <c r="C34" s="25"/>
      <c r="D34" s="7"/>
      <c r="E34" s="12"/>
      <c r="F34" s="12"/>
      <c r="G34" s="12"/>
      <c r="H34" s="12"/>
      <c r="I34" s="13"/>
    </row>
    <row r="35" spans="1:9" s="1" customFormat="1" ht="18" x14ac:dyDescent="0.35">
      <c r="A35" s="7"/>
      <c r="B35" s="14" t="s">
        <v>61</v>
      </c>
      <c r="C35" s="25">
        <v>7</v>
      </c>
      <c r="D35" s="7" t="s">
        <v>40</v>
      </c>
      <c r="E35" s="12">
        <v>500</v>
      </c>
      <c r="F35" s="12">
        <f>E35*C35</f>
        <v>3500</v>
      </c>
      <c r="G35" s="12">
        <v>100</v>
      </c>
      <c r="H35" s="12">
        <f>G35*C35</f>
        <v>700</v>
      </c>
      <c r="I35" s="13">
        <f>F35+H35</f>
        <v>4200</v>
      </c>
    </row>
    <row r="36" spans="1:9" s="1" customFormat="1" ht="18" x14ac:dyDescent="0.35">
      <c r="A36" s="7"/>
      <c r="B36" s="14" t="s">
        <v>62</v>
      </c>
      <c r="C36" s="25">
        <v>6</v>
      </c>
      <c r="D36" s="7" t="s">
        <v>109</v>
      </c>
      <c r="E36" s="12">
        <v>250</v>
      </c>
      <c r="F36" s="12">
        <f>E36*C36</f>
        <v>1500</v>
      </c>
      <c r="G36" s="12">
        <v>27</v>
      </c>
      <c r="H36" s="12">
        <f>G36*C36</f>
        <v>162</v>
      </c>
      <c r="I36" s="13">
        <f>F36+H36</f>
        <v>1662</v>
      </c>
    </row>
    <row r="37" spans="1:9" s="1" customFormat="1" ht="18" x14ac:dyDescent="0.35">
      <c r="A37" s="7">
        <v>1.9</v>
      </c>
      <c r="B37" s="14" t="s">
        <v>63</v>
      </c>
      <c r="C37" s="25"/>
      <c r="D37" s="7"/>
      <c r="E37" s="12"/>
      <c r="F37" s="12"/>
      <c r="G37" s="12"/>
      <c r="H37" s="12"/>
      <c r="I37" s="13"/>
    </row>
    <row r="38" spans="1:9" s="1" customFormat="1" ht="18" x14ac:dyDescent="0.35">
      <c r="A38" s="7"/>
      <c r="B38" s="14" t="s">
        <v>64</v>
      </c>
      <c r="C38" s="25">
        <v>26</v>
      </c>
      <c r="D38" s="7" t="s">
        <v>32</v>
      </c>
      <c r="E38" s="12">
        <v>50</v>
      </c>
      <c r="F38" s="12">
        <f>E38*C38</f>
        <v>1300</v>
      </c>
      <c r="G38" s="12">
        <v>30</v>
      </c>
      <c r="H38" s="12">
        <f>G38*C38</f>
        <v>780</v>
      </c>
      <c r="I38" s="13">
        <f>F38+H38</f>
        <v>2080</v>
      </c>
    </row>
    <row r="39" spans="1:9" s="1" customFormat="1" ht="18" x14ac:dyDescent="0.35">
      <c r="A39" s="7"/>
      <c r="B39" s="14" t="s">
        <v>65</v>
      </c>
      <c r="C39" s="25">
        <v>10</v>
      </c>
      <c r="D39" s="7" t="s">
        <v>40</v>
      </c>
      <c r="E39" s="12">
        <v>10</v>
      </c>
      <c r="F39" s="12">
        <f>E39*C39</f>
        <v>100</v>
      </c>
      <c r="G39" s="12">
        <v>60</v>
      </c>
      <c r="H39" s="12">
        <f>G39*C39</f>
        <v>600</v>
      </c>
      <c r="I39" s="13">
        <f>F39+H39</f>
        <v>700</v>
      </c>
    </row>
    <row r="40" spans="1:9" s="1" customFormat="1" ht="18" x14ac:dyDescent="0.35">
      <c r="A40" s="7"/>
      <c r="B40" s="14" t="s">
        <v>67</v>
      </c>
      <c r="C40" s="25">
        <v>10</v>
      </c>
      <c r="D40" s="7" t="s">
        <v>40</v>
      </c>
      <c r="E40" s="12">
        <v>90</v>
      </c>
      <c r="F40" s="12">
        <f>E40*C40</f>
        <v>900</v>
      </c>
      <c r="G40" s="12">
        <v>100</v>
      </c>
      <c r="H40" s="12">
        <f>G40*C40</f>
        <v>1000</v>
      </c>
      <c r="I40" s="13">
        <f>F40+H40</f>
        <v>1900</v>
      </c>
    </row>
    <row r="41" spans="1:9" s="1" customFormat="1" ht="18" x14ac:dyDescent="0.35">
      <c r="A41" s="56">
        <v>1.1000000000000001</v>
      </c>
      <c r="B41" s="14" t="s">
        <v>66</v>
      </c>
      <c r="C41" s="25"/>
      <c r="D41" s="7"/>
      <c r="E41" s="12"/>
      <c r="F41" s="12"/>
      <c r="G41" s="12"/>
      <c r="H41" s="12"/>
      <c r="I41" s="13"/>
    </row>
    <row r="42" spans="1:9" s="1" customFormat="1" ht="18" x14ac:dyDescent="0.35">
      <c r="A42" s="7"/>
      <c r="B42" s="14" t="s">
        <v>68</v>
      </c>
      <c r="C42" s="25">
        <v>1</v>
      </c>
      <c r="D42" s="7" t="s">
        <v>40</v>
      </c>
      <c r="E42" s="12">
        <v>26600</v>
      </c>
      <c r="F42" s="12">
        <f>E42*C42</f>
        <v>26600</v>
      </c>
      <c r="G42" s="12">
        <v>3990</v>
      </c>
      <c r="H42" s="12">
        <f>G42*C42</f>
        <v>3990</v>
      </c>
      <c r="I42" s="13">
        <f>F42+H42</f>
        <v>30590</v>
      </c>
    </row>
    <row r="43" spans="1:9" s="1" customFormat="1" ht="18" x14ac:dyDescent="0.35">
      <c r="A43" s="7"/>
      <c r="B43" s="14" t="s">
        <v>69</v>
      </c>
      <c r="C43" s="25">
        <v>1</v>
      </c>
      <c r="D43" s="7" t="s">
        <v>40</v>
      </c>
      <c r="E43" s="12">
        <v>26600</v>
      </c>
      <c r="F43" s="12">
        <f>E43*C43</f>
        <v>26600</v>
      </c>
      <c r="G43" s="12">
        <v>3990</v>
      </c>
      <c r="H43" s="12">
        <f>G43*C43</f>
        <v>3990</v>
      </c>
      <c r="I43" s="13">
        <f>F43+H43</f>
        <v>30590</v>
      </c>
    </row>
    <row r="44" spans="1:9" s="1" customFormat="1" ht="18" x14ac:dyDescent="0.35">
      <c r="A44" s="56">
        <v>1.1100000000000001</v>
      </c>
      <c r="B44" s="14" t="s">
        <v>70</v>
      </c>
      <c r="C44" s="25"/>
      <c r="D44" s="7"/>
      <c r="E44" s="12"/>
      <c r="F44" s="12"/>
      <c r="G44" s="12"/>
      <c r="H44" s="12"/>
      <c r="I44" s="13"/>
    </row>
    <row r="45" spans="1:9" s="1" customFormat="1" ht="18" x14ac:dyDescent="0.35">
      <c r="A45" s="7"/>
      <c r="B45" s="14" t="s">
        <v>212</v>
      </c>
      <c r="C45" s="25">
        <v>2</v>
      </c>
      <c r="D45" s="7" t="s">
        <v>40</v>
      </c>
      <c r="E45" s="12">
        <v>1500</v>
      </c>
      <c r="F45" s="12">
        <f>E45*C45</f>
        <v>3000</v>
      </c>
      <c r="G45" s="12">
        <v>330</v>
      </c>
      <c r="H45" s="12">
        <f>G45*C45</f>
        <v>660</v>
      </c>
      <c r="I45" s="13">
        <f>F45+H45</f>
        <v>3660</v>
      </c>
    </row>
    <row r="46" spans="1:9" s="1" customFormat="1" ht="18" x14ac:dyDescent="0.35">
      <c r="A46" s="7"/>
      <c r="B46" s="14" t="s">
        <v>213</v>
      </c>
      <c r="C46" s="25"/>
      <c r="D46" s="7"/>
      <c r="E46" s="12"/>
      <c r="F46" s="12"/>
      <c r="G46" s="12"/>
      <c r="H46" s="12"/>
      <c r="I46" s="13"/>
    </row>
    <row r="47" spans="1:9" s="1" customFormat="1" ht="18" x14ac:dyDescent="0.35">
      <c r="A47" s="7"/>
      <c r="B47" s="14" t="s">
        <v>71</v>
      </c>
      <c r="C47" s="25">
        <v>5</v>
      </c>
      <c r="D47" s="7" t="s">
        <v>40</v>
      </c>
      <c r="E47" s="12">
        <v>500</v>
      </c>
      <c r="F47" s="12">
        <f>E47*C47</f>
        <v>2500</v>
      </c>
      <c r="G47" s="12">
        <v>310</v>
      </c>
      <c r="H47" s="12">
        <f>G47*C47</f>
        <v>1550</v>
      </c>
      <c r="I47" s="13">
        <f>F47+H47</f>
        <v>4050</v>
      </c>
    </row>
    <row r="48" spans="1:9" s="1" customFormat="1" ht="18" x14ac:dyDescent="0.35">
      <c r="A48" s="7"/>
      <c r="B48" s="14" t="s">
        <v>72</v>
      </c>
      <c r="C48" s="25">
        <v>1</v>
      </c>
      <c r="D48" s="7" t="s">
        <v>40</v>
      </c>
      <c r="E48" s="12">
        <v>1100</v>
      </c>
      <c r="F48" s="12">
        <f>E48*C48</f>
        <v>1100</v>
      </c>
      <c r="G48" s="12">
        <v>550</v>
      </c>
      <c r="H48" s="12">
        <f>G48*C48</f>
        <v>550</v>
      </c>
      <c r="I48" s="13">
        <f>F48+H48</f>
        <v>1650</v>
      </c>
    </row>
    <row r="49" spans="1:9" s="1" customFormat="1" ht="18" x14ac:dyDescent="0.35">
      <c r="A49" s="56">
        <v>1.1200000000000001</v>
      </c>
      <c r="B49" s="14" t="s">
        <v>73</v>
      </c>
      <c r="C49" s="25"/>
      <c r="D49" s="7"/>
      <c r="E49" s="12"/>
      <c r="F49" s="12"/>
      <c r="G49" s="12"/>
      <c r="H49" s="12"/>
      <c r="I49" s="13"/>
    </row>
    <row r="50" spans="1:9" s="1" customFormat="1" ht="18" x14ac:dyDescent="0.35">
      <c r="A50" s="56"/>
      <c r="B50" s="14" t="s">
        <v>74</v>
      </c>
      <c r="C50" s="25">
        <v>4</v>
      </c>
      <c r="D50" s="7" t="s">
        <v>110</v>
      </c>
      <c r="E50" s="12">
        <v>115</v>
      </c>
      <c r="F50" s="12">
        <f>E50*C50</f>
        <v>460</v>
      </c>
      <c r="G50" s="12">
        <v>120</v>
      </c>
      <c r="H50" s="12">
        <f>G50*C50</f>
        <v>480</v>
      </c>
      <c r="I50" s="13">
        <f>F50+H50</f>
        <v>940</v>
      </c>
    </row>
    <row r="51" spans="1:9" s="1" customFormat="1" ht="18" x14ac:dyDescent="0.35">
      <c r="A51" s="56"/>
      <c r="B51" s="14" t="s">
        <v>75</v>
      </c>
      <c r="C51" s="25">
        <v>3</v>
      </c>
      <c r="D51" s="7" t="s">
        <v>111</v>
      </c>
      <c r="E51" s="12">
        <v>15</v>
      </c>
      <c r="F51" s="12">
        <f>E51*C51</f>
        <v>45</v>
      </c>
      <c r="G51" s="12">
        <v>3</v>
      </c>
      <c r="H51" s="12">
        <f>G51*C51</f>
        <v>9</v>
      </c>
      <c r="I51" s="13">
        <f>F51+H51</f>
        <v>54</v>
      </c>
    </row>
    <row r="52" spans="1:9" s="1" customFormat="1" ht="18" x14ac:dyDescent="0.35">
      <c r="A52" s="56"/>
      <c r="B52" s="14" t="s">
        <v>76</v>
      </c>
      <c r="C52" s="25">
        <v>11</v>
      </c>
      <c r="D52" s="7" t="s">
        <v>111</v>
      </c>
      <c r="E52" s="12">
        <v>20</v>
      </c>
      <c r="F52" s="12">
        <f>E52*C52</f>
        <v>220</v>
      </c>
      <c r="G52" s="12">
        <v>3</v>
      </c>
      <c r="H52" s="12">
        <f>G52*C52</f>
        <v>33</v>
      </c>
      <c r="I52" s="13">
        <f>F52+H52</f>
        <v>253</v>
      </c>
    </row>
    <row r="53" spans="1:9" s="1" customFormat="1" ht="18" x14ac:dyDescent="0.35">
      <c r="A53" s="56"/>
      <c r="B53" s="14" t="s">
        <v>77</v>
      </c>
      <c r="C53" s="25">
        <v>15</v>
      </c>
      <c r="D53" s="7" t="s">
        <v>111</v>
      </c>
      <c r="E53" s="12">
        <v>2</v>
      </c>
      <c r="F53" s="12">
        <f>E53*C53</f>
        <v>30</v>
      </c>
      <c r="G53" s="12">
        <v>3</v>
      </c>
      <c r="H53" s="12">
        <f>G53*C53</f>
        <v>45</v>
      </c>
      <c r="I53" s="13">
        <f>F53+H53</f>
        <v>75</v>
      </c>
    </row>
    <row r="54" spans="1:9" s="1" customFormat="1" ht="18" x14ac:dyDescent="0.35">
      <c r="A54" s="56"/>
      <c r="B54" s="14" t="s">
        <v>78</v>
      </c>
      <c r="C54" s="25">
        <v>1</v>
      </c>
      <c r="D54" s="7" t="s">
        <v>110</v>
      </c>
      <c r="E54" s="12">
        <v>75</v>
      </c>
      <c r="F54" s="12">
        <f t="shared" ref="F54:F68" si="3">E54*C54</f>
        <v>75</v>
      </c>
      <c r="G54" s="12">
        <v>120</v>
      </c>
      <c r="H54" s="12">
        <f t="shared" ref="H54:H68" si="4">G54*C54</f>
        <v>120</v>
      </c>
      <c r="I54" s="13">
        <f t="shared" ref="I54:I68" si="5">F54+H54</f>
        <v>195</v>
      </c>
    </row>
    <row r="55" spans="1:9" s="1" customFormat="1" ht="18" x14ac:dyDescent="0.35">
      <c r="A55" s="56"/>
      <c r="B55" s="14" t="s">
        <v>79</v>
      </c>
      <c r="C55" s="25">
        <v>11</v>
      </c>
      <c r="D55" s="7" t="s">
        <v>111</v>
      </c>
      <c r="E55" s="12">
        <v>10</v>
      </c>
      <c r="F55" s="12">
        <f t="shared" si="3"/>
        <v>110</v>
      </c>
      <c r="G55" s="12">
        <v>3</v>
      </c>
      <c r="H55" s="12">
        <f t="shared" si="4"/>
        <v>33</v>
      </c>
      <c r="I55" s="13">
        <f t="shared" si="5"/>
        <v>143</v>
      </c>
    </row>
    <row r="56" spans="1:9" s="1" customFormat="1" ht="18" x14ac:dyDescent="0.35">
      <c r="A56" s="56"/>
      <c r="B56" s="14" t="s">
        <v>80</v>
      </c>
      <c r="C56" s="25">
        <v>11</v>
      </c>
      <c r="D56" s="7" t="s">
        <v>111</v>
      </c>
      <c r="E56" s="12">
        <v>10</v>
      </c>
      <c r="F56" s="12">
        <f t="shared" si="3"/>
        <v>110</v>
      </c>
      <c r="G56" s="12">
        <v>3</v>
      </c>
      <c r="H56" s="12">
        <f t="shared" si="4"/>
        <v>33</v>
      </c>
      <c r="I56" s="13">
        <f t="shared" si="5"/>
        <v>143</v>
      </c>
    </row>
    <row r="57" spans="1:9" s="1" customFormat="1" ht="18" x14ac:dyDescent="0.35">
      <c r="A57" s="56"/>
      <c r="B57" s="14" t="s">
        <v>81</v>
      </c>
      <c r="C57" s="25">
        <v>2</v>
      </c>
      <c r="D57" s="7" t="s">
        <v>111</v>
      </c>
      <c r="E57" s="12">
        <v>10</v>
      </c>
      <c r="F57" s="12">
        <f t="shared" si="3"/>
        <v>20</v>
      </c>
      <c r="G57" s="12">
        <v>3</v>
      </c>
      <c r="H57" s="12">
        <f t="shared" si="4"/>
        <v>6</v>
      </c>
      <c r="I57" s="13">
        <f t="shared" si="5"/>
        <v>26</v>
      </c>
    </row>
    <row r="58" spans="1:9" s="1" customFormat="1" ht="18" x14ac:dyDescent="0.35">
      <c r="A58" s="56"/>
      <c r="B58" s="14" t="s">
        <v>82</v>
      </c>
      <c r="C58" s="25">
        <v>20</v>
      </c>
      <c r="D58" s="7" t="s">
        <v>111</v>
      </c>
      <c r="E58" s="12">
        <v>2</v>
      </c>
      <c r="F58" s="12">
        <f t="shared" si="3"/>
        <v>40</v>
      </c>
      <c r="G58" s="12">
        <v>3</v>
      </c>
      <c r="H58" s="12">
        <f t="shared" si="4"/>
        <v>60</v>
      </c>
      <c r="I58" s="13">
        <f t="shared" si="5"/>
        <v>100</v>
      </c>
    </row>
    <row r="59" spans="1:9" s="1" customFormat="1" ht="18" x14ac:dyDescent="0.35">
      <c r="A59" s="56"/>
      <c r="B59" s="14" t="s">
        <v>83</v>
      </c>
      <c r="C59" s="25">
        <v>4</v>
      </c>
      <c r="D59" s="7" t="s">
        <v>110</v>
      </c>
      <c r="E59" s="12">
        <v>965</v>
      </c>
      <c r="F59" s="12">
        <f t="shared" si="3"/>
        <v>3860</v>
      </c>
      <c r="G59" s="12">
        <v>400</v>
      </c>
      <c r="H59" s="12">
        <f t="shared" si="4"/>
        <v>1600</v>
      </c>
      <c r="I59" s="13">
        <f t="shared" si="5"/>
        <v>5460</v>
      </c>
    </row>
    <row r="60" spans="1:9" s="1" customFormat="1" ht="18" x14ac:dyDescent="0.35">
      <c r="A60" s="56"/>
      <c r="B60" s="14" t="s">
        <v>84</v>
      </c>
      <c r="C60" s="25">
        <v>2</v>
      </c>
      <c r="D60" s="7" t="s">
        <v>111</v>
      </c>
      <c r="E60" s="12">
        <v>95</v>
      </c>
      <c r="F60" s="12">
        <f t="shared" si="3"/>
        <v>190</v>
      </c>
      <c r="G60" s="12">
        <v>7</v>
      </c>
      <c r="H60" s="12">
        <f t="shared" si="4"/>
        <v>14</v>
      </c>
      <c r="I60" s="13">
        <f t="shared" si="5"/>
        <v>204</v>
      </c>
    </row>
    <row r="61" spans="1:9" s="1" customFormat="1" ht="18" x14ac:dyDescent="0.35">
      <c r="A61" s="56"/>
      <c r="B61" s="14" t="s">
        <v>85</v>
      </c>
      <c r="C61" s="25">
        <v>10</v>
      </c>
      <c r="D61" s="7" t="s">
        <v>111</v>
      </c>
      <c r="E61" s="12">
        <v>150</v>
      </c>
      <c r="F61" s="12">
        <f t="shared" si="3"/>
        <v>1500</v>
      </c>
      <c r="G61" s="12">
        <v>10</v>
      </c>
      <c r="H61" s="12">
        <f t="shared" si="4"/>
        <v>100</v>
      </c>
      <c r="I61" s="13">
        <f t="shared" si="5"/>
        <v>1600</v>
      </c>
    </row>
    <row r="62" spans="1:9" s="1" customFormat="1" ht="18" x14ac:dyDescent="0.35">
      <c r="A62" s="56"/>
      <c r="B62" s="14" t="s">
        <v>86</v>
      </c>
      <c r="C62" s="25">
        <v>5</v>
      </c>
      <c r="D62" s="7" t="s">
        <v>111</v>
      </c>
      <c r="E62" s="12">
        <v>100</v>
      </c>
      <c r="F62" s="12">
        <f t="shared" si="3"/>
        <v>500</v>
      </c>
      <c r="G62" s="12">
        <v>10</v>
      </c>
      <c r="H62" s="12">
        <f t="shared" si="4"/>
        <v>50</v>
      </c>
      <c r="I62" s="13">
        <f t="shared" si="5"/>
        <v>550</v>
      </c>
    </row>
    <row r="63" spans="1:9" s="1" customFormat="1" ht="18" x14ac:dyDescent="0.35">
      <c r="A63" s="56"/>
      <c r="B63" s="14" t="s">
        <v>87</v>
      </c>
      <c r="C63" s="25">
        <v>5</v>
      </c>
      <c r="D63" s="7" t="s">
        <v>112</v>
      </c>
      <c r="E63" s="12">
        <v>238</v>
      </c>
      <c r="F63" s="12">
        <f t="shared" si="3"/>
        <v>1190</v>
      </c>
      <c r="G63" s="12">
        <v>7</v>
      </c>
      <c r="H63" s="12">
        <f t="shared" si="4"/>
        <v>35</v>
      </c>
      <c r="I63" s="13">
        <f t="shared" si="5"/>
        <v>1225</v>
      </c>
    </row>
    <row r="64" spans="1:9" s="1" customFormat="1" ht="18" x14ac:dyDescent="0.35">
      <c r="A64" s="56"/>
      <c r="B64" s="14" t="s">
        <v>88</v>
      </c>
      <c r="C64" s="25">
        <v>2</v>
      </c>
      <c r="D64" s="7" t="s">
        <v>110</v>
      </c>
      <c r="E64" s="12">
        <v>395</v>
      </c>
      <c r="F64" s="12">
        <f t="shared" si="3"/>
        <v>790</v>
      </c>
      <c r="G64" s="12">
        <v>300</v>
      </c>
      <c r="H64" s="12">
        <f t="shared" si="4"/>
        <v>600</v>
      </c>
      <c r="I64" s="13">
        <f t="shared" si="5"/>
        <v>1390</v>
      </c>
    </row>
    <row r="65" spans="1:9" s="1" customFormat="1" ht="18" x14ac:dyDescent="0.35">
      <c r="A65" s="56"/>
      <c r="B65" s="14" t="s">
        <v>89</v>
      </c>
      <c r="C65" s="25">
        <v>10</v>
      </c>
      <c r="D65" s="7" t="s">
        <v>111</v>
      </c>
      <c r="E65" s="12">
        <v>112</v>
      </c>
      <c r="F65" s="12">
        <f t="shared" si="3"/>
        <v>1120</v>
      </c>
      <c r="G65" s="12">
        <v>10</v>
      </c>
      <c r="H65" s="12">
        <f t="shared" si="4"/>
        <v>100</v>
      </c>
      <c r="I65" s="13">
        <f t="shared" si="5"/>
        <v>1220</v>
      </c>
    </row>
    <row r="66" spans="1:9" s="1" customFormat="1" ht="18" x14ac:dyDescent="0.35">
      <c r="A66" s="56"/>
      <c r="B66" s="14" t="s">
        <v>90</v>
      </c>
      <c r="C66" s="25">
        <v>3</v>
      </c>
      <c r="D66" s="7" t="s">
        <v>40</v>
      </c>
      <c r="E66" s="12">
        <v>250</v>
      </c>
      <c r="F66" s="12">
        <f t="shared" si="3"/>
        <v>750</v>
      </c>
      <c r="G66" s="12">
        <v>150</v>
      </c>
      <c r="H66" s="12">
        <f t="shared" si="4"/>
        <v>450</v>
      </c>
      <c r="I66" s="13">
        <f t="shared" si="5"/>
        <v>1200</v>
      </c>
    </row>
    <row r="67" spans="1:9" s="1" customFormat="1" ht="18" x14ac:dyDescent="0.35">
      <c r="A67" s="56"/>
      <c r="B67" s="14" t="s">
        <v>91</v>
      </c>
      <c r="C67" s="25">
        <v>1</v>
      </c>
      <c r="D67" s="7" t="s">
        <v>113</v>
      </c>
      <c r="E67" s="12">
        <v>1500</v>
      </c>
      <c r="F67" s="12">
        <f t="shared" si="3"/>
        <v>1500</v>
      </c>
      <c r="G67" s="12">
        <v>0</v>
      </c>
      <c r="H67" s="12">
        <f t="shared" si="4"/>
        <v>0</v>
      </c>
      <c r="I67" s="13">
        <f t="shared" si="5"/>
        <v>1500</v>
      </c>
    </row>
    <row r="68" spans="1:9" s="1" customFormat="1" ht="18" x14ac:dyDescent="0.35">
      <c r="A68" s="56"/>
      <c r="B68" s="14" t="s">
        <v>92</v>
      </c>
      <c r="C68" s="25">
        <v>1</v>
      </c>
      <c r="D68" s="7" t="s">
        <v>113</v>
      </c>
      <c r="E68" s="12">
        <v>4500</v>
      </c>
      <c r="F68" s="12">
        <f t="shared" si="3"/>
        <v>4500</v>
      </c>
      <c r="G68" s="12">
        <v>1500</v>
      </c>
      <c r="H68" s="12">
        <f t="shared" si="4"/>
        <v>1500</v>
      </c>
      <c r="I68" s="13">
        <f t="shared" si="5"/>
        <v>6000</v>
      </c>
    </row>
    <row r="69" spans="1:9" s="1" customFormat="1" ht="18" x14ac:dyDescent="0.35">
      <c r="A69" s="56"/>
      <c r="B69" s="14" t="s">
        <v>207</v>
      </c>
      <c r="C69" s="25">
        <v>1</v>
      </c>
      <c r="D69" s="7" t="s">
        <v>40</v>
      </c>
      <c r="E69" s="12">
        <v>17000</v>
      </c>
      <c r="F69" s="12">
        <f>E69*C69</f>
        <v>17000</v>
      </c>
      <c r="G69" s="12">
        <v>2500</v>
      </c>
      <c r="H69" s="12">
        <f>G69*C69</f>
        <v>2500</v>
      </c>
      <c r="I69" s="13">
        <f>F69+H69</f>
        <v>19500</v>
      </c>
    </row>
    <row r="70" spans="1:9" s="1" customFormat="1" ht="18" x14ac:dyDescent="0.35">
      <c r="A70" s="56"/>
      <c r="B70" s="14" t="s">
        <v>208</v>
      </c>
      <c r="C70" s="25"/>
      <c r="D70" s="7"/>
      <c r="E70" s="12"/>
      <c r="F70" s="12"/>
      <c r="G70" s="12"/>
      <c r="H70" s="12"/>
      <c r="I70" s="13"/>
    </row>
    <row r="71" spans="1:9" s="1" customFormat="1" ht="18" x14ac:dyDescent="0.35">
      <c r="A71" s="56"/>
      <c r="B71" s="14" t="s">
        <v>209</v>
      </c>
      <c r="C71" s="25"/>
      <c r="D71" s="7"/>
      <c r="E71" s="12"/>
      <c r="F71" s="12"/>
      <c r="G71" s="12"/>
      <c r="H71" s="12"/>
      <c r="I71" s="13"/>
    </row>
    <row r="72" spans="1:9" s="1" customFormat="1" ht="18" x14ac:dyDescent="0.35">
      <c r="A72" s="56">
        <v>1.1299999999999999</v>
      </c>
      <c r="B72" s="14" t="s">
        <v>93</v>
      </c>
      <c r="C72" s="25"/>
      <c r="D72" s="7"/>
      <c r="E72" s="12"/>
      <c r="F72" s="12"/>
      <c r="G72" s="12"/>
      <c r="H72" s="12"/>
      <c r="I72" s="13"/>
    </row>
    <row r="73" spans="1:9" s="1" customFormat="1" ht="18" x14ac:dyDescent="0.35">
      <c r="A73" s="56"/>
      <c r="B73" s="14" t="s">
        <v>210</v>
      </c>
      <c r="C73" s="25">
        <v>2</v>
      </c>
      <c r="D73" s="7" t="s">
        <v>40</v>
      </c>
      <c r="E73" s="12">
        <v>5000</v>
      </c>
      <c r="F73" s="12">
        <f>E73*C73</f>
        <v>10000</v>
      </c>
      <c r="G73" s="12">
        <v>450</v>
      </c>
      <c r="H73" s="12">
        <f>G73*C73</f>
        <v>900</v>
      </c>
      <c r="I73" s="13">
        <f>F73+H73</f>
        <v>10900</v>
      </c>
    </row>
    <row r="74" spans="1:9" s="1" customFormat="1" ht="18" x14ac:dyDescent="0.35">
      <c r="A74" s="56"/>
      <c r="B74" s="14" t="s">
        <v>211</v>
      </c>
      <c r="C74" s="25"/>
      <c r="D74" s="7"/>
      <c r="E74" s="12"/>
      <c r="F74" s="12"/>
      <c r="G74" s="12"/>
      <c r="H74" s="12"/>
      <c r="I74" s="13"/>
    </row>
    <row r="75" spans="1:9" s="1" customFormat="1" ht="18" x14ac:dyDescent="0.35">
      <c r="A75" s="56"/>
      <c r="B75" s="14" t="s">
        <v>94</v>
      </c>
      <c r="C75" s="25">
        <v>1</v>
      </c>
      <c r="D75" s="7" t="s">
        <v>114</v>
      </c>
      <c r="E75" s="12">
        <v>980</v>
      </c>
      <c r="F75" s="12">
        <f>E75*C75</f>
        <v>980</v>
      </c>
      <c r="G75" s="12">
        <v>450</v>
      </c>
      <c r="H75" s="12">
        <f>G75*C75</f>
        <v>450</v>
      </c>
      <c r="I75" s="13">
        <f>F75+H75</f>
        <v>1430</v>
      </c>
    </row>
    <row r="76" spans="1:9" s="1" customFormat="1" ht="18" x14ac:dyDescent="0.35">
      <c r="A76" s="56"/>
      <c r="B76" s="14" t="s">
        <v>95</v>
      </c>
      <c r="C76" s="25">
        <v>2</v>
      </c>
      <c r="D76" s="7" t="s">
        <v>114</v>
      </c>
      <c r="E76" s="12">
        <v>350</v>
      </c>
      <c r="F76" s="12">
        <f>E76*C76</f>
        <v>700</v>
      </c>
      <c r="G76" s="12">
        <v>450</v>
      </c>
      <c r="H76" s="12">
        <f>G76*C76</f>
        <v>900</v>
      </c>
      <c r="I76" s="13">
        <f>F76+H76</f>
        <v>1600</v>
      </c>
    </row>
    <row r="77" spans="1:9" s="1" customFormat="1" ht="18" x14ac:dyDescent="0.35">
      <c r="A77" s="56"/>
      <c r="B77" s="14" t="s">
        <v>96</v>
      </c>
      <c r="C77" s="25">
        <v>1</v>
      </c>
      <c r="D77" s="7" t="s">
        <v>40</v>
      </c>
      <c r="E77" s="12">
        <v>2200</v>
      </c>
      <c r="F77" s="12">
        <f>E77*C77</f>
        <v>2200</v>
      </c>
      <c r="G77" s="12">
        <v>450</v>
      </c>
      <c r="H77" s="12">
        <f>G77*C77</f>
        <v>450</v>
      </c>
      <c r="I77" s="13">
        <f>F77+H77</f>
        <v>2650</v>
      </c>
    </row>
    <row r="78" spans="1:9" s="1" customFormat="1" ht="18" x14ac:dyDescent="0.35">
      <c r="A78" s="56"/>
      <c r="B78" s="14" t="s">
        <v>97</v>
      </c>
      <c r="C78" s="25"/>
      <c r="D78" s="7"/>
      <c r="E78" s="12"/>
      <c r="F78" s="12"/>
      <c r="G78" s="12"/>
      <c r="H78" s="12"/>
      <c r="I78" s="13"/>
    </row>
    <row r="79" spans="1:9" s="1" customFormat="1" ht="18" x14ac:dyDescent="0.35">
      <c r="A79" s="56"/>
      <c r="B79" s="14" t="s">
        <v>98</v>
      </c>
      <c r="C79" s="25">
        <v>3</v>
      </c>
      <c r="D79" s="7" t="s">
        <v>40</v>
      </c>
      <c r="E79" s="12">
        <v>700</v>
      </c>
      <c r="F79" s="12">
        <f>E79*C79</f>
        <v>2100</v>
      </c>
      <c r="G79" s="12">
        <v>170</v>
      </c>
      <c r="H79" s="12">
        <f>G79*C79</f>
        <v>510</v>
      </c>
      <c r="I79" s="13">
        <f>F79+H79</f>
        <v>2610</v>
      </c>
    </row>
    <row r="80" spans="1:9" s="1" customFormat="1" ht="18" x14ac:dyDescent="0.35">
      <c r="A80" s="56"/>
      <c r="B80" s="14" t="s">
        <v>99</v>
      </c>
      <c r="C80" s="25">
        <v>1</v>
      </c>
      <c r="D80" s="7" t="s">
        <v>111</v>
      </c>
      <c r="E80" s="12">
        <v>1500</v>
      </c>
      <c r="F80" s="12">
        <f t="shared" ref="F80:F88" si="6">E80*C80</f>
        <v>1500</v>
      </c>
      <c r="G80" s="12">
        <v>60</v>
      </c>
      <c r="H80" s="12">
        <f t="shared" ref="H80:H88" si="7">G80*C80</f>
        <v>60</v>
      </c>
      <c r="I80" s="13">
        <f t="shared" ref="I80:I88" si="8">F80+H80</f>
        <v>1560</v>
      </c>
    </row>
    <row r="81" spans="1:9" s="1" customFormat="1" ht="18" x14ac:dyDescent="0.35">
      <c r="A81" s="56"/>
      <c r="B81" s="14" t="s">
        <v>100</v>
      </c>
      <c r="C81" s="25">
        <v>2</v>
      </c>
      <c r="D81" s="7" t="s">
        <v>40</v>
      </c>
      <c r="E81" s="12">
        <v>179</v>
      </c>
      <c r="F81" s="12">
        <f t="shared" si="6"/>
        <v>358</v>
      </c>
      <c r="G81" s="12">
        <v>70</v>
      </c>
      <c r="H81" s="12">
        <f t="shared" si="7"/>
        <v>140</v>
      </c>
      <c r="I81" s="13">
        <f t="shared" si="8"/>
        <v>498</v>
      </c>
    </row>
    <row r="82" spans="1:9" s="1" customFormat="1" ht="18" x14ac:dyDescent="0.35">
      <c r="A82" s="56"/>
      <c r="B82" s="14" t="s">
        <v>119</v>
      </c>
      <c r="C82" s="25">
        <v>2</v>
      </c>
      <c r="D82" s="7" t="s">
        <v>114</v>
      </c>
      <c r="E82" s="12">
        <v>3500</v>
      </c>
      <c r="F82" s="12">
        <f t="shared" si="6"/>
        <v>7000</v>
      </c>
      <c r="G82" s="12">
        <v>105</v>
      </c>
      <c r="H82" s="12">
        <f t="shared" si="7"/>
        <v>210</v>
      </c>
      <c r="I82" s="13">
        <f t="shared" si="8"/>
        <v>7210</v>
      </c>
    </row>
    <row r="83" spans="1:9" s="1" customFormat="1" ht="18" x14ac:dyDescent="0.35">
      <c r="A83" s="56"/>
      <c r="B83" s="14" t="s">
        <v>120</v>
      </c>
      <c r="C83" s="25">
        <v>1</v>
      </c>
      <c r="D83" s="7" t="s">
        <v>114</v>
      </c>
      <c r="E83" s="12">
        <v>3500</v>
      </c>
      <c r="F83" s="12">
        <f t="shared" si="6"/>
        <v>3500</v>
      </c>
      <c r="G83" s="12">
        <v>105</v>
      </c>
      <c r="H83" s="12">
        <f t="shared" si="7"/>
        <v>105</v>
      </c>
      <c r="I83" s="13">
        <f t="shared" si="8"/>
        <v>3605</v>
      </c>
    </row>
    <row r="84" spans="1:9" s="1" customFormat="1" ht="18" x14ac:dyDescent="0.35">
      <c r="A84" s="56"/>
      <c r="B84" s="14" t="s">
        <v>101</v>
      </c>
      <c r="C84" s="25">
        <v>5</v>
      </c>
      <c r="D84" s="7" t="s">
        <v>114</v>
      </c>
      <c r="E84" s="12">
        <v>2590</v>
      </c>
      <c r="F84" s="12">
        <f t="shared" si="6"/>
        <v>12950</v>
      </c>
      <c r="G84" s="12">
        <v>105</v>
      </c>
      <c r="H84" s="12">
        <f t="shared" si="7"/>
        <v>525</v>
      </c>
      <c r="I84" s="13">
        <f t="shared" si="8"/>
        <v>13475</v>
      </c>
    </row>
    <row r="85" spans="1:9" s="1" customFormat="1" ht="18" x14ac:dyDescent="0.35">
      <c r="A85" s="56"/>
      <c r="B85" s="14" t="s">
        <v>102</v>
      </c>
      <c r="C85" s="25">
        <v>2</v>
      </c>
      <c r="D85" s="7" t="s">
        <v>114</v>
      </c>
      <c r="E85" s="12">
        <v>1700</v>
      </c>
      <c r="F85" s="12">
        <f t="shared" si="6"/>
        <v>3400</v>
      </c>
      <c r="G85" s="12">
        <v>105</v>
      </c>
      <c r="H85" s="12">
        <f t="shared" si="7"/>
        <v>210</v>
      </c>
      <c r="I85" s="13">
        <f t="shared" si="8"/>
        <v>3610</v>
      </c>
    </row>
    <row r="86" spans="1:9" s="1" customFormat="1" ht="18" x14ac:dyDescent="0.35">
      <c r="A86" s="56"/>
      <c r="B86" s="14" t="s">
        <v>103</v>
      </c>
      <c r="C86" s="25">
        <v>7</v>
      </c>
      <c r="D86" s="7" t="s">
        <v>114</v>
      </c>
      <c r="E86" s="12">
        <v>350</v>
      </c>
      <c r="F86" s="12">
        <f t="shared" si="6"/>
        <v>2450</v>
      </c>
      <c r="G86" s="12">
        <v>100</v>
      </c>
      <c r="H86" s="12">
        <f t="shared" si="7"/>
        <v>700</v>
      </c>
      <c r="I86" s="13">
        <f t="shared" si="8"/>
        <v>3150</v>
      </c>
    </row>
    <row r="87" spans="1:9" s="1" customFormat="1" ht="18" x14ac:dyDescent="0.35">
      <c r="A87" s="7"/>
      <c r="B87" s="14" t="s">
        <v>104</v>
      </c>
      <c r="C87" s="25">
        <v>5</v>
      </c>
      <c r="D87" s="7" t="s">
        <v>114</v>
      </c>
      <c r="E87" s="12">
        <v>175</v>
      </c>
      <c r="F87" s="12">
        <f t="shared" si="6"/>
        <v>875</v>
      </c>
      <c r="G87" s="12">
        <v>25</v>
      </c>
      <c r="H87" s="12">
        <f t="shared" si="7"/>
        <v>125</v>
      </c>
      <c r="I87" s="13">
        <f t="shared" si="8"/>
        <v>1000</v>
      </c>
    </row>
    <row r="88" spans="1:9" s="1" customFormat="1" ht="18" x14ac:dyDescent="0.35">
      <c r="A88" s="7"/>
      <c r="B88" s="14" t="s">
        <v>105</v>
      </c>
      <c r="C88" s="25">
        <v>1</v>
      </c>
      <c r="D88" s="7" t="s">
        <v>40</v>
      </c>
      <c r="E88" s="12">
        <v>1300</v>
      </c>
      <c r="F88" s="12">
        <f t="shared" si="6"/>
        <v>1300</v>
      </c>
      <c r="G88" s="12">
        <v>250</v>
      </c>
      <c r="H88" s="12">
        <f t="shared" si="7"/>
        <v>250</v>
      </c>
      <c r="I88" s="13">
        <f t="shared" si="8"/>
        <v>1550</v>
      </c>
    </row>
    <row r="89" spans="1:9" s="1" customFormat="1" ht="18" x14ac:dyDescent="0.35">
      <c r="A89" s="7">
        <v>1.1399999999999999</v>
      </c>
      <c r="B89" s="24" t="s">
        <v>33</v>
      </c>
      <c r="C89" s="25"/>
      <c r="D89" s="7"/>
      <c r="E89" s="12"/>
      <c r="F89" s="12"/>
      <c r="G89" s="12"/>
      <c r="H89" s="12"/>
      <c r="I89" s="13"/>
    </row>
    <row r="90" spans="1:9" s="1" customFormat="1" ht="18" x14ac:dyDescent="0.35">
      <c r="A90" s="7"/>
      <c r="B90" s="14" t="s">
        <v>34</v>
      </c>
      <c r="C90" s="25">
        <v>1</v>
      </c>
      <c r="D90" s="7" t="s">
        <v>31</v>
      </c>
      <c r="E90" s="12">
        <v>0</v>
      </c>
      <c r="F90" s="12">
        <f>E90*C90</f>
        <v>0</v>
      </c>
      <c r="G90" s="12">
        <v>1500</v>
      </c>
      <c r="H90" s="12">
        <f>G90*C90</f>
        <v>1500</v>
      </c>
      <c r="I90" s="13">
        <f>F90+H90</f>
        <v>1500</v>
      </c>
    </row>
    <row r="91" spans="1:9" s="1" customFormat="1" ht="18" x14ac:dyDescent="0.35">
      <c r="A91" s="7"/>
      <c r="B91" s="14" t="s">
        <v>35</v>
      </c>
      <c r="C91" s="25">
        <v>16</v>
      </c>
      <c r="D91" s="7" t="s">
        <v>40</v>
      </c>
      <c r="E91" s="12">
        <v>950</v>
      </c>
      <c r="F91" s="12">
        <f>E91*C91</f>
        <v>15200</v>
      </c>
      <c r="G91" s="12">
        <v>330</v>
      </c>
      <c r="H91" s="12">
        <f>G91*C91</f>
        <v>5280</v>
      </c>
      <c r="I91" s="13">
        <f>F91+H91</f>
        <v>20480</v>
      </c>
    </row>
    <row r="92" spans="1:9" s="1" customFormat="1" ht="18" x14ac:dyDescent="0.35">
      <c r="A92" s="7"/>
      <c r="B92" s="14" t="s">
        <v>36</v>
      </c>
      <c r="C92" s="25"/>
      <c r="D92" s="7"/>
      <c r="E92" s="12"/>
      <c r="F92" s="12"/>
      <c r="G92" s="12"/>
      <c r="H92" s="12"/>
      <c r="I92" s="13"/>
    </row>
    <row r="93" spans="1:9" s="1" customFormat="1" ht="18" x14ac:dyDescent="0.35">
      <c r="A93" s="7"/>
      <c r="B93" s="14" t="s">
        <v>37</v>
      </c>
      <c r="C93" s="25">
        <v>1</v>
      </c>
      <c r="D93" s="7" t="s">
        <v>40</v>
      </c>
      <c r="E93" s="12">
        <v>7500</v>
      </c>
      <c r="F93" s="12">
        <f>E93*C93</f>
        <v>7500</v>
      </c>
      <c r="G93" s="12">
        <v>1000</v>
      </c>
      <c r="H93" s="12">
        <f>G93*C93</f>
        <v>1000</v>
      </c>
      <c r="I93" s="13">
        <f>F93+H93</f>
        <v>8500</v>
      </c>
    </row>
    <row r="94" spans="1:9" s="1" customFormat="1" ht="18" x14ac:dyDescent="0.35">
      <c r="A94" s="7"/>
      <c r="B94" s="14" t="s">
        <v>38</v>
      </c>
      <c r="C94" s="25">
        <v>1</v>
      </c>
      <c r="D94" s="7" t="s">
        <v>31</v>
      </c>
      <c r="E94" s="12">
        <v>10000</v>
      </c>
      <c r="F94" s="12">
        <f>E94*C94</f>
        <v>10000</v>
      </c>
      <c r="G94" s="12">
        <v>0</v>
      </c>
      <c r="H94" s="12">
        <f>G94*C94</f>
        <v>0</v>
      </c>
      <c r="I94" s="13">
        <f>F94+H94</f>
        <v>10000</v>
      </c>
    </row>
    <row r="95" spans="1:9" s="1" customFormat="1" ht="18" x14ac:dyDescent="0.35">
      <c r="A95" s="7">
        <v>1.1499999999999999</v>
      </c>
      <c r="B95" s="24" t="s">
        <v>116</v>
      </c>
      <c r="C95" s="25"/>
      <c r="D95" s="7"/>
      <c r="E95" s="12"/>
      <c r="F95" s="12"/>
      <c r="G95" s="12"/>
      <c r="H95" s="12"/>
      <c r="I95" s="13"/>
    </row>
    <row r="96" spans="1:9" s="1" customFormat="1" ht="18" x14ac:dyDescent="0.35">
      <c r="A96" s="7"/>
      <c r="B96" s="14" t="s">
        <v>39</v>
      </c>
      <c r="C96" s="55">
        <v>524.62</v>
      </c>
      <c r="D96" s="7" t="s">
        <v>32</v>
      </c>
      <c r="E96" s="12">
        <v>50</v>
      </c>
      <c r="F96" s="12">
        <f>E96*C96</f>
        <v>26231</v>
      </c>
      <c r="G96" s="12">
        <v>30</v>
      </c>
      <c r="H96" s="12">
        <f>G96*C96</f>
        <v>15738.6</v>
      </c>
      <c r="I96" s="13">
        <f>F96+H96</f>
        <v>41969.599999999999</v>
      </c>
    </row>
    <row r="97" spans="1:9" s="1" customFormat="1" ht="18" x14ac:dyDescent="0.35">
      <c r="A97" s="7"/>
      <c r="B97" s="14" t="s">
        <v>115</v>
      </c>
      <c r="C97" s="55">
        <v>157.55000000000001</v>
      </c>
      <c r="D97" s="7" t="s">
        <v>32</v>
      </c>
      <c r="E97" s="12">
        <v>55</v>
      </c>
      <c r="F97" s="12">
        <f>E97*C97</f>
        <v>8665.25</v>
      </c>
      <c r="G97" s="12">
        <v>38</v>
      </c>
      <c r="H97" s="12">
        <f>G97*C97</f>
        <v>5986.9000000000005</v>
      </c>
      <c r="I97" s="13">
        <f>F97+H97</f>
        <v>14652.150000000001</v>
      </c>
    </row>
    <row r="98" spans="1:9" s="1" customFormat="1" ht="18" x14ac:dyDescent="0.35">
      <c r="A98" s="7"/>
      <c r="B98" s="7" t="s">
        <v>138</v>
      </c>
      <c r="C98" s="7"/>
      <c r="D98" s="7"/>
      <c r="E98" s="12"/>
      <c r="F98" s="12"/>
      <c r="G98" s="12"/>
      <c r="H98" s="12"/>
      <c r="I98" s="21">
        <f>SUM(I13:I97)</f>
        <v>367246.17</v>
      </c>
    </row>
    <row r="99" spans="1:9" s="1" customFormat="1" ht="18" x14ac:dyDescent="0.35">
      <c r="A99" s="7"/>
      <c r="B99" s="7" t="s">
        <v>139</v>
      </c>
      <c r="C99" s="7"/>
      <c r="D99" s="7"/>
      <c r="E99" s="12"/>
      <c r="F99" s="12"/>
      <c r="G99" s="12"/>
      <c r="H99" s="12"/>
      <c r="I99" s="57">
        <f>I98*4</f>
        <v>1468984.68</v>
      </c>
    </row>
    <row r="100" spans="1:9" s="1" customFormat="1" ht="18" x14ac:dyDescent="0.35">
      <c r="A100" s="7"/>
      <c r="B100" s="7"/>
      <c r="C100" s="7"/>
      <c r="D100" s="7"/>
      <c r="E100" s="12"/>
      <c r="F100" s="12"/>
      <c r="G100" s="12"/>
      <c r="H100" s="12"/>
      <c r="I100" s="13"/>
    </row>
    <row r="101" spans="1:9" s="1" customFormat="1" ht="18" x14ac:dyDescent="0.35">
      <c r="A101" s="7">
        <v>2</v>
      </c>
      <c r="B101" s="24" t="s">
        <v>193</v>
      </c>
      <c r="C101" s="7"/>
      <c r="D101" s="7"/>
      <c r="E101" s="7"/>
      <c r="F101" s="7"/>
      <c r="G101" s="7"/>
      <c r="H101" s="7"/>
      <c r="I101" s="8"/>
    </row>
    <row r="102" spans="1:9" s="1" customFormat="1" ht="18" x14ac:dyDescent="0.35">
      <c r="A102" s="7">
        <v>2.1</v>
      </c>
      <c r="B102" s="24" t="s">
        <v>140</v>
      </c>
      <c r="C102" s="25"/>
      <c r="D102" s="7"/>
      <c r="E102" s="12"/>
      <c r="F102" s="12"/>
      <c r="G102" s="12"/>
      <c r="H102" s="12"/>
      <c r="I102" s="13"/>
    </row>
    <row r="103" spans="1:9" s="1" customFormat="1" ht="18" x14ac:dyDescent="0.35">
      <c r="A103" s="7"/>
      <c r="B103" s="14" t="s">
        <v>141</v>
      </c>
      <c r="C103" s="25">
        <v>117</v>
      </c>
      <c r="D103" s="7" t="s">
        <v>32</v>
      </c>
      <c r="E103" s="12">
        <v>0</v>
      </c>
      <c r="F103" s="12">
        <f>E103*C103</f>
        <v>0</v>
      </c>
      <c r="G103" s="12">
        <v>25</v>
      </c>
      <c r="H103" s="12">
        <f>G103*C103</f>
        <v>2925</v>
      </c>
      <c r="I103" s="13">
        <f>F103+H103</f>
        <v>2925</v>
      </c>
    </row>
    <row r="104" spans="1:9" s="1" customFormat="1" ht="18" x14ac:dyDescent="0.35">
      <c r="A104" s="7"/>
      <c r="B104" s="14" t="s">
        <v>142</v>
      </c>
      <c r="C104" s="25">
        <v>1</v>
      </c>
      <c r="D104" s="7" t="s">
        <v>113</v>
      </c>
      <c r="E104" s="12">
        <v>0</v>
      </c>
      <c r="F104" s="12">
        <f>E104*C104</f>
        <v>0</v>
      </c>
      <c r="G104" s="12">
        <v>2000</v>
      </c>
      <c r="H104" s="12">
        <f>G104*C104</f>
        <v>2000</v>
      </c>
      <c r="I104" s="13">
        <f>F104+H104</f>
        <v>2000</v>
      </c>
    </row>
    <row r="105" spans="1:9" s="1" customFormat="1" ht="18" x14ac:dyDescent="0.35">
      <c r="A105" s="7"/>
      <c r="B105" s="14" t="s">
        <v>143</v>
      </c>
      <c r="C105" s="25">
        <v>1</v>
      </c>
      <c r="D105" s="7" t="s">
        <v>113</v>
      </c>
      <c r="E105" s="12">
        <v>0</v>
      </c>
      <c r="F105" s="12">
        <f>E105*C105</f>
        <v>0</v>
      </c>
      <c r="G105" s="12">
        <v>3000</v>
      </c>
      <c r="H105" s="12">
        <f>G105*C105</f>
        <v>3000</v>
      </c>
      <c r="I105" s="13">
        <f>F105+H105</f>
        <v>3000</v>
      </c>
    </row>
    <row r="106" spans="1:9" s="1" customFormat="1" ht="18" x14ac:dyDescent="0.35">
      <c r="A106" s="7"/>
      <c r="B106" s="14" t="s">
        <v>144</v>
      </c>
      <c r="C106" s="25"/>
      <c r="D106" s="7"/>
      <c r="E106" s="12"/>
      <c r="F106" s="12"/>
      <c r="G106" s="12"/>
      <c r="H106" s="12"/>
      <c r="I106" s="13"/>
    </row>
    <row r="107" spans="1:9" s="1" customFormat="1" ht="18" x14ac:dyDescent="0.35">
      <c r="A107" s="7"/>
      <c r="B107" s="14" t="s">
        <v>145</v>
      </c>
      <c r="C107" s="25">
        <v>41</v>
      </c>
      <c r="D107" s="7" t="s">
        <v>32</v>
      </c>
      <c r="E107" s="12">
        <v>0</v>
      </c>
      <c r="F107" s="12">
        <f>E107*C107</f>
        <v>0</v>
      </c>
      <c r="G107" s="12">
        <v>50</v>
      </c>
      <c r="H107" s="12">
        <f>G107*C107</f>
        <v>2050</v>
      </c>
      <c r="I107" s="13">
        <f>F107+H107</f>
        <v>2050</v>
      </c>
    </row>
    <row r="108" spans="1:9" s="1" customFormat="1" ht="18" x14ac:dyDescent="0.35">
      <c r="A108" s="7">
        <v>2.2000000000000002</v>
      </c>
      <c r="B108" s="24" t="s">
        <v>146</v>
      </c>
      <c r="C108" s="25"/>
      <c r="D108" s="7"/>
      <c r="E108" s="12"/>
      <c r="F108" s="12"/>
      <c r="G108" s="12"/>
      <c r="H108" s="12"/>
      <c r="I108" s="13"/>
    </row>
    <row r="109" spans="1:9" s="1" customFormat="1" ht="18" x14ac:dyDescent="0.35">
      <c r="A109" s="7"/>
      <c r="B109" s="14" t="s">
        <v>147</v>
      </c>
      <c r="C109" s="25">
        <v>1</v>
      </c>
      <c r="D109" s="7" t="s">
        <v>113</v>
      </c>
      <c r="E109" s="12">
        <v>3000</v>
      </c>
      <c r="F109" s="12">
        <f>E109*C109</f>
        <v>3000</v>
      </c>
      <c r="G109" s="12">
        <v>0</v>
      </c>
      <c r="H109" s="12">
        <f>G109*C109</f>
        <v>0</v>
      </c>
      <c r="I109" s="13">
        <f>F109+H109</f>
        <v>3000</v>
      </c>
    </row>
    <row r="110" spans="1:9" s="1" customFormat="1" ht="18" x14ac:dyDescent="0.35">
      <c r="A110" s="7"/>
      <c r="B110" s="14" t="s">
        <v>148</v>
      </c>
      <c r="C110" s="55"/>
      <c r="D110" s="7"/>
      <c r="E110" s="12"/>
      <c r="F110" s="12"/>
      <c r="G110" s="12"/>
      <c r="H110" s="12"/>
      <c r="I110" s="13"/>
    </row>
    <row r="111" spans="1:9" s="1" customFormat="1" ht="18" x14ac:dyDescent="0.35">
      <c r="A111" s="7"/>
      <c r="B111" s="14" t="s">
        <v>149</v>
      </c>
      <c r="C111" s="25">
        <v>117</v>
      </c>
      <c r="D111" s="7" t="s">
        <v>32</v>
      </c>
      <c r="E111" s="12">
        <v>350</v>
      </c>
      <c r="F111" s="12">
        <f>E111*C111</f>
        <v>40950</v>
      </c>
      <c r="G111" s="12">
        <v>72</v>
      </c>
      <c r="H111" s="12">
        <f>G111*C111</f>
        <v>8424</v>
      </c>
      <c r="I111" s="13">
        <f>F111+H111</f>
        <v>49374</v>
      </c>
    </row>
    <row r="112" spans="1:9" s="1" customFormat="1" ht="18" x14ac:dyDescent="0.35">
      <c r="A112" s="7"/>
      <c r="B112" s="14" t="s">
        <v>150</v>
      </c>
      <c r="C112" s="55"/>
      <c r="D112" s="7"/>
      <c r="E112" s="12"/>
      <c r="F112" s="12"/>
      <c r="G112" s="12"/>
      <c r="H112" s="12"/>
      <c r="I112" s="13"/>
    </row>
    <row r="113" spans="1:9" s="1" customFormat="1" ht="18" x14ac:dyDescent="0.35">
      <c r="A113" s="7"/>
      <c r="B113" s="14" t="s">
        <v>151</v>
      </c>
      <c r="C113" s="25">
        <v>90</v>
      </c>
      <c r="D113" s="7" t="s">
        <v>152</v>
      </c>
      <c r="E113" s="12">
        <v>125</v>
      </c>
      <c r="F113" s="12">
        <f>E113*C113</f>
        <v>11250</v>
      </c>
      <c r="G113" s="12">
        <v>51</v>
      </c>
      <c r="H113" s="12">
        <f>G113*C113</f>
        <v>4590</v>
      </c>
      <c r="I113" s="13">
        <f>F113+H113</f>
        <v>15840</v>
      </c>
    </row>
    <row r="114" spans="1:9" s="1" customFormat="1" ht="18" x14ac:dyDescent="0.35">
      <c r="A114" s="7"/>
      <c r="B114" s="14" t="s">
        <v>153</v>
      </c>
      <c r="C114" s="25">
        <v>53</v>
      </c>
      <c r="D114" s="7" t="s">
        <v>152</v>
      </c>
      <c r="E114" s="12">
        <v>170</v>
      </c>
      <c r="F114" s="12">
        <f>E114*C114</f>
        <v>9010</v>
      </c>
      <c r="G114" s="12">
        <v>74</v>
      </c>
      <c r="H114" s="12">
        <f>G114*C114</f>
        <v>3922</v>
      </c>
      <c r="I114" s="13">
        <f>F114+H114</f>
        <v>12932</v>
      </c>
    </row>
    <row r="115" spans="1:9" s="1" customFormat="1" ht="18" x14ac:dyDescent="0.35">
      <c r="A115" s="7"/>
      <c r="B115" s="14" t="s">
        <v>154</v>
      </c>
      <c r="C115" s="25">
        <v>10</v>
      </c>
      <c r="D115" s="7" t="s">
        <v>32</v>
      </c>
      <c r="E115" s="12">
        <v>250</v>
      </c>
      <c r="F115" s="12">
        <f>E115*C115</f>
        <v>2500</v>
      </c>
      <c r="G115" s="12">
        <v>95</v>
      </c>
      <c r="H115" s="12">
        <f>G115*C115</f>
        <v>950</v>
      </c>
      <c r="I115" s="13">
        <f>F115+H115</f>
        <v>3450</v>
      </c>
    </row>
    <row r="116" spans="1:9" s="1" customFormat="1" ht="18" x14ac:dyDescent="0.35">
      <c r="A116" s="7"/>
      <c r="B116" s="14" t="s">
        <v>155</v>
      </c>
      <c r="C116" s="55"/>
      <c r="D116" s="7"/>
      <c r="E116" s="12"/>
      <c r="F116" s="12"/>
      <c r="G116" s="12"/>
      <c r="H116" s="12"/>
      <c r="I116" s="13"/>
    </row>
    <row r="117" spans="1:9" s="1" customFormat="1" ht="18" x14ac:dyDescent="0.35">
      <c r="A117" s="7">
        <v>2.2999999999999998</v>
      </c>
      <c r="B117" s="24" t="s">
        <v>156</v>
      </c>
      <c r="C117" s="55"/>
      <c r="D117" s="7"/>
      <c r="E117" s="12"/>
      <c r="F117" s="12"/>
      <c r="G117" s="12"/>
      <c r="H117" s="12"/>
      <c r="I117" s="13"/>
    </row>
    <row r="118" spans="1:9" s="1" customFormat="1" ht="18" x14ac:dyDescent="0.35">
      <c r="A118" s="7"/>
      <c r="B118" s="14" t="s">
        <v>157</v>
      </c>
      <c r="C118" s="25">
        <v>5</v>
      </c>
      <c r="D118" s="7" t="s">
        <v>158</v>
      </c>
      <c r="E118" s="12">
        <v>630</v>
      </c>
      <c r="F118" s="12">
        <f t="shared" ref="F118:F126" si="9">E118*C118</f>
        <v>3150</v>
      </c>
      <c r="G118" s="12">
        <v>500</v>
      </c>
      <c r="H118" s="12">
        <f t="shared" ref="H118:H126" si="10">G118*C118</f>
        <v>2500</v>
      </c>
      <c r="I118" s="13">
        <f t="shared" ref="I118:I126" si="11">F118+H118</f>
        <v>5650</v>
      </c>
    </row>
    <row r="119" spans="1:9" s="1" customFormat="1" ht="18" x14ac:dyDescent="0.35">
      <c r="A119" s="7"/>
      <c r="B119" s="14" t="s">
        <v>159</v>
      </c>
      <c r="C119" s="55">
        <v>0.5</v>
      </c>
      <c r="D119" s="7" t="s">
        <v>107</v>
      </c>
      <c r="E119" s="12">
        <v>508</v>
      </c>
      <c r="F119" s="12">
        <f t="shared" si="9"/>
        <v>254</v>
      </c>
      <c r="G119" s="12">
        <v>112</v>
      </c>
      <c r="H119" s="12">
        <f t="shared" si="10"/>
        <v>56</v>
      </c>
      <c r="I119" s="13">
        <f t="shared" si="11"/>
        <v>310</v>
      </c>
    </row>
    <row r="120" spans="1:9" s="1" customFormat="1" ht="18" x14ac:dyDescent="0.35">
      <c r="A120" s="7"/>
      <c r="B120" s="14" t="s">
        <v>160</v>
      </c>
      <c r="C120" s="55">
        <v>0.5</v>
      </c>
      <c r="D120" s="7" t="s">
        <v>107</v>
      </c>
      <c r="E120" s="12">
        <v>2507</v>
      </c>
      <c r="F120" s="12">
        <f t="shared" si="9"/>
        <v>1253.5</v>
      </c>
      <c r="G120" s="12">
        <v>419</v>
      </c>
      <c r="H120" s="12">
        <f t="shared" si="10"/>
        <v>209.5</v>
      </c>
      <c r="I120" s="13">
        <f t="shared" si="11"/>
        <v>1463</v>
      </c>
    </row>
    <row r="121" spans="1:9" s="1" customFormat="1" ht="18" x14ac:dyDescent="0.35">
      <c r="A121" s="7"/>
      <c r="B121" s="14" t="s">
        <v>161</v>
      </c>
      <c r="C121" s="25">
        <v>4</v>
      </c>
      <c r="D121" s="7" t="s">
        <v>108</v>
      </c>
      <c r="E121" s="12">
        <v>182.48</v>
      </c>
      <c r="F121" s="12">
        <f t="shared" si="9"/>
        <v>729.92</v>
      </c>
      <c r="G121" s="12">
        <v>34.630000000000003</v>
      </c>
      <c r="H121" s="12">
        <f t="shared" si="10"/>
        <v>138.52000000000001</v>
      </c>
      <c r="I121" s="13">
        <f t="shared" si="11"/>
        <v>868.43999999999994</v>
      </c>
    </row>
    <row r="122" spans="1:9" s="1" customFormat="1" ht="18" x14ac:dyDescent="0.35">
      <c r="A122" s="7"/>
      <c r="B122" s="14" t="s">
        <v>162</v>
      </c>
      <c r="C122" s="25">
        <v>1</v>
      </c>
      <c r="D122" s="7" t="s">
        <v>108</v>
      </c>
      <c r="E122" s="12">
        <v>47</v>
      </c>
      <c r="F122" s="12">
        <f t="shared" si="9"/>
        <v>47</v>
      </c>
      <c r="G122" s="12">
        <v>10.87</v>
      </c>
      <c r="H122" s="12">
        <f t="shared" si="10"/>
        <v>10.87</v>
      </c>
      <c r="I122" s="13">
        <f t="shared" si="11"/>
        <v>57.87</v>
      </c>
    </row>
    <row r="123" spans="1:9" s="1" customFormat="1" ht="18" x14ac:dyDescent="0.35">
      <c r="A123" s="7"/>
      <c r="B123" s="14" t="s">
        <v>163</v>
      </c>
      <c r="C123" s="25">
        <v>1</v>
      </c>
      <c r="D123" s="7" t="s">
        <v>164</v>
      </c>
      <c r="E123" s="12">
        <v>35</v>
      </c>
      <c r="F123" s="12">
        <f t="shared" si="9"/>
        <v>35</v>
      </c>
      <c r="G123" s="12">
        <v>0</v>
      </c>
      <c r="H123" s="12">
        <f t="shared" si="10"/>
        <v>0</v>
      </c>
      <c r="I123" s="13">
        <f t="shared" si="11"/>
        <v>35</v>
      </c>
    </row>
    <row r="124" spans="1:9" s="1" customFormat="1" ht="18" x14ac:dyDescent="0.35">
      <c r="A124" s="7"/>
      <c r="B124" s="14" t="s">
        <v>165</v>
      </c>
      <c r="C124" s="25">
        <v>2</v>
      </c>
      <c r="D124" s="7" t="s">
        <v>32</v>
      </c>
      <c r="E124" s="12">
        <v>230</v>
      </c>
      <c r="F124" s="12">
        <f t="shared" si="9"/>
        <v>460</v>
      </c>
      <c r="G124" s="12">
        <v>163</v>
      </c>
      <c r="H124" s="12">
        <f t="shared" si="10"/>
        <v>326</v>
      </c>
      <c r="I124" s="13">
        <f t="shared" si="11"/>
        <v>786</v>
      </c>
    </row>
    <row r="125" spans="1:9" s="1" customFormat="1" ht="18" x14ac:dyDescent="0.35">
      <c r="A125" s="7"/>
      <c r="B125" s="14" t="s">
        <v>166</v>
      </c>
      <c r="C125" s="55">
        <v>0.5</v>
      </c>
      <c r="D125" s="7" t="s">
        <v>164</v>
      </c>
      <c r="E125" s="12">
        <v>38</v>
      </c>
      <c r="F125" s="12">
        <f t="shared" si="9"/>
        <v>19</v>
      </c>
      <c r="G125" s="12">
        <v>0</v>
      </c>
      <c r="H125" s="12">
        <f t="shared" si="10"/>
        <v>0</v>
      </c>
      <c r="I125" s="13">
        <f t="shared" si="11"/>
        <v>19</v>
      </c>
    </row>
    <row r="126" spans="1:9" s="1" customFormat="1" ht="18" x14ac:dyDescent="0.35">
      <c r="A126" s="7"/>
      <c r="B126" s="14" t="s">
        <v>167</v>
      </c>
      <c r="C126" s="25">
        <v>1</v>
      </c>
      <c r="D126" s="7" t="s">
        <v>31</v>
      </c>
      <c r="E126" s="12">
        <v>5000</v>
      </c>
      <c r="F126" s="12">
        <f t="shared" si="9"/>
        <v>5000</v>
      </c>
      <c r="G126" s="12">
        <v>0</v>
      </c>
      <c r="H126" s="12">
        <f t="shared" si="10"/>
        <v>0</v>
      </c>
      <c r="I126" s="13">
        <f t="shared" si="11"/>
        <v>5000</v>
      </c>
    </row>
    <row r="127" spans="1:9" s="1" customFormat="1" ht="18" x14ac:dyDescent="0.35">
      <c r="A127" s="7">
        <v>2.4</v>
      </c>
      <c r="B127" s="24" t="s">
        <v>168</v>
      </c>
      <c r="C127" s="55"/>
      <c r="D127" s="7"/>
      <c r="E127" s="12"/>
      <c r="F127" s="12"/>
      <c r="G127" s="12"/>
      <c r="H127" s="12"/>
      <c r="I127" s="13"/>
    </row>
    <row r="128" spans="1:9" s="1" customFormat="1" ht="18" x14ac:dyDescent="0.35">
      <c r="A128" s="7"/>
      <c r="B128" s="14" t="s">
        <v>169</v>
      </c>
      <c r="C128" s="25">
        <v>16</v>
      </c>
      <c r="D128" s="7" t="s">
        <v>109</v>
      </c>
      <c r="E128" s="12">
        <v>880</v>
      </c>
      <c r="F128" s="12">
        <f>E128*C128</f>
        <v>14080</v>
      </c>
      <c r="G128" s="12">
        <v>265</v>
      </c>
      <c r="H128" s="12">
        <f>G128*C128</f>
        <v>4240</v>
      </c>
      <c r="I128" s="13">
        <f>F128+H128</f>
        <v>18320</v>
      </c>
    </row>
    <row r="129" spans="1:9" s="1" customFormat="1" ht="18" x14ac:dyDescent="0.35">
      <c r="A129" s="7"/>
      <c r="B129" s="14" t="s">
        <v>170</v>
      </c>
      <c r="C129" s="55"/>
      <c r="D129" s="7"/>
      <c r="E129" s="12"/>
      <c r="F129" s="12"/>
      <c r="G129" s="12"/>
      <c r="H129" s="12"/>
      <c r="I129" s="13"/>
    </row>
    <row r="130" spans="1:9" s="1" customFormat="1" ht="18" x14ac:dyDescent="0.35">
      <c r="A130" s="7"/>
      <c r="B130" s="14" t="s">
        <v>171</v>
      </c>
      <c r="C130" s="25">
        <v>1</v>
      </c>
      <c r="D130" s="7" t="s">
        <v>113</v>
      </c>
      <c r="E130" s="12">
        <v>2500</v>
      </c>
      <c r="F130" s="12">
        <f>E130*C130</f>
        <v>2500</v>
      </c>
      <c r="G130" s="12">
        <v>0</v>
      </c>
      <c r="H130" s="12">
        <f>G130*C130</f>
        <v>0</v>
      </c>
      <c r="I130" s="13">
        <f>F130+H130</f>
        <v>2500</v>
      </c>
    </row>
    <row r="131" spans="1:9" s="1" customFormat="1" ht="18" x14ac:dyDescent="0.35">
      <c r="A131" s="7"/>
      <c r="B131" s="14" t="s">
        <v>172</v>
      </c>
      <c r="C131" s="25">
        <v>1</v>
      </c>
      <c r="D131" s="7" t="s">
        <v>113</v>
      </c>
      <c r="E131" s="12">
        <v>2000</v>
      </c>
      <c r="F131" s="12">
        <f>E131*C131</f>
        <v>2000</v>
      </c>
      <c r="G131" s="12">
        <v>0</v>
      </c>
      <c r="H131" s="12">
        <f>G131*C131</f>
        <v>0</v>
      </c>
      <c r="I131" s="13">
        <f>F131+H131</f>
        <v>2000</v>
      </c>
    </row>
    <row r="132" spans="1:9" s="1" customFormat="1" ht="18" x14ac:dyDescent="0.35">
      <c r="A132" s="7">
        <v>2.5</v>
      </c>
      <c r="B132" s="24" t="s">
        <v>173</v>
      </c>
      <c r="C132" s="55"/>
      <c r="D132" s="7"/>
      <c r="E132" s="12"/>
      <c r="F132" s="12"/>
      <c r="G132" s="12"/>
      <c r="H132" s="12"/>
      <c r="I132" s="13"/>
    </row>
    <row r="133" spans="1:9" s="1" customFormat="1" ht="18" x14ac:dyDescent="0.35">
      <c r="A133" s="7"/>
      <c r="B133" s="14" t="s">
        <v>174</v>
      </c>
      <c r="C133" s="25">
        <v>1</v>
      </c>
      <c r="D133" s="7" t="s">
        <v>113</v>
      </c>
      <c r="E133" s="12">
        <v>17000</v>
      </c>
      <c r="F133" s="12">
        <f>E133*C133</f>
        <v>17000</v>
      </c>
      <c r="G133" s="12">
        <v>0</v>
      </c>
      <c r="H133" s="12">
        <f>G133*C133</f>
        <v>0</v>
      </c>
      <c r="I133" s="13">
        <f>F133+H133</f>
        <v>17000</v>
      </c>
    </row>
    <row r="134" spans="1:9" s="1" customFormat="1" ht="18" x14ac:dyDescent="0.35">
      <c r="A134" s="7"/>
      <c r="B134" s="14" t="s">
        <v>175</v>
      </c>
      <c r="C134" s="25">
        <v>1</v>
      </c>
      <c r="D134" s="7" t="s">
        <v>113</v>
      </c>
      <c r="E134" s="12">
        <v>5000</v>
      </c>
      <c r="F134" s="12">
        <f>E134*C134</f>
        <v>5000</v>
      </c>
      <c r="G134" s="12">
        <v>0</v>
      </c>
      <c r="H134" s="12">
        <f>G134*C134</f>
        <v>0</v>
      </c>
      <c r="I134" s="13">
        <f>F134+H134</f>
        <v>5000</v>
      </c>
    </row>
    <row r="135" spans="1:9" s="1" customFormat="1" ht="18" x14ac:dyDescent="0.35">
      <c r="A135" s="7"/>
      <c r="B135" s="14" t="s">
        <v>176</v>
      </c>
      <c r="C135" s="25">
        <v>1</v>
      </c>
      <c r="D135" s="7" t="s">
        <v>113</v>
      </c>
      <c r="E135" s="12">
        <v>12000</v>
      </c>
      <c r="F135" s="12">
        <f>E135*C135</f>
        <v>12000</v>
      </c>
      <c r="G135" s="12">
        <v>0</v>
      </c>
      <c r="H135" s="12">
        <f>G135*C135</f>
        <v>0</v>
      </c>
      <c r="I135" s="13">
        <f>F135+H135</f>
        <v>12000</v>
      </c>
    </row>
    <row r="136" spans="1:9" s="1" customFormat="1" ht="18" x14ac:dyDescent="0.35">
      <c r="A136" s="7">
        <v>2.6</v>
      </c>
      <c r="B136" s="24" t="s">
        <v>70</v>
      </c>
      <c r="C136" s="25"/>
      <c r="D136" s="7"/>
      <c r="E136" s="12"/>
      <c r="F136" s="12"/>
      <c r="G136" s="12"/>
      <c r="H136" s="12"/>
      <c r="I136" s="13"/>
    </row>
    <row r="137" spans="1:9" s="1" customFormat="1" ht="18" x14ac:dyDescent="0.35">
      <c r="A137" s="7"/>
      <c r="B137" s="14" t="s">
        <v>177</v>
      </c>
      <c r="C137" s="25">
        <v>4</v>
      </c>
      <c r="D137" s="7" t="s">
        <v>40</v>
      </c>
      <c r="E137" s="12">
        <v>1950</v>
      </c>
      <c r="F137" s="12">
        <f>E137*C137</f>
        <v>7800</v>
      </c>
      <c r="G137" s="12">
        <v>330</v>
      </c>
      <c r="H137" s="12">
        <f>G137*C137</f>
        <v>1320</v>
      </c>
      <c r="I137" s="13">
        <f>F137+H137</f>
        <v>9120</v>
      </c>
    </row>
    <row r="138" spans="1:9" s="1" customFormat="1" ht="18" x14ac:dyDescent="0.35">
      <c r="A138" s="7"/>
      <c r="B138" s="14" t="s">
        <v>178</v>
      </c>
      <c r="C138" s="25"/>
      <c r="D138" s="7"/>
      <c r="E138" s="12"/>
      <c r="F138" s="12"/>
      <c r="G138" s="12"/>
      <c r="H138" s="12"/>
      <c r="I138" s="13"/>
    </row>
    <row r="139" spans="1:9" s="1" customFormat="1" ht="18" x14ac:dyDescent="0.35">
      <c r="A139" s="7"/>
      <c r="B139" s="14" t="s">
        <v>179</v>
      </c>
      <c r="C139" s="25">
        <v>8</v>
      </c>
      <c r="D139" s="7" t="s">
        <v>180</v>
      </c>
      <c r="E139" s="12">
        <v>620</v>
      </c>
      <c r="F139" s="12">
        <f>E139*C139</f>
        <v>4960</v>
      </c>
      <c r="G139" s="12">
        <v>220</v>
      </c>
      <c r="H139" s="12">
        <f>G139*C139</f>
        <v>1760</v>
      </c>
      <c r="I139" s="13">
        <f>F139+H139</f>
        <v>6720</v>
      </c>
    </row>
    <row r="140" spans="1:9" s="1" customFormat="1" ht="18" x14ac:dyDescent="0.35">
      <c r="A140" s="7"/>
      <c r="B140" s="14" t="s">
        <v>181</v>
      </c>
      <c r="C140" s="25"/>
      <c r="D140" s="7"/>
      <c r="E140" s="12"/>
      <c r="F140" s="12"/>
      <c r="G140" s="12"/>
      <c r="H140" s="12"/>
      <c r="I140" s="13"/>
    </row>
    <row r="141" spans="1:9" s="1" customFormat="1" ht="18" x14ac:dyDescent="0.35">
      <c r="A141" s="7"/>
      <c r="B141" s="14" t="s">
        <v>182</v>
      </c>
      <c r="C141" s="25">
        <v>1</v>
      </c>
      <c r="D141" s="7" t="s">
        <v>40</v>
      </c>
      <c r="E141" s="12">
        <v>3500</v>
      </c>
      <c r="F141" s="12">
        <f>E141*C141</f>
        <v>3500</v>
      </c>
      <c r="G141" s="12">
        <v>500</v>
      </c>
      <c r="H141" s="12">
        <f>G141*C141</f>
        <v>500</v>
      </c>
      <c r="I141" s="13">
        <f>F141+H141</f>
        <v>4000</v>
      </c>
    </row>
    <row r="142" spans="1:9" s="1" customFormat="1" ht="18" x14ac:dyDescent="0.35">
      <c r="A142" s="7"/>
      <c r="B142" s="14" t="s">
        <v>183</v>
      </c>
      <c r="C142" s="25">
        <v>1</v>
      </c>
      <c r="D142" s="7" t="s">
        <v>113</v>
      </c>
      <c r="E142" s="12">
        <v>10000</v>
      </c>
      <c r="F142" s="12">
        <f>E142*C142</f>
        <v>10000</v>
      </c>
      <c r="G142" s="12">
        <v>0</v>
      </c>
      <c r="H142" s="12">
        <f>G142*C142</f>
        <v>0</v>
      </c>
      <c r="I142" s="13">
        <f>F142+H142</f>
        <v>10000</v>
      </c>
    </row>
    <row r="143" spans="1:9" s="1" customFormat="1" ht="18" x14ac:dyDescent="0.35">
      <c r="A143" s="7">
        <v>2.7</v>
      </c>
      <c r="B143" s="24" t="s">
        <v>63</v>
      </c>
      <c r="C143" s="25"/>
      <c r="D143" s="7"/>
      <c r="E143" s="12"/>
      <c r="F143" s="12"/>
      <c r="G143" s="12"/>
      <c r="H143" s="12"/>
      <c r="I143" s="13"/>
    </row>
    <row r="144" spans="1:9" s="1" customFormat="1" ht="18" x14ac:dyDescent="0.35">
      <c r="A144" s="7"/>
      <c r="B144" s="14" t="s">
        <v>184</v>
      </c>
      <c r="C144" s="55">
        <v>211.05</v>
      </c>
      <c r="D144" s="7" t="s">
        <v>32</v>
      </c>
      <c r="E144" s="12">
        <v>55</v>
      </c>
      <c r="F144" s="12">
        <f>E144*C144</f>
        <v>11607.75</v>
      </c>
      <c r="G144" s="12">
        <v>39</v>
      </c>
      <c r="H144" s="12">
        <f>G144*C144</f>
        <v>8230.9500000000007</v>
      </c>
      <c r="I144" s="13">
        <f>F144+H144</f>
        <v>19838.7</v>
      </c>
    </row>
    <row r="145" spans="1:9" s="1" customFormat="1" ht="18" x14ac:dyDescent="0.35">
      <c r="A145" s="7"/>
      <c r="B145" s="14" t="s">
        <v>185</v>
      </c>
      <c r="C145" s="25">
        <v>28</v>
      </c>
      <c r="D145" s="7" t="s">
        <v>32</v>
      </c>
      <c r="E145" s="12">
        <v>50</v>
      </c>
      <c r="F145" s="12">
        <f>E145*C145</f>
        <v>1400</v>
      </c>
      <c r="G145" s="12">
        <v>32</v>
      </c>
      <c r="H145" s="12">
        <f>G145*C145</f>
        <v>896</v>
      </c>
      <c r="I145" s="13">
        <f>F145+H145</f>
        <v>2296</v>
      </c>
    </row>
    <row r="146" spans="1:9" s="1" customFormat="1" ht="18" x14ac:dyDescent="0.35">
      <c r="A146" s="7"/>
      <c r="B146" s="7" t="s">
        <v>186</v>
      </c>
      <c r="C146" s="25"/>
      <c r="D146" s="7"/>
      <c r="E146" s="12"/>
      <c r="F146" s="12"/>
      <c r="G146" s="12"/>
      <c r="H146" s="12"/>
      <c r="I146" s="21">
        <f>SUM(I103:I145)</f>
        <v>217555.01</v>
      </c>
    </row>
    <row r="147" spans="1:9" s="1" customFormat="1" ht="18" x14ac:dyDescent="0.35">
      <c r="A147" s="7"/>
      <c r="B147" s="14"/>
      <c r="C147" s="25"/>
      <c r="D147" s="7"/>
      <c r="E147" s="12"/>
      <c r="F147" s="12"/>
      <c r="G147" s="12"/>
      <c r="H147" s="12"/>
      <c r="I147" s="13"/>
    </row>
    <row r="148" spans="1:9" s="1" customFormat="1" ht="18" x14ac:dyDescent="0.35">
      <c r="A148" s="7">
        <v>3</v>
      </c>
      <c r="B148" s="24" t="s">
        <v>194</v>
      </c>
      <c r="C148" s="7"/>
      <c r="D148" s="7"/>
      <c r="E148" s="7"/>
      <c r="F148" s="7"/>
      <c r="G148" s="7"/>
      <c r="H148" s="7"/>
      <c r="I148" s="8"/>
    </row>
    <row r="149" spans="1:9" s="1" customFormat="1" ht="18" x14ac:dyDescent="0.35">
      <c r="A149" s="7">
        <v>3.1</v>
      </c>
      <c r="B149" s="24" t="s">
        <v>195</v>
      </c>
      <c r="C149" s="7"/>
      <c r="D149" s="7"/>
      <c r="E149" s="7"/>
      <c r="F149" s="7"/>
      <c r="G149" s="7"/>
      <c r="H149" s="7"/>
      <c r="I149" s="8"/>
    </row>
    <row r="150" spans="1:9" s="1" customFormat="1" ht="18" x14ac:dyDescent="0.35">
      <c r="A150" s="7"/>
      <c r="B150" s="14" t="s">
        <v>196</v>
      </c>
      <c r="C150" s="25">
        <v>3</v>
      </c>
      <c r="D150" s="7" t="s">
        <v>40</v>
      </c>
      <c r="E150" s="12">
        <v>4965</v>
      </c>
      <c r="F150" s="12">
        <f>E150*C150</f>
        <v>14895</v>
      </c>
      <c r="G150" s="12">
        <v>420</v>
      </c>
      <c r="H150" s="12">
        <f>G150*C150</f>
        <v>1260</v>
      </c>
      <c r="I150" s="13">
        <f>F150+H150</f>
        <v>16155</v>
      </c>
    </row>
    <row r="151" spans="1:9" s="1" customFormat="1" ht="18" x14ac:dyDescent="0.35">
      <c r="A151" s="7"/>
      <c r="B151" s="14" t="s">
        <v>197</v>
      </c>
      <c r="C151" s="25">
        <v>1</v>
      </c>
      <c r="D151" s="7" t="s">
        <v>40</v>
      </c>
      <c r="E151" s="12">
        <v>7486</v>
      </c>
      <c r="F151" s="12">
        <f>E151*C151</f>
        <v>7486</v>
      </c>
      <c r="G151" s="12">
        <v>917</v>
      </c>
      <c r="H151" s="12">
        <f>G151*C151</f>
        <v>917</v>
      </c>
      <c r="I151" s="13">
        <f>F151+H151</f>
        <v>8403</v>
      </c>
    </row>
    <row r="152" spans="1:9" s="1" customFormat="1" ht="18" x14ac:dyDescent="0.35">
      <c r="A152" s="7"/>
      <c r="B152" s="14" t="s">
        <v>198</v>
      </c>
      <c r="C152" s="25">
        <v>1</v>
      </c>
      <c r="D152" s="7" t="s">
        <v>40</v>
      </c>
      <c r="E152" s="12">
        <v>15125</v>
      </c>
      <c r="F152" s="12">
        <f>E152*C152</f>
        <v>15125</v>
      </c>
      <c r="G152" s="12">
        <v>1910</v>
      </c>
      <c r="H152" s="12">
        <f>G152*C152</f>
        <v>1910</v>
      </c>
      <c r="I152" s="13">
        <f>F152+H152</f>
        <v>17035</v>
      </c>
    </row>
    <row r="153" spans="1:9" s="1" customFormat="1" ht="18" x14ac:dyDescent="0.35">
      <c r="A153" s="7"/>
      <c r="B153" s="14" t="s">
        <v>199</v>
      </c>
      <c r="C153" s="25">
        <v>1</v>
      </c>
      <c r="D153" s="7" t="s">
        <v>40</v>
      </c>
      <c r="E153" s="12">
        <v>12910</v>
      </c>
      <c r="F153" s="12">
        <f>E153*C153</f>
        <v>12910</v>
      </c>
      <c r="G153" s="12">
        <v>1910</v>
      </c>
      <c r="H153" s="12">
        <f>G153*C153</f>
        <v>1910</v>
      </c>
      <c r="I153" s="13">
        <f>F153+H153</f>
        <v>14820</v>
      </c>
    </row>
    <row r="154" spans="1:9" s="1" customFormat="1" ht="18" x14ac:dyDescent="0.35">
      <c r="A154" s="7">
        <v>3.2</v>
      </c>
      <c r="B154" s="24" t="s">
        <v>200</v>
      </c>
      <c r="C154" s="7"/>
      <c r="D154" s="7"/>
      <c r="E154" s="7"/>
      <c r="F154" s="7"/>
      <c r="G154" s="7"/>
      <c r="H154" s="7"/>
      <c r="I154" s="8"/>
    </row>
    <row r="155" spans="1:9" s="1" customFormat="1" ht="18" x14ac:dyDescent="0.35">
      <c r="A155" s="7"/>
      <c r="B155" s="14" t="s">
        <v>201</v>
      </c>
      <c r="C155" s="25">
        <v>3</v>
      </c>
      <c r="D155" s="7" t="s">
        <v>40</v>
      </c>
      <c r="E155" s="12">
        <v>10276</v>
      </c>
      <c r="F155" s="12">
        <f>E155*C155</f>
        <v>30828</v>
      </c>
      <c r="G155" s="12">
        <v>3048</v>
      </c>
      <c r="H155" s="12">
        <f>G155*C155</f>
        <v>9144</v>
      </c>
      <c r="I155" s="13">
        <f>F155+H155</f>
        <v>39972</v>
      </c>
    </row>
    <row r="156" spans="1:9" s="1" customFormat="1" ht="18" x14ac:dyDescent="0.35">
      <c r="A156" s="7"/>
      <c r="B156" s="14" t="s">
        <v>202</v>
      </c>
      <c r="C156" s="25">
        <v>1</v>
      </c>
      <c r="D156" s="7" t="s">
        <v>40</v>
      </c>
      <c r="E156" s="12">
        <v>5138</v>
      </c>
      <c r="F156" s="12">
        <f>E156*C156</f>
        <v>5138</v>
      </c>
      <c r="G156" s="12">
        <v>1524</v>
      </c>
      <c r="H156" s="12">
        <f>G156*C156</f>
        <v>1524</v>
      </c>
      <c r="I156" s="13">
        <f>F156+H156</f>
        <v>6662</v>
      </c>
    </row>
    <row r="157" spans="1:9" s="1" customFormat="1" ht="18" x14ac:dyDescent="0.35">
      <c r="A157" s="7"/>
      <c r="B157" s="14" t="s">
        <v>203</v>
      </c>
      <c r="C157" s="25">
        <v>1</v>
      </c>
      <c r="D157" s="7" t="s">
        <v>40</v>
      </c>
      <c r="E157" s="12">
        <v>7482</v>
      </c>
      <c r="F157" s="12">
        <f>E157*C157</f>
        <v>7482</v>
      </c>
      <c r="G157" s="12">
        <v>2219</v>
      </c>
      <c r="H157" s="12">
        <f>G157*C157</f>
        <v>2219</v>
      </c>
      <c r="I157" s="13">
        <f>F157+H157</f>
        <v>9701</v>
      </c>
    </row>
    <row r="158" spans="1:9" s="1" customFormat="1" ht="18" x14ac:dyDescent="0.35">
      <c r="A158" s="7"/>
      <c r="B158" s="14" t="s">
        <v>204</v>
      </c>
      <c r="C158" s="25">
        <v>3</v>
      </c>
      <c r="D158" s="7" t="s">
        <v>40</v>
      </c>
      <c r="E158" s="12">
        <v>3425</v>
      </c>
      <c r="F158" s="12">
        <f>E158*C158</f>
        <v>10275</v>
      </c>
      <c r="G158" s="12">
        <v>1016</v>
      </c>
      <c r="H158" s="12">
        <f>G158*C158</f>
        <v>3048</v>
      </c>
      <c r="I158" s="13">
        <f>F158+H158</f>
        <v>13323</v>
      </c>
    </row>
    <row r="159" spans="1:9" s="1" customFormat="1" ht="18" x14ac:dyDescent="0.35">
      <c r="A159" s="7"/>
      <c r="B159" s="7" t="s">
        <v>186</v>
      </c>
      <c r="C159" s="25"/>
      <c r="D159" s="7"/>
      <c r="E159" s="12"/>
      <c r="F159" s="12"/>
      <c r="G159" s="12"/>
      <c r="H159" s="12"/>
      <c r="I159" s="21">
        <f>SUM(I150:I158)</f>
        <v>126071</v>
      </c>
    </row>
    <row r="160" spans="1:9" s="1" customFormat="1" ht="18" x14ac:dyDescent="0.35">
      <c r="A160" s="7"/>
      <c r="B160" s="7"/>
      <c r="C160" s="25"/>
      <c r="D160" s="7"/>
      <c r="E160" s="12"/>
      <c r="F160" s="12"/>
      <c r="G160" s="12"/>
      <c r="H160" s="13"/>
      <c r="I160" s="13"/>
    </row>
    <row r="161" spans="1:9" s="1" customFormat="1" ht="18" x14ac:dyDescent="0.35">
      <c r="A161" s="7"/>
      <c r="B161" s="7" t="s">
        <v>205</v>
      </c>
      <c r="C161" s="25"/>
      <c r="D161" s="7"/>
      <c r="E161" s="12"/>
      <c r="F161" s="12"/>
      <c r="G161" s="12"/>
      <c r="H161" s="12"/>
      <c r="I161" s="21">
        <f>I99+I146+I159</f>
        <v>1812610.69</v>
      </c>
    </row>
    <row r="162" spans="1:9" s="1" customFormat="1" ht="18" x14ac:dyDescent="0.35">
      <c r="A162" s="7">
        <v>4</v>
      </c>
      <c r="B162" s="24" t="s">
        <v>187</v>
      </c>
      <c r="C162" s="55"/>
      <c r="D162" s="7"/>
      <c r="E162" s="12"/>
      <c r="F162" s="12"/>
      <c r="G162" s="12"/>
      <c r="H162" s="12"/>
      <c r="I162" s="13"/>
    </row>
    <row r="163" spans="1:9" s="1" customFormat="1" ht="18" x14ac:dyDescent="0.35">
      <c r="A163" s="7"/>
      <c r="B163" s="14" t="s">
        <v>188</v>
      </c>
      <c r="C163" s="25">
        <v>8</v>
      </c>
      <c r="D163" s="7" t="s">
        <v>40</v>
      </c>
      <c r="E163" s="12">
        <v>2336.4499999999998</v>
      </c>
      <c r="F163" s="12">
        <f>E163*C163</f>
        <v>18691.599999999999</v>
      </c>
      <c r="G163" s="12">
        <v>0</v>
      </c>
      <c r="H163" s="12">
        <f>G163*C163</f>
        <v>0</v>
      </c>
      <c r="I163" s="21">
        <f>F163+H163</f>
        <v>18691.599999999999</v>
      </c>
    </row>
    <row r="164" spans="1:9" s="1" customFormat="1" ht="18" x14ac:dyDescent="0.35">
      <c r="A164" s="7"/>
      <c r="B164" s="14" t="s">
        <v>189</v>
      </c>
      <c r="C164" s="55"/>
      <c r="D164" s="7"/>
      <c r="E164" s="12"/>
      <c r="F164" s="12"/>
      <c r="G164" s="12"/>
      <c r="H164" s="12"/>
      <c r="I164" s="13"/>
    </row>
    <row r="165" spans="1:9" s="1" customFormat="1" ht="18" x14ac:dyDescent="0.35">
      <c r="A165" s="7"/>
      <c r="B165" s="7"/>
      <c r="C165" s="7"/>
      <c r="D165" s="7"/>
      <c r="E165" s="12"/>
      <c r="F165" s="12"/>
      <c r="G165" s="12"/>
      <c r="H165" s="12"/>
      <c r="I165" s="13"/>
    </row>
    <row r="166" spans="1:9" x14ac:dyDescent="0.4">
      <c r="A166" s="22"/>
      <c r="B166" s="53"/>
      <c r="C166" s="22"/>
      <c r="D166" s="22"/>
      <c r="E166" s="22"/>
      <c r="F166" s="22"/>
      <c r="G166" s="22"/>
      <c r="H166" s="22"/>
      <c r="I166" s="22"/>
    </row>
  </sheetData>
  <mergeCells count="2">
    <mergeCell ref="E8:F8"/>
    <mergeCell ref="G8:H8"/>
  </mergeCells>
  <pageMargins left="0.19685039370078741" right="3.937007874015748E-2" top="0.78740157480314965" bottom="0.39370078740157483" header="0.51181102362204722" footer="0.39370078740157483"/>
  <pageSetup paperSize="9" scale="85" orientation="portrait" r:id="rId1"/>
  <headerFooter alignWithMargins="0">
    <oddHeader>&amp;R&amp;"TH SarabunPSK,ธรรมดา"&amp;12หน้าที่ &amp;P จาก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1"/>
  <sheetViews>
    <sheetView workbookViewId="0">
      <selection activeCell="A6" sqref="A6"/>
    </sheetView>
  </sheetViews>
  <sheetFormatPr defaultColWidth="9.125" defaultRowHeight="21" x14ac:dyDescent="0.4"/>
  <cols>
    <col min="1" max="1" width="7.625" style="20" customWidth="1"/>
    <col min="2" max="2" width="47.625" style="20" customWidth="1"/>
    <col min="3" max="3" width="21.625" style="20" customWidth="1"/>
    <col min="4" max="4" width="11.625" style="20" customWidth="1"/>
    <col min="5" max="5" width="21.625" style="20" customWidth="1"/>
    <col min="6" max="6" width="11.625" style="20" customWidth="1"/>
    <col min="7" max="7" width="10.875" style="20" customWidth="1"/>
    <col min="8" max="8" width="11.875" style="20" customWidth="1"/>
    <col min="9" max="9" width="12.625" style="20" customWidth="1"/>
    <col min="10" max="10" width="8.625" style="20" customWidth="1"/>
    <col min="11" max="11" width="9.125" style="20"/>
    <col min="12" max="12" width="12.625" style="20" bestFit="1" customWidth="1"/>
    <col min="13" max="16384" width="9.125" style="20"/>
  </cols>
  <sheetData>
    <row r="1" spans="1:6" s="1" customFormat="1" ht="18" x14ac:dyDescent="0.35">
      <c r="F1" s="26" t="s">
        <v>122</v>
      </c>
    </row>
    <row r="2" spans="1:6" x14ac:dyDescent="0.4">
      <c r="A2" s="27" t="s">
        <v>216</v>
      </c>
    </row>
    <row r="3" spans="1:6" x14ac:dyDescent="0.4">
      <c r="A3" s="27" t="s">
        <v>125</v>
      </c>
    </row>
    <row r="4" spans="1:6" x14ac:dyDescent="0.4">
      <c r="A4" s="27" t="s">
        <v>219</v>
      </c>
    </row>
    <row r="5" spans="1:6" x14ac:dyDescent="0.4">
      <c r="A5" s="27" t="s">
        <v>126</v>
      </c>
    </row>
    <row r="6" spans="1:6" x14ac:dyDescent="0.4">
      <c r="A6" s="27" t="s">
        <v>220</v>
      </c>
    </row>
    <row r="7" spans="1:6" x14ac:dyDescent="0.4">
      <c r="A7" s="27"/>
    </row>
    <row r="8" spans="1:6" x14ac:dyDescent="0.4">
      <c r="A8" s="62" t="s">
        <v>17</v>
      </c>
      <c r="B8" s="62" t="s">
        <v>0</v>
      </c>
      <c r="C8" s="28" t="s">
        <v>18</v>
      </c>
      <c r="D8" s="62" t="s">
        <v>19</v>
      </c>
      <c r="E8" s="28" t="s">
        <v>20</v>
      </c>
      <c r="F8" s="62" t="s">
        <v>4</v>
      </c>
    </row>
    <row r="9" spans="1:6" x14ac:dyDescent="0.4">
      <c r="A9" s="63"/>
      <c r="B9" s="63"/>
      <c r="C9" s="29" t="s">
        <v>21</v>
      </c>
      <c r="D9" s="63"/>
      <c r="E9" s="29" t="s">
        <v>21</v>
      </c>
      <c r="F9" s="63"/>
    </row>
    <row r="10" spans="1:6" x14ac:dyDescent="0.4">
      <c r="A10" s="30">
        <v>1</v>
      </c>
      <c r="B10" s="31" t="s">
        <v>217</v>
      </c>
      <c r="C10" s="32">
        <f>ปร.4!I161</f>
        <v>1812610.69</v>
      </c>
      <c r="D10" s="54">
        <v>1.3050999999999999</v>
      </c>
      <c r="E10" s="32">
        <f>C10*D10</f>
        <v>2365638.2115189997</v>
      </c>
      <c r="F10" s="30"/>
    </row>
    <row r="11" spans="1:6" x14ac:dyDescent="0.4">
      <c r="A11" s="30"/>
      <c r="B11" s="31" t="s">
        <v>218</v>
      </c>
      <c r="C11" s="32"/>
      <c r="D11" s="30"/>
      <c r="E11" s="32"/>
      <c r="F11" s="30"/>
    </row>
    <row r="12" spans="1:6" x14ac:dyDescent="0.4">
      <c r="A12" s="30">
        <v>2</v>
      </c>
      <c r="B12" s="31" t="s">
        <v>187</v>
      </c>
      <c r="C12" s="32">
        <f>ปร.4!I163</f>
        <v>18691.599999999999</v>
      </c>
      <c r="D12" s="30">
        <v>1.07</v>
      </c>
      <c r="E12" s="32">
        <f t="shared" ref="E12" si="0">C12*D12</f>
        <v>20000.011999999999</v>
      </c>
      <c r="F12" s="30"/>
    </row>
    <row r="13" spans="1:6" x14ac:dyDescent="0.4">
      <c r="A13" s="30"/>
      <c r="B13" s="31"/>
      <c r="C13" s="32"/>
      <c r="D13" s="30"/>
      <c r="E13" s="32"/>
      <c r="F13" s="30"/>
    </row>
    <row r="14" spans="1:6" x14ac:dyDescent="0.4">
      <c r="A14" s="30"/>
      <c r="B14" s="31"/>
      <c r="C14" s="32"/>
      <c r="D14" s="30"/>
      <c r="E14" s="32"/>
      <c r="F14" s="30"/>
    </row>
    <row r="15" spans="1:6" x14ac:dyDescent="0.4">
      <c r="A15" s="30"/>
      <c r="B15" s="31"/>
      <c r="C15" s="32"/>
      <c r="D15" s="30"/>
      <c r="E15" s="32"/>
      <c r="F15" s="30"/>
    </row>
    <row r="16" spans="1:6" x14ac:dyDescent="0.4">
      <c r="A16" s="30"/>
      <c r="B16" s="31"/>
      <c r="C16" s="32"/>
      <c r="D16" s="30"/>
      <c r="E16" s="32"/>
      <c r="F16" s="31"/>
    </row>
    <row r="17" spans="1:6" x14ac:dyDescent="0.4">
      <c r="A17" s="30"/>
      <c r="B17" s="33" t="s">
        <v>22</v>
      </c>
      <c r="C17" s="32"/>
      <c r="D17" s="30"/>
      <c r="E17" s="32"/>
      <c r="F17" s="31"/>
    </row>
    <row r="18" spans="1:6" x14ac:dyDescent="0.4">
      <c r="A18" s="30"/>
      <c r="B18" s="34" t="s">
        <v>23</v>
      </c>
      <c r="C18" s="32"/>
      <c r="D18" s="30"/>
      <c r="E18" s="32"/>
      <c r="F18" s="31"/>
    </row>
    <row r="19" spans="1:6" x14ac:dyDescent="0.4">
      <c r="A19" s="30"/>
      <c r="B19" s="34" t="s">
        <v>24</v>
      </c>
      <c r="C19" s="32"/>
      <c r="D19" s="30"/>
      <c r="E19" s="32"/>
      <c r="F19" s="31"/>
    </row>
    <row r="20" spans="1:6" x14ac:dyDescent="0.4">
      <c r="A20" s="30"/>
      <c r="B20" s="34" t="s">
        <v>214</v>
      </c>
      <c r="C20" s="32"/>
      <c r="D20" s="30"/>
      <c r="E20" s="32"/>
      <c r="F20" s="31"/>
    </row>
    <row r="21" spans="1:6" x14ac:dyDescent="0.4">
      <c r="A21" s="29"/>
      <c r="B21" s="35" t="s">
        <v>215</v>
      </c>
      <c r="C21" s="36"/>
      <c r="D21" s="29"/>
      <c r="E21" s="36"/>
      <c r="F21" s="22"/>
    </row>
    <row r="22" spans="1:6" x14ac:dyDescent="0.4">
      <c r="A22" s="37" t="s">
        <v>25</v>
      </c>
      <c r="B22" s="64" t="s">
        <v>26</v>
      </c>
      <c r="C22" s="65"/>
      <c r="D22" s="66"/>
      <c r="E22" s="39">
        <f>SUM(E10:E12)</f>
        <v>2385638.2235189998</v>
      </c>
      <c r="F22" s="15"/>
    </row>
    <row r="23" spans="1:6" ht="21.6" thickBot="1" x14ac:dyDescent="0.45">
      <c r="A23" s="37"/>
      <c r="B23" s="64" t="s">
        <v>27</v>
      </c>
      <c r="C23" s="67"/>
      <c r="D23" s="68"/>
      <c r="E23" s="41">
        <f>ประมาณการ!I171</f>
        <v>2385600</v>
      </c>
      <c r="F23" s="15"/>
    </row>
    <row r="24" spans="1:6" ht="21.6" thickTop="1" x14ac:dyDescent="0.4">
      <c r="A24" s="42"/>
      <c r="B24" s="69" t="str">
        <f>"("&amp;BAHTTEXT(E23)&amp;")"</f>
        <v>(สองล้านสามแสนแปดหมื่นห้าพันหกร้อยบาทถ้วน)</v>
      </c>
      <c r="C24" s="70"/>
      <c r="D24" s="71"/>
      <c r="E24" s="43"/>
      <c r="F24" s="15"/>
    </row>
    <row r="25" spans="1:6" x14ac:dyDescent="0.4">
      <c r="A25" s="29"/>
      <c r="B25" s="72"/>
      <c r="C25" s="73"/>
      <c r="D25" s="74"/>
      <c r="E25" s="36"/>
      <c r="F25" s="22"/>
    </row>
    <row r="29" spans="1:6" s="1" customFormat="1" x14ac:dyDescent="0.4">
      <c r="B29" s="38"/>
      <c r="C29" s="20"/>
    </row>
    <row r="30" spans="1:6" s="1" customFormat="1" x14ac:dyDescent="0.4">
      <c r="B30" s="38"/>
      <c r="C30" s="20"/>
    </row>
    <row r="31" spans="1:6" x14ac:dyDescent="0.4">
      <c r="B31" s="38"/>
    </row>
    <row r="32" spans="1:6" x14ac:dyDescent="0.4">
      <c r="B32" s="38"/>
    </row>
    <row r="34" spans="2:3" x14ac:dyDescent="0.4">
      <c r="B34" s="38"/>
    </row>
    <row r="35" spans="2:3" x14ac:dyDescent="0.4">
      <c r="B35" s="38"/>
      <c r="C35" s="1"/>
    </row>
    <row r="36" spans="2:3" x14ac:dyDescent="0.4">
      <c r="B36" s="38"/>
    </row>
    <row r="37" spans="2:3" x14ac:dyDescent="0.4">
      <c r="B37" s="38"/>
    </row>
    <row r="39" spans="2:3" x14ac:dyDescent="0.4">
      <c r="B39" s="38"/>
    </row>
    <row r="40" spans="2:3" x14ac:dyDescent="0.4">
      <c r="B40" s="38"/>
      <c r="C40" s="1"/>
    </row>
    <row r="41" spans="2:3" x14ac:dyDescent="0.4">
      <c r="B41" s="38"/>
    </row>
  </sheetData>
  <mergeCells count="8">
    <mergeCell ref="A8:A9"/>
    <mergeCell ref="B8:B9"/>
    <mergeCell ref="D8:D9"/>
    <mergeCell ref="F8:F9"/>
    <mergeCell ref="B22:D22"/>
    <mergeCell ref="B23:D23"/>
    <mergeCell ref="B24:D24"/>
    <mergeCell ref="B25:D25"/>
  </mergeCells>
  <pageMargins left="0.19685039370078741" right="0" top="0.78740157480314965" bottom="0.39370078740157483" header="0.51181102362204722" footer="0.51181102362204722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3"/>
  <sheetViews>
    <sheetView workbookViewId="0">
      <selection activeCell="C17" sqref="C17"/>
    </sheetView>
  </sheetViews>
  <sheetFormatPr defaultColWidth="9.125" defaultRowHeight="21" x14ac:dyDescent="0.4"/>
  <cols>
    <col min="1" max="1" width="15.625" style="20" customWidth="1"/>
    <col min="2" max="2" width="56.625" style="20" customWidth="1"/>
    <col min="3" max="3" width="23.625" style="20" customWidth="1"/>
    <col min="4" max="4" width="16.625" style="20" customWidth="1"/>
    <col min="5" max="5" width="21.125" style="20" customWidth="1"/>
    <col min="6" max="6" width="14" style="20" customWidth="1"/>
    <col min="7" max="7" width="10.875" style="20" customWidth="1"/>
    <col min="8" max="8" width="11.875" style="20" customWidth="1"/>
    <col min="9" max="9" width="12.625" style="20" customWidth="1"/>
    <col min="10" max="10" width="8.625" style="20" customWidth="1"/>
    <col min="11" max="11" width="9.125" style="20"/>
    <col min="12" max="12" width="12.625" style="20" bestFit="1" customWidth="1"/>
    <col min="13" max="16384" width="9.125" style="20"/>
  </cols>
  <sheetData>
    <row r="1" spans="1:4" s="1" customFormat="1" ht="18" x14ac:dyDescent="0.35">
      <c r="D1" s="26" t="s">
        <v>123</v>
      </c>
    </row>
    <row r="2" spans="1:4" x14ac:dyDescent="0.4">
      <c r="A2" s="27" t="s">
        <v>216</v>
      </c>
    </row>
    <row r="3" spans="1:4" x14ac:dyDescent="0.4">
      <c r="A3" s="27" t="s">
        <v>125</v>
      </c>
    </row>
    <row r="4" spans="1:4" x14ac:dyDescent="0.4">
      <c r="A4" s="27" t="s">
        <v>219</v>
      </c>
    </row>
    <row r="5" spans="1:4" x14ac:dyDescent="0.4">
      <c r="A5" s="27" t="s">
        <v>126</v>
      </c>
    </row>
    <row r="6" spans="1:4" x14ac:dyDescent="0.4">
      <c r="A6" s="27" t="s">
        <v>127</v>
      </c>
    </row>
    <row r="7" spans="1:4" x14ac:dyDescent="0.4">
      <c r="A7" s="27" t="s">
        <v>128</v>
      </c>
    </row>
    <row r="8" spans="1:4" ht="18.75" customHeight="1" x14ac:dyDescent="0.4">
      <c r="A8" s="27" t="s">
        <v>221</v>
      </c>
    </row>
    <row r="9" spans="1:4" ht="18.75" customHeight="1" x14ac:dyDescent="0.4">
      <c r="A9" s="27"/>
    </row>
    <row r="10" spans="1:4" x14ac:dyDescent="0.4">
      <c r="A10" s="62" t="s">
        <v>17</v>
      </c>
      <c r="B10" s="62" t="s">
        <v>0</v>
      </c>
      <c r="C10" s="28" t="s">
        <v>28</v>
      </c>
      <c r="D10" s="62" t="s">
        <v>4</v>
      </c>
    </row>
    <row r="11" spans="1:4" x14ac:dyDescent="0.4">
      <c r="A11" s="63"/>
      <c r="B11" s="63"/>
      <c r="C11" s="29" t="s">
        <v>29</v>
      </c>
      <c r="D11" s="63"/>
    </row>
    <row r="12" spans="1:4" x14ac:dyDescent="0.4">
      <c r="A12" s="30">
        <v>1</v>
      </c>
      <c r="B12" s="31" t="s">
        <v>222</v>
      </c>
      <c r="C12" s="44">
        <f>'ปร.5 '!E22</f>
        <v>2385638.2235189998</v>
      </c>
      <c r="D12" s="31"/>
    </row>
    <row r="13" spans="1:4" x14ac:dyDescent="0.4">
      <c r="A13" s="30"/>
      <c r="B13" s="31" t="s">
        <v>223</v>
      </c>
      <c r="C13" s="32"/>
      <c r="D13" s="31"/>
    </row>
    <row r="14" spans="1:4" x14ac:dyDescent="0.4">
      <c r="A14" s="30"/>
      <c r="B14" s="31"/>
      <c r="C14" s="32"/>
      <c r="D14" s="31"/>
    </row>
    <row r="15" spans="1:4" x14ac:dyDescent="0.4">
      <c r="A15" s="30"/>
      <c r="B15" s="31"/>
      <c r="C15" s="32"/>
      <c r="D15" s="31"/>
    </row>
    <row r="16" spans="1:4" x14ac:dyDescent="0.4">
      <c r="A16" s="30"/>
      <c r="B16" s="31"/>
      <c r="C16" s="32"/>
      <c r="D16" s="31"/>
    </row>
    <row r="17" spans="1:4" x14ac:dyDescent="0.4">
      <c r="A17" s="30"/>
      <c r="B17" s="31"/>
      <c r="C17" s="32"/>
      <c r="D17" s="31"/>
    </row>
    <row r="18" spans="1:4" x14ac:dyDescent="0.4">
      <c r="A18" s="30"/>
      <c r="B18" s="31"/>
      <c r="C18" s="32"/>
      <c r="D18" s="31"/>
    </row>
    <row r="19" spans="1:4" x14ac:dyDescent="0.4">
      <c r="A19" s="29"/>
      <c r="B19" s="22"/>
      <c r="C19" s="36"/>
      <c r="D19" s="22"/>
    </row>
    <row r="20" spans="1:4" x14ac:dyDescent="0.4">
      <c r="A20" s="37" t="s">
        <v>25</v>
      </c>
      <c r="B20" s="42" t="s">
        <v>26</v>
      </c>
      <c r="C20" s="39">
        <f>SUM(C12:C13)</f>
        <v>2385638.2235189998</v>
      </c>
      <c r="D20" s="15"/>
    </row>
    <row r="21" spans="1:4" ht="21.6" thickBot="1" x14ac:dyDescent="0.45">
      <c r="A21" s="42"/>
      <c r="B21" s="42" t="s">
        <v>27</v>
      </c>
      <c r="C21" s="41">
        <f>'ปร.5 '!E23</f>
        <v>2385600</v>
      </c>
      <c r="D21" s="15"/>
    </row>
    <row r="22" spans="1:4" ht="21.6" thickTop="1" x14ac:dyDescent="0.4">
      <c r="A22" s="29"/>
      <c r="B22" s="45" t="str">
        <f>"("&amp;BAHTTEXT(C21)&amp;")"</f>
        <v>(สองล้านสามแสนแปดหมื่นห้าพันหกร้อยบาทถ้วน)</v>
      </c>
      <c r="C22" s="36"/>
      <c r="D22" s="22"/>
    </row>
    <row r="23" spans="1:4" x14ac:dyDescent="0.4">
      <c r="A23" s="38"/>
      <c r="B23" s="38"/>
      <c r="C23" s="46"/>
    </row>
    <row r="24" spans="1:4" x14ac:dyDescent="0.4">
      <c r="A24" s="38"/>
      <c r="B24" s="38"/>
      <c r="C24" s="46"/>
    </row>
    <row r="25" spans="1:4" x14ac:dyDescent="0.4">
      <c r="A25" s="38"/>
      <c r="B25" s="38"/>
    </row>
    <row r="26" spans="1:4" x14ac:dyDescent="0.4">
      <c r="A26" s="38"/>
      <c r="B26" s="47"/>
    </row>
    <row r="27" spans="1:4" x14ac:dyDescent="0.4">
      <c r="A27" s="38"/>
      <c r="B27" s="23"/>
    </row>
    <row r="28" spans="1:4" x14ac:dyDescent="0.4">
      <c r="B28" s="23"/>
    </row>
    <row r="29" spans="1:4" x14ac:dyDescent="0.4">
      <c r="B29" s="23"/>
    </row>
    <row r="30" spans="1:4" s="48" customFormat="1" x14ac:dyDescent="0.4">
      <c r="B30" s="23"/>
      <c r="C30" s="49"/>
    </row>
    <row r="31" spans="1:4" s="48" customFormat="1" x14ac:dyDescent="0.4">
      <c r="B31" s="47"/>
      <c r="C31" s="49"/>
      <c r="D31" s="40"/>
    </row>
    <row r="32" spans="1:4" s="48" customFormat="1" x14ac:dyDescent="0.4">
      <c r="B32" s="23"/>
      <c r="C32" s="40"/>
      <c r="D32" s="40"/>
    </row>
    <row r="33" spans="2:4" s="48" customFormat="1" x14ac:dyDescent="0.4">
      <c r="B33" s="23"/>
      <c r="C33" s="40"/>
      <c r="D33" s="40"/>
    </row>
    <row r="34" spans="2:4" s="48" customFormat="1" x14ac:dyDescent="0.4">
      <c r="B34" s="23"/>
      <c r="C34" s="40"/>
      <c r="D34" s="40"/>
    </row>
    <row r="36" spans="2:4" x14ac:dyDescent="0.4">
      <c r="B36" s="47"/>
      <c r="C36" s="49"/>
    </row>
    <row r="37" spans="2:4" x14ac:dyDescent="0.4">
      <c r="B37" s="23"/>
      <c r="C37" s="40"/>
    </row>
    <row r="38" spans="2:4" x14ac:dyDescent="0.4">
      <c r="B38" s="23"/>
      <c r="C38" s="40"/>
    </row>
    <row r="39" spans="2:4" x14ac:dyDescent="0.4">
      <c r="B39" s="40"/>
      <c r="C39" s="40"/>
    </row>
    <row r="41" spans="2:4" x14ac:dyDescent="0.4">
      <c r="B41" s="50"/>
      <c r="C41" s="49"/>
    </row>
    <row r="42" spans="2:4" x14ac:dyDescent="0.4">
      <c r="B42" s="40"/>
      <c r="C42" s="40"/>
    </row>
    <row r="43" spans="2:4" x14ac:dyDescent="0.4">
      <c r="B43" s="40"/>
      <c r="C43" s="40"/>
    </row>
    <row r="46" spans="2:4" s="1" customFormat="1" ht="18" x14ac:dyDescent="0.35"/>
    <row r="47" spans="2:4" s="1" customFormat="1" ht="18" x14ac:dyDescent="0.35"/>
    <row r="48" spans="2:4" s="1" customFormat="1" ht="18" x14ac:dyDescent="0.35"/>
    <row r="49" s="1" customFormat="1" ht="18" x14ac:dyDescent="0.35"/>
    <row r="50" s="1" customFormat="1" ht="18" x14ac:dyDescent="0.35"/>
    <row r="51" s="1" customFormat="1" ht="18" x14ac:dyDescent="0.35"/>
    <row r="52" s="1" customFormat="1" ht="18" x14ac:dyDescent="0.35"/>
    <row r="53" s="1" customFormat="1" ht="18" x14ac:dyDescent="0.35"/>
  </sheetData>
  <mergeCells count="3">
    <mergeCell ref="A10:A11"/>
    <mergeCell ref="B10:B11"/>
    <mergeCell ref="D10:D11"/>
  </mergeCells>
  <pageMargins left="0.39370078740157483" right="0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ประมาณการ</vt:lpstr>
      <vt:lpstr>ปร.4</vt:lpstr>
      <vt:lpstr>ปร.5 </vt:lpstr>
      <vt:lpstr>ปร.6 </vt:lpstr>
      <vt:lpstr>ปร.4!Print_Titles</vt:lpstr>
      <vt:lpstr>ประมาณการ!Print_Titles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Rio&amp;Umi 4ever together</dc:creator>
  <cp:lastModifiedBy>piyawan nekkampitak</cp:lastModifiedBy>
  <cp:lastPrinted>2026-03-25T01:46:38Z</cp:lastPrinted>
  <dcterms:created xsi:type="dcterms:W3CDTF">2007-06-08T07:31:52Z</dcterms:created>
  <dcterms:modified xsi:type="dcterms:W3CDTF">2026-03-25T06:31:11Z</dcterms:modified>
</cp:coreProperties>
</file>