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F:\โครงการก่อสร้างปี 2567\บ้านแม่ลาว หมู่ 19\โครงการปรับปรุงอาคารสนามกีฬา ทต.แม่ลาว\"/>
    </mc:Choice>
  </mc:AlternateContent>
  <xr:revisionPtr revIDLastSave="0" documentId="13_ncr:1_{F5C7E52B-FBC3-4DAC-AD16-29D7BF67F138}" xr6:coauthVersionLast="47" xr6:coauthVersionMax="47" xr10:uidLastSave="{00000000-0000-0000-0000-000000000000}"/>
  <bookViews>
    <workbookView xWindow="-120" yWindow="-120" windowWidth="20730" windowHeight="11040" tabRatio="874" activeTab="7" xr2:uid="{00000000-000D-0000-FFFF-FFFF00000000}"/>
  </bookViews>
  <sheets>
    <sheet name="ปก" sheetId="16" r:id="rId1"/>
    <sheet name="ปร 6" sheetId="8" r:id="rId2"/>
    <sheet name="ปร5" sheetId="7" r:id="rId3"/>
    <sheet name="ปร 4 " sheetId="1" r:id="rId4"/>
    <sheet name="ราคา + ขนส่ง" sheetId="5" r:id="rId5"/>
    <sheet name="รูปสืบราคา" sheetId="14" r:id="rId6"/>
    <sheet name="วัสดุมวลรวม" sheetId="4" r:id="rId7"/>
    <sheet name="ป้ายโครงการ" sheetId="12" r:id="rId8"/>
    <sheet name="ปร 4(พ)" sheetId="9" r:id="rId9"/>
    <sheet name="แบบแสดงเหตุผล" sheetId="10" r:id="rId10"/>
    <sheet name="รายการคำนวณ" sheetId="2" r:id="rId11"/>
    <sheet name="ราคาพาณิช" sheetId="3" r:id="rId12"/>
    <sheet name="Factor f" sheetId="13" r:id="rId13"/>
    <sheet name="ไม้แบบ" sheetId="6" r:id="rId14"/>
    <sheet name="Sheet1" sheetId="11" r:id="rId15"/>
  </sheets>
  <externalReferences>
    <externalReference r:id="rId16"/>
    <externalReference r:id="rId17"/>
  </externalReferences>
  <definedNames>
    <definedName name="_xlnm.Print_Area" localSheetId="3">'ปร 4 '!$A$1:$K$47</definedName>
    <definedName name="_xlnm.Print_Area" localSheetId="1">'ปร 6'!$A$1:$V$41</definedName>
    <definedName name="_xlnm.Print_Area" localSheetId="2">ปร5!$A$1:$V$40</definedName>
    <definedName name="_xlnm.Print_Area" localSheetId="4">'ราคา + ขนส่ง'!$A$1:$K$39</definedName>
    <definedName name="_xlnm.Print_Area" localSheetId="11">ราคาพาณิช!$A$1:$G$280</definedName>
    <definedName name="_xlnm.Print_Area" localSheetId="5">รูปสืบราคา!$A$1:$J$102</definedName>
    <definedName name="_xlnm.Print_Titles" localSheetId="3">'ปร 4 '!$1:$15</definedName>
  </definedNames>
  <calcPr calcId="191029"/>
</workbook>
</file>

<file path=xl/calcChain.xml><?xml version="1.0" encoding="utf-8"?>
<calcChain xmlns="http://schemas.openxmlformats.org/spreadsheetml/2006/main">
  <c r="G12" i="1" l="1"/>
  <c r="R19" i="7"/>
  <c r="R18" i="7"/>
  <c r="R17" i="7"/>
  <c r="K19" i="7"/>
  <c r="K18" i="7"/>
  <c r="K17" i="7"/>
  <c r="J43" i="1"/>
  <c r="J40" i="1"/>
  <c r="J31" i="1"/>
  <c r="F28" i="1"/>
  <c r="D28" i="1"/>
  <c r="F38" i="5"/>
  <c r="A38" i="5"/>
  <c r="I38" i="5"/>
  <c r="J38" i="5"/>
  <c r="J20" i="1"/>
  <c r="I20" i="1"/>
  <c r="D20" i="1"/>
  <c r="J47" i="1"/>
  <c r="D36" i="1"/>
  <c r="D37" i="1"/>
  <c r="D25" i="1"/>
  <c r="F39" i="1"/>
  <c r="G39" i="1" s="1"/>
  <c r="I37" i="5"/>
  <c r="J37" i="5"/>
  <c r="I31" i="5"/>
  <c r="J31" i="5" s="1"/>
  <c r="F30" i="5"/>
  <c r="I30" i="5" s="1"/>
  <c r="F31" i="5"/>
  <c r="F38" i="1" s="1"/>
  <c r="I38" i="1"/>
  <c r="I39" i="1"/>
  <c r="D24" i="1"/>
  <c r="I24" i="1" s="1"/>
  <c r="J39" i="1" l="1"/>
  <c r="F42" i="1"/>
  <c r="G42" i="1" s="1"/>
  <c r="I36" i="5"/>
  <c r="J36" i="5" s="1"/>
  <c r="I36" i="1"/>
  <c r="I42" i="1"/>
  <c r="I35" i="5"/>
  <c r="J35" i="5" s="1"/>
  <c r="I25" i="1"/>
  <c r="I26" i="1"/>
  <c r="D27" i="1"/>
  <c r="I27" i="1" s="1"/>
  <c r="F21" i="5"/>
  <c r="D22" i="1"/>
  <c r="I22" i="1" s="1"/>
  <c r="F21" i="1"/>
  <c r="C10" i="16"/>
  <c r="C9" i="16"/>
  <c r="C8" i="16"/>
  <c r="C7" i="16"/>
  <c r="C6" i="16"/>
  <c r="C5" i="16"/>
  <c r="A5" i="16"/>
  <c r="C4" i="16"/>
  <c r="A4" i="16"/>
  <c r="C3" i="16"/>
  <c r="A3" i="16"/>
  <c r="X23" i="8"/>
  <c r="F7" i="4"/>
  <c r="G7" i="4"/>
  <c r="D6" i="4"/>
  <c r="G6" i="4" s="1"/>
  <c r="D5" i="4"/>
  <c r="G5" i="4" s="1"/>
  <c r="I29" i="1"/>
  <c r="N32" i="1"/>
  <c r="H11" i="12"/>
  <c r="F13" i="12"/>
  <c r="G13" i="12" s="1"/>
  <c r="J13" i="12" s="1"/>
  <c r="F12" i="12"/>
  <c r="G12" i="12" s="1"/>
  <c r="J12" i="12" s="1"/>
  <c r="F11" i="12"/>
  <c r="G11" i="12" s="1"/>
  <c r="I32" i="5"/>
  <c r="J32" i="5" s="1"/>
  <c r="I33" i="5"/>
  <c r="J33" i="5" s="1"/>
  <c r="I34" i="5"/>
  <c r="J34" i="5" s="1"/>
  <c r="J30" i="5"/>
  <c r="J15" i="12"/>
  <c r="I15" i="12"/>
  <c r="G15" i="12"/>
  <c r="H14" i="12"/>
  <c r="I14" i="12" s="1"/>
  <c r="F14" i="12"/>
  <c r="G14" i="12" s="1"/>
  <c r="I13" i="12"/>
  <c r="H12" i="12"/>
  <c r="I12" i="12" s="1"/>
  <c r="I11" i="12"/>
  <c r="F8" i="12"/>
  <c r="C7" i="12"/>
  <c r="C6" i="12"/>
  <c r="C5" i="12"/>
  <c r="C4" i="12"/>
  <c r="C3" i="12"/>
  <c r="D21" i="1" l="1"/>
  <c r="I21" i="1" s="1"/>
  <c r="F22" i="1"/>
  <c r="G22" i="1" s="1"/>
  <c r="J22" i="1" s="1"/>
  <c r="G38" i="1"/>
  <c r="J38" i="1" s="1"/>
  <c r="F36" i="1"/>
  <c r="J42" i="1"/>
  <c r="F27" i="1"/>
  <c r="G27" i="1" s="1"/>
  <c r="J27" i="1" s="1"/>
  <c r="G8" i="4"/>
  <c r="F30" i="1" s="1"/>
  <c r="I21" i="12"/>
  <c r="J14" i="12"/>
  <c r="J11" i="12"/>
  <c r="G21" i="12"/>
  <c r="G21" i="1" l="1"/>
  <c r="J21" i="1" s="1"/>
  <c r="J21" i="12"/>
  <c r="J22" i="12" s="1"/>
  <c r="E22" i="12" s="1"/>
  <c r="F34" i="1"/>
  <c r="F33" i="1"/>
  <c r="I18" i="5"/>
  <c r="J18" i="5" s="1"/>
  <c r="I28" i="5"/>
  <c r="J28" i="5" s="1"/>
  <c r="I29" i="5"/>
  <c r="J29" i="5" s="1"/>
  <c r="I21" i="5"/>
  <c r="J21" i="5" s="1"/>
  <c r="I19" i="5"/>
  <c r="J19" i="5" s="1"/>
  <c r="F20" i="5"/>
  <c r="I20" i="5" s="1"/>
  <c r="J20" i="5" s="1"/>
  <c r="A10" i="5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I28" i="1"/>
  <c r="A26" i="5" l="1"/>
  <c r="A31" i="5" s="1"/>
  <c r="A36" i="5" s="1"/>
  <c r="A30" i="5"/>
  <c r="A35" i="5" s="1"/>
  <c r="F25" i="1"/>
  <c r="G25" i="1" s="1"/>
  <c r="J25" i="1" s="1"/>
  <c r="F37" i="1"/>
  <c r="I30" i="1"/>
  <c r="G26" i="1"/>
  <c r="J26" i="1" s="1"/>
  <c r="E30" i="1"/>
  <c r="A27" i="5" l="1"/>
  <c r="A32" i="5" s="1"/>
  <c r="A37" i="5" s="1"/>
  <c r="G30" i="1"/>
  <c r="J30" i="1" s="1"/>
  <c r="F54" i="2"/>
  <c r="E54" i="2"/>
  <c r="D54" i="2"/>
  <c r="C54" i="2"/>
  <c r="G42" i="2"/>
  <c r="E39" i="2"/>
  <c r="I35" i="1"/>
  <c r="D34" i="1"/>
  <c r="G34" i="1" s="1"/>
  <c r="J34" i="1" s="1"/>
  <c r="I33" i="1"/>
  <c r="G33" i="1"/>
  <c r="J33" i="1" l="1"/>
  <c r="A28" i="5"/>
  <c r="A33" i="5" s="1"/>
  <c r="G54" i="2"/>
  <c r="G37" i="1"/>
  <c r="I37" i="1"/>
  <c r="G36" i="1"/>
  <c r="J36" i="1" s="1"/>
  <c r="G35" i="1"/>
  <c r="J35" i="1" s="1"/>
  <c r="A29" i="5" l="1"/>
  <c r="A34" i="5" s="1"/>
  <c r="J37" i="1"/>
  <c r="L39" i="1" s="1"/>
  <c r="C51" i="2"/>
  <c r="C52" i="2"/>
  <c r="C53" i="2"/>
  <c r="F48" i="2"/>
  <c r="F51" i="2"/>
  <c r="F52" i="2"/>
  <c r="F53" i="2"/>
  <c r="E48" i="2"/>
  <c r="E49" i="2"/>
  <c r="E50" i="2"/>
  <c r="E51" i="2"/>
  <c r="E53" i="2"/>
  <c r="E47" i="2"/>
  <c r="D49" i="2"/>
  <c r="D50" i="2"/>
  <c r="D51" i="2"/>
  <c r="D52" i="2"/>
  <c r="D53" i="2"/>
  <c r="I41" i="2"/>
  <c r="E40" i="2"/>
  <c r="I40" i="2" s="1"/>
  <c r="G30" i="2"/>
  <c r="G29" i="2"/>
  <c r="C38" i="2"/>
  <c r="F36" i="2"/>
  <c r="F35" i="2"/>
  <c r="F47" i="2" s="1"/>
  <c r="E35" i="2"/>
  <c r="F27" i="2"/>
  <c r="G27" i="2" s="1"/>
  <c r="F26" i="2"/>
  <c r="C13" i="2"/>
  <c r="C19" i="2" s="1"/>
  <c r="C25" i="2" s="1"/>
  <c r="C36" i="2" s="1"/>
  <c r="C48" i="2" s="1"/>
  <c r="E13" i="2"/>
  <c r="E19" i="2" s="1"/>
  <c r="E25" i="2" s="1"/>
  <c r="E36" i="2" s="1"/>
  <c r="E12" i="2"/>
  <c r="E18" i="2" s="1"/>
  <c r="E24" i="2" s="1"/>
  <c r="D13" i="2"/>
  <c r="D19" i="2" s="1"/>
  <c r="D25" i="2" s="1"/>
  <c r="D36" i="2" s="1"/>
  <c r="D48" i="2" s="1"/>
  <c r="D12" i="2"/>
  <c r="D18" i="2" s="1"/>
  <c r="D24" i="2" s="1"/>
  <c r="D35" i="2" s="1"/>
  <c r="D47" i="2" s="1"/>
  <c r="C12" i="2"/>
  <c r="C18" i="2" s="1"/>
  <c r="C24" i="2" s="1"/>
  <c r="C26" i="2" s="1"/>
  <c r="C37" i="2" s="1"/>
  <c r="C49" i="2" s="1"/>
  <c r="L38" i="1" l="1"/>
  <c r="G53" i="2"/>
  <c r="E52" i="2"/>
  <c r="G52" i="2" s="1"/>
  <c r="L37" i="1"/>
  <c r="G51" i="2"/>
  <c r="G40" i="2"/>
  <c r="C35" i="2"/>
  <c r="C47" i="2" s="1"/>
  <c r="G26" i="2"/>
  <c r="B6" i="10" l="1"/>
  <c r="I42" i="9"/>
  <c r="G42" i="9"/>
  <c r="J42" i="9" l="1"/>
  <c r="H21" i="13"/>
  <c r="H20" i="13"/>
  <c r="C23" i="13" s="1"/>
  <c r="C3" i="13"/>
  <c r="C2" i="13"/>
  <c r="G26" i="13"/>
  <c r="G24" i="13"/>
  <c r="E24" i="13"/>
  <c r="I23" i="13"/>
  <c r="E23" i="13"/>
  <c r="A23" i="13"/>
  <c r="C4" i="13"/>
  <c r="I4" i="6" l="1"/>
  <c r="F15" i="5" l="1"/>
  <c r="F29" i="1" s="1"/>
  <c r="G29" i="1" s="1"/>
  <c r="J29" i="1" s="1"/>
  <c r="F16" i="5"/>
  <c r="G28" i="1" s="1"/>
  <c r="J28" i="1" s="1"/>
  <c r="F17" i="5"/>
  <c r="F14" i="5"/>
  <c r="F11" i="5"/>
  <c r="F24" i="1" s="1"/>
  <c r="G24" i="1" s="1"/>
  <c r="J24" i="1" s="1"/>
  <c r="F12" i="5"/>
  <c r="L24" i="1" l="1"/>
  <c r="N24" i="1" s="1"/>
  <c r="P24" i="1" s="1"/>
  <c r="L31" i="1"/>
  <c r="F59" i="5"/>
  <c r="F9" i="5"/>
  <c r="R23" i="7" l="1"/>
  <c r="I37" i="9"/>
  <c r="R24" i="7" l="1"/>
  <c r="K17" i="8" s="1"/>
  <c r="K23" i="8" s="1"/>
  <c r="K24" i="8" s="1"/>
  <c r="K74" i="2"/>
  <c r="K60" i="2"/>
  <c r="K57" i="2"/>
  <c r="G50" i="2"/>
  <c r="G48" i="2"/>
  <c r="G39" i="2"/>
  <c r="I39" i="2"/>
  <c r="F38" i="2"/>
  <c r="F50" i="2" s="1"/>
  <c r="I36" i="2"/>
  <c r="H36" i="2"/>
  <c r="F37" i="2"/>
  <c r="G28" i="2"/>
  <c r="G25" i="2"/>
  <c r="G12" i="2"/>
  <c r="G18" i="2"/>
  <c r="G19" i="2"/>
  <c r="G13" i="2"/>
  <c r="C12" i="16" l="1"/>
  <c r="G37" i="2"/>
  <c r="F49" i="2"/>
  <c r="G38" i="2"/>
  <c r="G43" i="2" s="1"/>
  <c r="J38" i="2"/>
  <c r="G20" i="2"/>
  <c r="J37" i="2"/>
  <c r="G14" i="2"/>
  <c r="G37" i="9"/>
  <c r="J37" i="9" s="1"/>
  <c r="J43" i="2" l="1"/>
  <c r="J48" i="9"/>
  <c r="J13" i="9" l="1"/>
  <c r="J24" i="9" s="1"/>
  <c r="C24" i="10" s="1"/>
  <c r="E24" i="10" s="1"/>
  <c r="C26" i="10" l="1"/>
  <c r="E26" i="10" s="1"/>
  <c r="C117" i="2" l="1"/>
  <c r="F64" i="2"/>
  <c r="F72" i="2" l="1"/>
  <c r="N87" i="2" l="1"/>
  <c r="I17" i="5"/>
  <c r="J17" i="5" s="1"/>
  <c r="B27" i="5"/>
  <c r="B26" i="5"/>
  <c r="I7" i="6"/>
  <c r="I6" i="6"/>
  <c r="I5" i="6"/>
  <c r="H241" i="3"/>
  <c r="F10" i="5"/>
  <c r="I10" i="5" s="1"/>
  <c r="J10" i="5" s="1"/>
  <c r="I11" i="5"/>
  <c r="J11" i="5" s="1"/>
  <c r="I27" i="5"/>
  <c r="J27" i="5" s="1"/>
  <c r="I26" i="5"/>
  <c r="J26" i="5" s="1"/>
  <c r="I25" i="5"/>
  <c r="J25" i="5" s="1"/>
  <c r="I24" i="5"/>
  <c r="J24" i="5" s="1"/>
  <c r="I23" i="5"/>
  <c r="J23" i="5" s="1"/>
  <c r="I22" i="5"/>
  <c r="J22" i="5" s="1"/>
  <c r="I16" i="5"/>
  <c r="J16" i="5" s="1"/>
  <c r="I15" i="5"/>
  <c r="J15" i="5" s="1"/>
  <c r="I14" i="5"/>
  <c r="J14" i="5" s="1"/>
  <c r="I12" i="5"/>
  <c r="J12" i="5" s="1"/>
  <c r="L10" i="5"/>
  <c r="I8" i="6" l="1"/>
  <c r="E9" i="6" s="1"/>
  <c r="I9" i="6" s="1"/>
  <c r="F13" i="5"/>
  <c r="I13" i="5" s="1"/>
  <c r="J13" i="5" s="1"/>
  <c r="I10" i="6" l="1"/>
  <c r="L9" i="5"/>
  <c r="I9" i="5"/>
  <c r="G6" i="2" l="1"/>
  <c r="K111" i="2"/>
  <c r="F110" i="2"/>
  <c r="K109" i="2"/>
  <c r="K108" i="2"/>
  <c r="F106" i="2"/>
  <c r="K104" i="2"/>
  <c r="K105" i="2" s="1"/>
  <c r="K106" i="2" s="1"/>
  <c r="H95" i="2"/>
  <c r="J95" i="2" s="1"/>
  <c r="K101" i="2"/>
  <c r="K100" i="2"/>
  <c r="K98" i="2"/>
  <c r="H92" i="2"/>
  <c r="H91" i="2"/>
  <c r="J91" i="2" s="1"/>
  <c r="F87" i="2"/>
  <c r="K84" i="2"/>
  <c r="K85" i="2" s="1"/>
  <c r="K110" i="2" l="1"/>
  <c r="F77" i="2"/>
  <c r="K79" i="2"/>
  <c r="K78" i="2"/>
  <c r="K75" i="2"/>
  <c r="K68" i="2"/>
  <c r="K67" i="2"/>
  <c r="K66" i="2"/>
  <c r="K59" i="2"/>
  <c r="K58" i="2"/>
  <c r="G49" i="2"/>
  <c r="G47" i="2"/>
  <c r="G55" i="2" s="1"/>
  <c r="I35" i="2"/>
  <c r="I43" i="2" s="1"/>
  <c r="H35" i="2"/>
  <c r="H43" i="2" s="1"/>
  <c r="G24" i="2"/>
  <c r="G31" i="2" s="1"/>
  <c r="G5" i="2"/>
  <c r="G7" i="2" s="1"/>
  <c r="K61" i="2" l="1"/>
  <c r="K80" i="2"/>
  <c r="K62" i="2"/>
  <c r="K77" i="2"/>
  <c r="K69" i="2"/>
  <c r="K63" i="2" l="1"/>
  <c r="K64" i="2" s="1"/>
  <c r="N64" i="2" s="1"/>
  <c r="K82" i="2"/>
  <c r="N82" i="2" s="1"/>
  <c r="K70" i="2"/>
  <c r="K71" i="2" s="1"/>
  <c r="K72" i="2" s="1"/>
  <c r="F115" i="2"/>
  <c r="J115" i="2" s="1"/>
  <c r="F117" i="2"/>
  <c r="J117" i="2" s="1"/>
  <c r="N77" i="2"/>
  <c r="F116" i="2" l="1"/>
  <c r="J116" i="2" s="1"/>
  <c r="N72" i="2"/>
  <c r="J118" i="2"/>
  <c r="L25" i="1" l="1"/>
  <c r="N25" i="1" s="1"/>
  <c r="H17" i="13" l="1"/>
  <c r="G23" i="13" s="1"/>
  <c r="G27" i="13" s="1"/>
  <c r="K24" i="7"/>
  <c r="P25" i="1" l="1"/>
  <c r="X24" i="8" l="1"/>
  <c r="F25" i="8" l="1"/>
</calcChain>
</file>

<file path=xl/sharedStrings.xml><?xml version="1.0" encoding="utf-8"?>
<sst xmlns="http://schemas.openxmlformats.org/spreadsheetml/2006/main" count="2290" uniqueCount="1152">
  <si>
    <t>แบบแสดงรายการ  ปริมาณงาน  และราคา</t>
  </si>
  <si>
    <t>กลุ่มงาน / งาน</t>
  </si>
  <si>
    <t>อาคาร</t>
  </si>
  <si>
    <t>ชื่อโครงการ / งานก่อสร้าง</t>
  </si>
  <si>
    <t>สถานที่ก่อสร้าง</t>
  </si>
  <si>
    <t>แบบเลขที่</t>
  </si>
  <si>
    <t xml:space="preserve">หน่วยงานเจ้าของโครงการ </t>
  </si>
  <si>
    <t>คำนวณราคากลางโดย</t>
  </si>
  <si>
    <t>เมื่อวันที่</t>
  </si>
  <si>
    <t>เดือน</t>
  </si>
  <si>
    <t>พ.ศ.</t>
  </si>
  <si>
    <t>หน่วย : บาท</t>
  </si>
  <si>
    <t>ลำดับที่</t>
  </si>
  <si>
    <t>รายการ</t>
  </si>
  <si>
    <t>จำนวน</t>
  </si>
  <si>
    <t>หน่วย</t>
  </si>
  <si>
    <t>ค่าวัสดุ</t>
  </si>
  <si>
    <t>ค่าแรงงาน</t>
  </si>
  <si>
    <t>รวม
และค่าแรงงาน</t>
  </si>
  <si>
    <t>หมายเหตุ</t>
  </si>
  <si>
    <t>ราคาต่อหน่วย</t>
  </si>
  <si>
    <t>จำนวนเงิน</t>
  </si>
  <si>
    <t>ค่าวัสดุและแรงงาน</t>
  </si>
  <si>
    <t>ลบ.ม.</t>
  </si>
  <si>
    <t>ตร.ม.</t>
  </si>
  <si>
    <t>กก.</t>
  </si>
  <si>
    <t>ฐานราก F1</t>
  </si>
  <si>
    <t xml:space="preserve">กว้าง </t>
  </si>
  <si>
    <t>ยาว</t>
  </si>
  <si>
    <t>ลึก</t>
  </si>
  <si>
    <t>ม.</t>
  </si>
  <si>
    <t>ปริมาตร</t>
  </si>
  <si>
    <t>ลบ.ม</t>
  </si>
  <si>
    <t>(ต้น)</t>
  </si>
  <si>
    <t>งานคอนกรีตหยาบ 1:3:5</t>
  </si>
  <si>
    <t>งานไม้แบบหล่อคอนกรีต</t>
  </si>
  <si>
    <t>ตร.ม</t>
  </si>
  <si>
    <t>เสาตอม่อ</t>
  </si>
  <si>
    <t>งานเหล็กเสริม</t>
  </si>
  <si>
    <t>RB 6</t>
  </si>
  <si>
    <t>RB 9</t>
  </si>
  <si>
    <t>DB 12</t>
  </si>
  <si>
    <t>DB 16</t>
  </si>
  <si>
    <t>ขนาดเหล็กเสริม (ม.)</t>
  </si>
  <si>
    <t>คอนกรีตโครงสร้าง 1:2:4</t>
  </si>
  <si>
    <t>รวม</t>
  </si>
  <si>
    <t>งานโครงหลังคาเหล็ก</t>
  </si>
  <si>
    <t>โครงหลังคา T1</t>
  </si>
  <si>
    <t>Main</t>
  </si>
  <si>
    <t xml:space="preserve"> x</t>
  </si>
  <si>
    <t xml:space="preserve"> =</t>
  </si>
  <si>
    <t>vertical</t>
  </si>
  <si>
    <t>Dia</t>
  </si>
  <si>
    <t xml:space="preserve"> จำนวน</t>
  </si>
  <si>
    <t>Pcs</t>
  </si>
  <si>
    <t>โครงหลังคา T2</t>
  </si>
  <si>
    <t xml:space="preserve">สรุปใช้ </t>
  </si>
  <si>
    <t xml:space="preserve"> ท่อน</t>
  </si>
  <si>
    <t>เหล็กยึดทะแยง RB 15  มม.</t>
  </si>
  <si>
    <t>เหล็กยึดแป RB 15  มม.</t>
  </si>
  <si>
    <t xml:space="preserve"> RB 15  มม.</t>
  </si>
  <si>
    <t>เสาเหล็ก H-200x200x8x12 ( (นน.49.9 กก./ม.)</t>
  </si>
  <si>
    <t>แผ่นเหล็ก หนา 12 มม.</t>
  </si>
  <si>
    <t>รองหัวเสา</t>
  </si>
  <si>
    <t>รองตอม่อ</t>
  </si>
  <si>
    <t>น็อต BOLT  M-16</t>
  </si>
  <si>
    <t xml:space="preserve"> ตัว</t>
  </si>
  <si>
    <t>J - BOLT  M-16 L=40 ซม.</t>
  </si>
  <si>
    <t>TURN BUCKLE  รับแรงไม่น้อยกว่า 8 ตัน</t>
  </si>
  <si>
    <t>แผ่นเหล็ก หนา 9 มม.</t>
  </si>
  <si>
    <t>น็อต ยึด SAG ROD</t>
  </si>
  <si>
    <t xml:space="preserve">หลังคาเหล็กรีดลอน (Metal Sheet) หนา 0.40 มม. </t>
  </si>
  <si>
    <t>ด้าน</t>
  </si>
  <si>
    <t xml:space="preserve"> ตร.ม.</t>
  </si>
  <si>
    <t>เมตร</t>
  </si>
  <si>
    <t>2 งานสถาปัตยกรรม</t>
  </si>
  <si>
    <t>เดือนก่อนหน้า</t>
  </si>
  <si>
    <t>สิงหาคม</t>
  </si>
  <si>
    <t> คอนกรีตผสมเสร็จรูปลูกบาศก์ 180 กก./ตร.ซม. และ รูปทรงกระบอก 140กก./ตร.ซม. ตราซีแพค</t>
  </si>
  <si>
    <t>1,801.41  </t>
  </si>
  <si>
    <t>1,801.41 </t>
  </si>
  <si>
    <t>  </t>
  </si>
  <si>
    <t> คอนกรีตผสมเสร็จรูปลูกบาศก์ 210 กก./ตร.ซม. และ รูปทรงกระบอก 180 กก./ตร.ซม. ตราซีแพค</t>
  </si>
  <si>
    <t>1,842.53  </t>
  </si>
  <si>
    <t>1,842.53 </t>
  </si>
  <si>
    <t> คอนกรีตผสมเสร็จรูปลูกบาศก์ 240 กก./ตร.ซม. และรูปทรงกระบอก 210 กก./ตร.ซม. ตราซีแพค</t>
  </si>
  <si>
    <t>1,883.65  </t>
  </si>
  <si>
    <t>1,883.65 </t>
  </si>
  <si>
    <t> คอนกรีตผสมเสร็จรูปลูกบาศก์ 280 กก./ตร.ซม. และ รูปทรงกระบอก 240 กก./ตร.ซม. ตราซีเแพค</t>
  </si>
  <si>
    <t>1,924.77  </t>
  </si>
  <si>
    <t>1,924.77 </t>
  </si>
  <si>
    <t> คอนกรีตผสมเสร็จรูปลูกบาศก์ 320 กก./ตร.ซม. และ รูปทรงกระบอก 280 กก./ตร.ซม. ตราซีแพค</t>
  </si>
  <si>
    <t>2,007.01  </t>
  </si>
  <si>
    <t>2,007.01 </t>
  </si>
  <si>
    <t> คอนกรีตผสมเสร็จรูปลูกบาศก์ 350 กก./ตร.ซม. และ รูปทรงกระบอก 300 กก./ตร.ซม. ตราซีแพค</t>
  </si>
  <si>
    <t>2,052.81  </t>
  </si>
  <si>
    <t>2,052.81 </t>
  </si>
  <si>
    <t> คอนกรีตผสมเสร็จรูปลูกบาศก์ 380 กก./ตร.ซม. และ รูปทรงกระบอก 320 กก./ตร.ซม. ตราซีแพค</t>
  </si>
  <si>
    <t>2,102.81  </t>
  </si>
  <si>
    <t>2,102.81 </t>
  </si>
  <si>
    <t> คอนกรีตผสมเสร็จรูปลูกบาศก์ 400 กก./ตร.ซม. และ รูปทรงกระบอก 350 กก./ตร.ซม. ตราซีแพค</t>
  </si>
  <si>
    <t>2,157.01  </t>
  </si>
  <si>
    <t>2,157.01 </t>
  </si>
  <si>
    <t> คอนกรีตผสมเสร็จรูปลูกบาศก์ 180 กก./ตร.ซม. และรูปทรงกระบอก 140 กก./ตร.ซม. ปูนซีเมนต์นครหลวง</t>
  </si>
  <si>
    <t>1,738.32  </t>
  </si>
  <si>
    <t>1,738.32 </t>
  </si>
  <si>
    <t> คอนกรีตผสมเสร็จรูปลูกบาศก์ 210 กก./ตร.ซม. และรูปทรงกระบอก 180 กก./ตร.ซม. ปูนซีเมนต์นครหลวง</t>
  </si>
  <si>
    <t>1,785.05  </t>
  </si>
  <si>
    <t>1,785.05 </t>
  </si>
  <si>
    <t> คอนกรีตผสมเสร็จรูปลูกบาศก์ 240 กก./ตร.ซม. และรูปทรงกระบอก 210 กก./ตร.ซม. ปูนซีเมนต์นครหลวง</t>
  </si>
  <si>
    <t>1,831.78  </t>
  </si>
  <si>
    <t>1,831.78 </t>
  </si>
  <si>
    <t> คอนกรีตผสมเสร็จรูปลูกบาศก์ 280 กก./ตร.ซม. และรูปทรงกระบอก 240 กก./ตร.ซม. ปูนซีเมนต์นครหลวง</t>
  </si>
  <si>
    <t>1,878.50  </t>
  </si>
  <si>
    <t>1,878.50 </t>
  </si>
  <si>
    <t> คอนกรีตผสมเสร็จรูปลูกบาศก์ 320 กก./ตร.ซม. และรูปทรงกระบอก 280 กก./ตร.ซม. ปูนซีเมนต์นครหลวง</t>
  </si>
  <si>
    <t>1,971.96  </t>
  </si>
  <si>
    <t>1,971.96 </t>
  </si>
  <si>
    <t> คอนกรีตผสมเสร็จรูปลูกบาศก์ 350 กก./ตร.ซม. และรูปทรงกระบอก 300 กก./ตร.ซม. ปูนซิเมนต์นครหลวง</t>
  </si>
  <si>
    <t>2,018.69  </t>
  </si>
  <si>
    <t>2,018.69 </t>
  </si>
  <si>
    <t> คอนกรีตผสมเสร็จรูปลูกบาศก์ 380 กก./ตร.ซม. และรูปทรงกระบอก 320 กก./ตร.ซม. ปูนซิเมนต์นครหลวง</t>
  </si>
  <si>
    <t>2,065.42  </t>
  </si>
  <si>
    <t>2,065.42 </t>
  </si>
  <si>
    <t> คอนกรีตผสมเสร็จรูปลูกบาศก์ 400 กก./ตร.ซม. และรูปทรงกระบอก 350 กก./ตร.ซม. ปูนซีเมนต์นครหลวง</t>
  </si>
  <si>
    <t>2,112.15  </t>
  </si>
  <si>
    <t>2,112.15 </t>
  </si>
  <si>
    <t> คอนกรีตผสมเสร็จรูปลูกบาศก์ 180 กก./ตร.ซม. และรูปทรงกระบอก 140 กก./ตร.ซม. ตรา TPI</t>
  </si>
  <si>
    <t>1,654.21  </t>
  </si>
  <si>
    <t>1,654.21 </t>
  </si>
  <si>
    <t> คอนกรีตผสมเสร็จรูปลูกบาศก์ 210 กก./ตร.ซม. และรูปทรงกระบอก 180 กก./ตร.ซม. ตรา TPI</t>
  </si>
  <si>
    <t>1,700.93  </t>
  </si>
  <si>
    <t>1,700.93 </t>
  </si>
  <si>
    <t> คอนกรีตผสมเสร็จรูปลูกบาศก์ 240 กก./ตร.ซม. และรูปทรงกระบอก 210 กก./ตร.ซม. ตรา TPI</t>
  </si>
  <si>
    <t>1,747.66  </t>
  </si>
  <si>
    <t>1,747.66 </t>
  </si>
  <si>
    <t> คอนกรีตผสมเสร็จรูปลูกบาศก์ 280 กก./ตร.ซม. และรูปทรงกระบอก 240 กก./ตร.ซม. ตรา TPI</t>
  </si>
  <si>
    <t>1,794.39  </t>
  </si>
  <si>
    <t>1,794.39 </t>
  </si>
  <si>
    <t> คอนกรีตผสมเสร็จรูปลูกบาศก์ 320 กก./ตร.ซม. และรูปทรงกระบอก 280 กก./ตร.ซม. ตรา TPI</t>
  </si>
  <si>
    <t>1,841.12  </t>
  </si>
  <si>
    <t>1,841.12 </t>
  </si>
  <si>
    <t> คอนกรีตผสมเสร็จรูปลูกบาศก์ 350 กก./ตร.ซม. และรูปทรงกระบอก 300 กก./ตร.ซม. ตรา TPI</t>
  </si>
  <si>
    <t>1,887.85  </t>
  </si>
  <si>
    <t>1,887.85 </t>
  </si>
  <si>
    <t> คอนกรีตผสมเสร็จรูปลูกบาศก์ 380 กก./ตร.ซม. และรูปทรงกระบอก 320 กก./ตร.ซม. ตรา TPI</t>
  </si>
  <si>
    <t>1,934.58  </t>
  </si>
  <si>
    <t>1,934.58 </t>
  </si>
  <si>
    <t> คอนกรีตผสมเสร็จรูปลูกบาศก์ 400 กก./ตร.ซม. และรูปทรงกระบอก 350 กก./ตร.ซม. ตรา TPI</t>
  </si>
  <si>
    <t>1,981.31  </t>
  </si>
  <si>
    <t>1,981.31 </t>
  </si>
  <si>
    <t> คอนกรีตผสมเสร็จรูปลูกบาศก์ 180 กก./ตร.ซม. และรูปทรงกระบอก 140 กก./ตร.ซม.</t>
  </si>
  <si>
    <t>1,682.24  </t>
  </si>
  <si>
    <t>1,682.24 </t>
  </si>
  <si>
    <t> คอนกรีตผสมเสร็จรูปลูกบาศก์ 210 กก./ตร.ซม. และรูปทรงกระบอก 180 กก./ตร.ซม.</t>
  </si>
  <si>
    <t>1,728.97  </t>
  </si>
  <si>
    <t>1,728.97 </t>
  </si>
  <si>
    <t> คอนกรีตผสมเสร็จรูปลูกบาศก์ 240 กก./ตร.ซม. และรูปทรงกระบอก 210 กก./ตร.ซม.</t>
  </si>
  <si>
    <t>1,775.70  </t>
  </si>
  <si>
    <t>1,775.70 </t>
  </si>
  <si>
    <t> คอนกรีตผสมเสร็จรูปลูกบาศก์ 280 กก./ตร.ซม. และรูปทรงกระบอก 240 กก./ตร.ซม .</t>
  </si>
  <si>
    <t>1,822.43  </t>
  </si>
  <si>
    <t>1,822.43 </t>
  </si>
  <si>
    <t> คอนกรีตผสมเสร็จรูปลูกบาศก์ 320 กก./ตร.ซม. และรูปทรงกระบอก 280 กก./ตร.ซม.</t>
  </si>
  <si>
    <t>1,869.16  </t>
  </si>
  <si>
    <t>1,869.16 </t>
  </si>
  <si>
    <t> คอนกรีตผสมเสร็จรูปลูกบาศก์ 350 กก./ตร.ซม. และรูปทรงกระบอก 300 กก./ตร.ซม.</t>
  </si>
  <si>
    <t>1,915.89  </t>
  </si>
  <si>
    <t>1,915.89 </t>
  </si>
  <si>
    <t> คอนกรีตผสมเสร็จรูปลูกบาศก์ 380 กก./ตร.ซม. และรูปทรงกระบอก 320 กก./ตร.ซม.</t>
  </si>
  <si>
    <t>1,962.62  </t>
  </si>
  <si>
    <t>1,962.62 </t>
  </si>
  <si>
    <t> คอนกรีตผสมเสร็จรูปลูกบาศก์ 400 กก/ตร.ซม. และรูปทรงกระบอก 350 กก./ตร.ซม.</t>
  </si>
  <si>
    <t>2,009.35  </t>
  </si>
  <si>
    <t>2,009.35 </t>
  </si>
  <si>
    <t> คอนกรีตบล็อกก่อผนัง ชนิดธรรมดา ขนาด 19 x 39 x 7 ซม.</t>
  </si>
  <si>
    <t>ก้อน</t>
  </si>
  <si>
    <t>4.67  </t>
  </si>
  <si>
    <t>4.67 </t>
  </si>
  <si>
    <t> คอนกรีตบล็อกก่อผนัง ชนิดกันฝน ขนาด 19 x 39 x 9 ซม.</t>
  </si>
  <si>
    <t>7.48  </t>
  </si>
  <si>
    <t>7.48 </t>
  </si>
  <si>
    <t> อิฐมอญ ขนาด 7x 16 x 3.5 ซม.</t>
  </si>
  <si>
    <t>1.50  </t>
  </si>
  <si>
    <t>1.50 </t>
  </si>
  <si>
    <t> อิฐโปร่ง ชนิดมีรู 2 รู ขนาด 7x 16 x 3 ซม.</t>
  </si>
  <si>
    <t> อิฐหนา ขนาด 10.5x 22 x 6.5 ซม.</t>
  </si>
  <si>
    <t>14.02  </t>
  </si>
  <si>
    <t>14.02 </t>
  </si>
  <si>
    <t> เสารั้วคอนกรีตเสริมเหล็ก แบบสี่เหลี่ยม ขนาด 4" x 4" ยาว 2.50 ม.</t>
  </si>
  <si>
    <t>ท่อน</t>
  </si>
  <si>
    <t>233.64  </t>
  </si>
  <si>
    <t>233.64 </t>
  </si>
  <si>
    <t> เสารั้วคอนกรีตเสริมเหล็ก แบบสี่เหลี่ยม ขนาด 4" x 4" ยาว 3.00 ม.</t>
  </si>
  <si>
    <t>280.37  </t>
  </si>
  <si>
    <t>280.37 </t>
  </si>
  <si>
    <t> เหล็กเส้นกลมผิวเรียบ SR.24 ยาว 10 เมตร ศก. 6 มม.</t>
  </si>
  <si>
    <t>ตัน</t>
  </si>
  <si>
    <t> เหล็กเส้นกลมผิวเรียบ SR.24 ยาว 10 เมตร ศก. 9 มม.</t>
  </si>
  <si>
    <t> เหล็กเส้นกลมผิวเรียบ SR.24 ยาว 10 เมตร ศก. 12 มม.</t>
  </si>
  <si>
    <t> เหล็กเส้นกลมผิวเรียบ SR.24 ยาว 10 เมตร ศก. 15 มม.</t>
  </si>
  <si>
    <t> เหล็กเส้นกลมผิวเรียบ SR.24 ยาว 10 เมตร ศก. 19 มม.</t>
  </si>
  <si>
    <t> เหล็กเส้นกลมผิวเรียบ SR.24 ยาว 10 เมตร ศก. 25 มม.</t>
  </si>
  <si>
    <t> เหล็กเส้นกลมผิวข้ออ้อย SD.40 ยาว 10 เมตร ศก. 12 มม.</t>
  </si>
  <si>
    <t> เหล็กเส้นกลมผิวข้ออ้อย SD.40 ยาว 10 เมตร ศก. 16 มม.</t>
  </si>
  <si>
    <t> เหล็กเส้นกลมผิวข้ออ้อย SD.40 ยาว 10 เมตร ศก. 20 มม.</t>
  </si>
  <si>
    <t> เหล็กเส้นกลมผิวข้ออ้อย SD.40 ยาว 10 เมตร ศก. 25 มม.</t>
  </si>
  <si>
    <t> ลวดผูกเหล็ก ศก. 1.25 มม. (เบอร์ 18)</t>
  </si>
  <si>
    <t>74.77  </t>
  </si>
  <si>
    <t> เหล็กฉาก หนา 4 มม. ยาว 6 เมตร ขนาด 40 x 40 มม. น้ำหนัก 14.5 กก.</t>
  </si>
  <si>
    <t> เหล็กฉาก หนา 4 มม. ยาว 6 เมตร ขนาด 50 x 50 มม. น้ำหนัก 18.4 กก.</t>
  </si>
  <si>
    <t>448.60  </t>
  </si>
  <si>
    <t> เหล็กฉาก หนา 6 มม. ยาว 6 เมตร ขนาด 50 x 50 มม. น้ำหนัก 26.8 กก.</t>
  </si>
  <si>
    <t> เหล็กฉาก หนา 6 มม. ยาว 6 เมตร ขนาด 65 x 65 มม. น้ำหนัก 35.5 กก.</t>
  </si>
  <si>
    <t>925.23  </t>
  </si>
  <si>
    <t>925.23 </t>
  </si>
  <si>
    <t> เหล็กฉาก หนา 6 มม. ยาว 6 เมตร ขนาด 75 x 75 มม. น้ำหนัก 41.1 กก.</t>
  </si>
  <si>
    <t>1,214.95  </t>
  </si>
  <si>
    <t>1,214.95 </t>
  </si>
  <si>
    <t> เหล็กตัวซี (Light Lip Channel Steel) หนา 2.3 มม. ยาว 6 เมตร ขนาด 75 x 45 x 15 มม. น้ำหนัก 21 กก./ท่อน</t>
  </si>
  <si>
    <t> เหล็กตัวซี (Light Lip Channel Steel) หนา 2.3 มม. ยาว 6 เมตร ขนาด 100 x 50 x 20 มม. น้ำหนัก 23.5 กก.</t>
  </si>
  <si>
    <t>577.01 </t>
  </si>
  <si>
    <t> เหล็กตัวซี (Light Lip Channel Steel) หนา 3.2 มม. ยาว 6 เมตร ขนาด 100 x 50 x 20 มม. น้ำหนัก 34.0 กก.</t>
  </si>
  <si>
    <t>900.31  </t>
  </si>
  <si>
    <t>900.31 </t>
  </si>
  <si>
    <t> เหล็กตัวซี (Light Lip Channel Steel) หนา 2.3 มม. ยาว 6 เมตร ขนาด 125 x 50 x 20 มม. น้ำหนัก 25.5 กก.</t>
  </si>
  <si>
    <t>645.44  </t>
  </si>
  <si>
    <t>645.44 </t>
  </si>
  <si>
    <t> เหล็กตัวซี (Light Lip Channel Steel) หนา 2.3 มม. ยาว 6 เมตร ขนาด 75 x 45 x 15 มม. น้ำหนัก 15 -16 กก.</t>
  </si>
  <si>
    <t>450.94  </t>
  </si>
  <si>
    <t>448.60 </t>
  </si>
  <si>
    <t> เหล็กตัวซี (Light Lip Channel Steel) หนา 3.2 มม. ยาว 6 เมตร ขนาด 75 x 45 x 15 มม. น้ำหนัก 17 -18 กก.</t>
  </si>
  <si>
    <t>406.54  </t>
  </si>
  <si>
    <t>406.54 </t>
  </si>
  <si>
    <t> ท่อเหล็กกลวงสี่เหลี่ยมจัตุรัส หนา 1.2 มม. ขนาด 3/4" x 3/4" ยาว 6 เมตร</t>
  </si>
  <si>
    <t>112.15  </t>
  </si>
  <si>
    <t>112.15 </t>
  </si>
  <si>
    <t> ท่อเหล็กเคลือบสังกะสี รวมข้อต่อตรง 1 อัน ประเภท BS-M ยาว 6 เมตร ศก. 1/2 นิ้ว</t>
  </si>
  <si>
    <t>442.06  </t>
  </si>
  <si>
    <t>442.06 </t>
  </si>
  <si>
    <t> ท่อเหล็กเคลือบสังกะสี รวมข้อต่อตรง 1 อัน ประเภท BS-M ยาว 6 เมตร ศก. 3/4 นิ้ว</t>
  </si>
  <si>
    <t>569.16  </t>
  </si>
  <si>
    <t>569.16 </t>
  </si>
  <si>
    <t> ท่อเหล็กเคลือบสังกะสี รวมข้อต่อตรง 1 อัน ประเภท BS-M ยาว 6 เมตร ศก. 1นิ้ว</t>
  </si>
  <si>
    <t>879.44  </t>
  </si>
  <si>
    <t>879.44 </t>
  </si>
  <si>
    <t> ท่อเหล็กเคลือบสังกะสี รวมข้อต่อตรง 1 อัน ประเภท BS-M ยาว 6 เมตร ศก. 2 นิ้ว</t>
  </si>
  <si>
    <t>1,836.45  </t>
  </si>
  <si>
    <t>1,836.45 </t>
  </si>
  <si>
    <t> ท่อเหล็กเคลือบสังกะสี รวมข้อต่อตรง 1 อัน ประเภท BS-M ยาว 6 เมตร ศก. 2 1/2 นิ้ว</t>
  </si>
  <si>
    <t>2,347.66  </t>
  </si>
  <si>
    <t>2,347.66 </t>
  </si>
  <si>
    <t> ท่อเหล็กเคลือบสังกะสี รวมข้อต่อตรง 1 อัน ประเภท BS-M ยาว 6 เมตร ศก. 3 นิ้ว</t>
  </si>
  <si>
    <t>3,055.14  </t>
  </si>
  <si>
    <t>3,055.14 </t>
  </si>
  <si>
    <t> ท่อเหล็กเคลือบสังกะสี รวมข้อต่อตรง 1 อัน ประเภท BS-M ยาว 6 เมตร ศก. 4 นิ้ว</t>
  </si>
  <si>
    <t>4,453.27  </t>
  </si>
  <si>
    <t>4,453.27 </t>
  </si>
  <si>
    <t> ข้อต่อตรงเหล็ก ศก. 1/2 นิ้ว</t>
  </si>
  <si>
    <t>อัน</t>
  </si>
  <si>
    <t>19.16  </t>
  </si>
  <si>
    <t> ข้อต่อตรงเหล็ก ศก. 3/4 นิ้ว</t>
  </si>
  <si>
    <t>23.37  </t>
  </si>
  <si>
    <t> ข้อต่อตรงเหล็ก ศก. 1 นิ้ว</t>
  </si>
  <si>
    <t> ข้อต่องอเหล็ก 90 องศา ศก. 1/2 นิ้ว</t>
  </si>
  <si>
    <t> ข้อต่องอเหล็ก 90 องศา ศก. 3/4 นิ้ว</t>
  </si>
  <si>
    <t> ข้อต่องอเหล็ก 90 องศา ศก. 1 นิ้ว</t>
  </si>
  <si>
    <t> สามทาง 90 องศาเหล็กเคลือบสังกะสี ศก. 1/2 นิ้ว</t>
  </si>
  <si>
    <t> สามทาง 90 องศาเหล็กเคลือบสังกะสี ศก. 3/4 นิ้ว</t>
  </si>
  <si>
    <t>35.51  </t>
  </si>
  <si>
    <t>35.51 </t>
  </si>
  <si>
    <t> สามทาง 90 องศาเหล็กเคลือบสังกะสี ศก. 1 นิ้ว</t>
  </si>
  <si>
    <t>42.06  </t>
  </si>
  <si>
    <t>42.06 </t>
  </si>
  <si>
    <t> ท่อ พีวีซี แข็ง ท่อประปา ชนิดปลายธรรมดา ชั้น 8.5 ยาว 4 เมตร เส้นผ่านศูนย์กลาง 1/2" ตราท่อน้ำไทย</t>
  </si>
  <si>
    <t>38.32  </t>
  </si>
  <si>
    <t>38.32 </t>
  </si>
  <si>
    <t> ท่อ พีวีซี แข็ง ท่อประปา ชนิดปลายธรรมดา ชั้น 8.5 ยาว 4 เมตร เส้นผ่านศูนย์กลาง 3/4" ตราท่อน้ำไทย</t>
  </si>
  <si>
    <t>48.13  </t>
  </si>
  <si>
    <t>48.13 </t>
  </si>
  <si>
    <t> ท่อ พีวีซี แข็ง ท่อประปา ชนิดปลายธรรมดา ชั้น 8.5 ยาว 4 เมตร เส้นผ่านศูนย์กลาง 1" ตราท่อน้ำไทย</t>
  </si>
  <si>
    <t>65.42  </t>
  </si>
  <si>
    <t>65.42 </t>
  </si>
  <si>
    <t> ท่อ พีวีซี แข็ง ท่อประปา ชนิดปลายธรรมดา ชั้น 8.5 ยาว 4 เมตร เส้นผ่านศูนย์กลาง 1 1/4" ตราท่อน้ำไทย</t>
  </si>
  <si>
    <t>81.31  </t>
  </si>
  <si>
    <t>81.31 </t>
  </si>
  <si>
    <t> ท่อ พีวีซี แข็ง ท่อประปา ชนิดปลายธรรมดา ชั้น 8.5 ยาว 4 เมตร เส้นผ่านศูนย์กลาง 1 1/2" ตราท่อน้ำไทย</t>
  </si>
  <si>
    <t>106.54  </t>
  </si>
  <si>
    <t>106.54 </t>
  </si>
  <si>
    <t> ท่อ พีวีซี แข็ง ท่อประปา ชนิดปลายธรรมดา ชั้น 8.5 ยาว 4 เมตร เส้นผ่านศูนย์กลาง 2" ตราท่อน้ำไทย</t>
  </si>
  <si>
    <t>168.22  </t>
  </si>
  <si>
    <t>168.22 </t>
  </si>
  <si>
    <t> ท่อ พีวีซี แข็ง ท่อประปา ชนิดปลายธรรมดา ชั้น 8.5 ยาว 4 เมตร เส้นผ่านศูนย์กลาง 2 1/2" ตราท่อน้ำไทย</t>
  </si>
  <si>
    <t>266.36  </t>
  </si>
  <si>
    <t>266.36 </t>
  </si>
  <si>
    <t> ท่อ พีวีซี แข็ง ท่อประปา ชนิดปลายธรรมดา ชั้น 8.5 ยาว 4 เมตร เส้นผ่านศูนย์กลาง 3" ตราท่อน้ำไทย</t>
  </si>
  <si>
    <t>369.16  </t>
  </si>
  <si>
    <t>369.16 </t>
  </si>
  <si>
    <t> ท่อ พีวีซี แข็ง ท่อประปา ชนิดปลายธรรมดา ชั้น 8.5 ยาว 4 เมตร เส้นผ่านศูนย์กลาง 4" ตราท่อน้ำไทย</t>
  </si>
  <si>
    <t>598.13  </t>
  </si>
  <si>
    <t>598.13 </t>
  </si>
  <si>
    <t> ท่อ พีวีซี แข็ง ท่อประปา ชนิดปลายธรรมดา ชั้น 8.5 ยาว 4 เมตร เส้นผ่านศูนย์กลาง 5" ตราท่อน้ำไทย</t>
  </si>
  <si>
    <t>901.87  </t>
  </si>
  <si>
    <t>901.87 </t>
  </si>
  <si>
    <t> ท่อ พีวีซี แข็ง ท่อประปา ชนิดปลายธรรมดา ชั้น 8.5 ยาว 4 เมตร เส้นผ่านศูนย์กลาง 6" ตราท่อน้ำไทย</t>
  </si>
  <si>
    <t>1,266.36  </t>
  </si>
  <si>
    <t>1,266.36 </t>
  </si>
  <si>
    <t> ท่อ พีวีซี แข็ง ท่อประปา ชนิดปลายธรรมดา ชั้น 8.5 ยาว 4 เมตร เส้นผ่านศูนย์กลาง 8" ตราท่อน้ำไทย</t>
  </si>
  <si>
    <t>2,037.38  </t>
  </si>
  <si>
    <t>2,037.38 </t>
  </si>
  <si>
    <t> ท่อ พีวีซี แข็ง ท่อประปา ชนิดปลายธรรมดา ชั้น 8.5 ยาว 4 เมตร เส้นผ่านศูนย์กลาง 10" ตราท่อน้ำไทย</t>
  </si>
  <si>
    <t>2,948.60  </t>
  </si>
  <si>
    <t>2,948.60 </t>
  </si>
  <si>
    <t> ท่อ พีวีซี แข็ง ท่อประปา ชนิดปลายธรรมดา ชั้น 8.5 ยาว 4 เมตร เส้นผ่านศูนย์กลาง 12" ตราท่อน้ำไทย</t>
  </si>
  <si>
    <t>4,158.88  </t>
  </si>
  <si>
    <t>4,158.88 </t>
  </si>
  <si>
    <t> ท่อ พีวีซี แข็ง ท่อประปา ชนิดปลายธรรมดา ชั้น 13.5 ยาว 4 เมตร เส้นผ่านศูนย์กลาง 1/2" ตราท่อน้ำไทย</t>
  </si>
  <si>
    <t>49.53  </t>
  </si>
  <si>
    <t>49.53 </t>
  </si>
  <si>
    <t> ท่อ พีวีซี แข็ง ท่อประปา ชนิดปลายธรรมดา ชั้น 13.5 ยาว 4 เมตร เส้นผ่านศูนย์กลาง 3/4" ตราท่อน้ำไทย</t>
  </si>
  <si>
    <t>59.81  </t>
  </si>
  <si>
    <t>59.81 </t>
  </si>
  <si>
    <t> ท่อ พีวีซี แข็ง ท่อประปา ชนิดปลายธรรมดา ชั้น 13.5 ยาว 4 เมตร เส้นผ่านศูนย์กลาง 1" ตราท่อน้ำไทย</t>
  </si>
  <si>
    <t>94.39  </t>
  </si>
  <si>
    <t>94.39 </t>
  </si>
  <si>
    <t> ท่อ พีวีซี แข็ง ท่อประปา ชนิดปลายธรรมดา ชั้น 13.5 ยาว 4 เมตร เส้นผ่านศูนย์กลาง 1 1/4" ตราท่อน้ำไทย</t>
  </si>
  <si>
    <t>123.36  </t>
  </si>
  <si>
    <t>123.36 </t>
  </si>
  <si>
    <t> ท่อ พีวีซี แข็ง ท่อประปา ชนิดปลายธรรมดา ชั้น 13.5 ยาว 4 เมตร เส้นผ่านศูนย์กลาง 1 1/2" ตราท่อน้ำไทย</t>
  </si>
  <si>
    <t>158.88  </t>
  </si>
  <si>
    <t>158.88 </t>
  </si>
  <si>
    <t> ท่อ พีวีซี แข็ง ท่อประปา ชนิดปลายธรรมดา ชั้น 13.5 ยาว 4 เมตร เส้นผ่านศูนย์กลาง 2" ตราท่อน้ำไทย</t>
  </si>
  <si>
    <t>242.99  </t>
  </si>
  <si>
    <t>242.99 </t>
  </si>
  <si>
    <t> ท่อ พีวีซี แข็ง ท่อประปา ชนิดปลายธรรมดา ชั้น 13.5 ยาว 4 เมตร เส้นผ่านศูนย์กลาง 2 1/2" ตราท่อน้ำไทย</t>
  </si>
  <si>
    <t>334.12  </t>
  </si>
  <si>
    <t>334.12 </t>
  </si>
  <si>
    <t> ท่อ พีวีซี แข็ง ท่อประปา ชนิดปลายธรรมดา ชั้น 13.5 ยาว 4 เมตร เส้นผ่านศูนย์กลาง 3" ตราท่อน้ำไทย</t>
  </si>
  <si>
    <t>560.75  </t>
  </si>
  <si>
    <t>560.75 </t>
  </si>
  <si>
    <t> ท่อ พีวีซี แข็ง ท่อประปา ชนิดปลายธรรมดา ชั้น 13.5 ยาว 4 เมตร เส้นผ่านศูนย์กลาง 4" ตราท่อน้ำไทย</t>
  </si>
  <si>
    <t> ท่อ พีวีซี แข็ง ท่อประปา ชนิดปลายธรรมดา ชั้น 13.5 ยาว 4 เมตร เส้นผ่านศูนย์กลาง 5" ตราท่อน้ำไทย</t>
  </si>
  <si>
    <t>1,359.81  </t>
  </si>
  <si>
    <t>1,359.81 </t>
  </si>
  <si>
    <t> ท่อ พีวีซี แข็ง ท่อประปา ชนิดปลายธรรมดา ชั้น 13.5 ยาว 4 เมตร เส้นผ่านศูนย์กลาง 6" ตราท่อน้ำไทย</t>
  </si>
  <si>
    <t> ข้อต่อท่อ พีวีซี ตรง สำหรับใช้กับท่อรับแรงดัน เส้นผ่านศูนย์กลาง 1/2" ตราท่อน้ำไทย</t>
  </si>
  <si>
    <t>4.21  </t>
  </si>
  <si>
    <t>4.21 </t>
  </si>
  <si>
    <t> ข้อต่อท่อ พีวีซี ตรง สำหรับใช้กับท่อรับแรงดัน เส้นผ่านศูนย์กลาง 3/4" ตราท่อน้ำไทย</t>
  </si>
  <si>
    <t> ข้อต่อท่อ พีวีซี ตรง สำหรับใช้กับท่อรับแรงดัน เส้นผ่านศูนย์กลาง 1" ตราท่อน้ำไทย</t>
  </si>
  <si>
    <t>7.01  </t>
  </si>
  <si>
    <t>7.01 </t>
  </si>
  <si>
    <t> ข้อต่อท่อ พีวีซี ตรง สำหรับใช้กับท่อรับแรงดัน เส้นผ่านศูนย์กลาง 1 1/4" ตราท่อน้ำไทย</t>
  </si>
  <si>
    <t>9.35  </t>
  </si>
  <si>
    <t>9.35 </t>
  </si>
  <si>
    <t> ข้อต่อท่อ พีวีซี ตรง สำหรับใช้กับท่อรับแรงดัน เส้นผ่านศูนย์กลาง 1 1/2" ตราท่อน้ำไทย</t>
  </si>
  <si>
    <t>11.21  </t>
  </si>
  <si>
    <t>11.21 </t>
  </si>
  <si>
    <t> ข้อต่อท่อ พีวีซี ตรง สำหรับใช้กับท่อรับแรงดัน เส้นผ่านศูนย์กลาง 2" ตราท่อน้ำไทย</t>
  </si>
  <si>
    <t>19.16 </t>
  </si>
  <si>
    <t> ข้อต่อท่อ พีวีซี ตรง สำหรับใช้กับท่อรับแรงดัน เส้นผ่านศูนย์กลาง 2 1/2" ตราท่อน้ำไทย</t>
  </si>
  <si>
    <t>28.97  </t>
  </si>
  <si>
    <t>28.97 </t>
  </si>
  <si>
    <t> ข้อต่อท่อ พีวีซี ตรง สำหรับใช้กับท่อรับแรงดัน เส้นผ่านศูนย์กลาง 3" ตราท่อน้ำไทย</t>
  </si>
  <si>
    <t> ข้อต่อท่อ พีวีซี ตรง สำหรับใช้กับท่อรับแรงดัน เส้นผ่านศูนย์กลาง 4" ตราท่อน้ำไทย</t>
  </si>
  <si>
    <t>86.92  </t>
  </si>
  <si>
    <t>86.92 </t>
  </si>
  <si>
    <t> ข้อต่อท่อ พีวีซี ข้องอ 90 องศา สำหรับใช้กับท่อรับแรงดัน เส้นผ่านศูนย์กลาง 1/2" ตราท่อน้ำไทย</t>
  </si>
  <si>
    <t> ข้อต่อท่อ พีวีซี ข้องอ 90 องศา สำหรับใช้กับท่อรับแรงดัน เส้นผ่านศูนย์กลาง 3/4" ตราท่อน้ำไทย</t>
  </si>
  <si>
    <t>5.14  </t>
  </si>
  <si>
    <t>5.14 </t>
  </si>
  <si>
    <t> ข้อต่อท่อ พีวีซี ข้องอ 90 องศา สำหรับใช้กับท่อรับแรงดัน เส้นผ่านศูนย์กลาง 1" ตราท่อน้ำไทย</t>
  </si>
  <si>
    <t>10.28  </t>
  </si>
  <si>
    <t>10.28 </t>
  </si>
  <si>
    <t> ข้อต่อท่อ พีวีซี ข้องอ 90 องศา สำหรับใช้กับท่อรับแรงดัน เส้นผ่านศูนย์กลาง 1 1/4" ตราท่อน้ำไทย</t>
  </si>
  <si>
    <t>14.96  </t>
  </si>
  <si>
    <t>14.96 </t>
  </si>
  <si>
    <t> ข้อต่อท่อ พีวีซี ข้องอ 90 องศา สำหรับใช้กับท่อรับแรงดัน เส้นผ่านศูนย์กลาง 1 1/2" ตราท่อน้ำไทย</t>
  </si>
  <si>
    <t>18.70  </t>
  </si>
  <si>
    <t>18.70 </t>
  </si>
  <si>
    <t> ข้อต่อท่อ พีวีซี ข้องอ 90 องศา สำหรับใช้กับท่อรับแรงดัน เส้นผ่านศูนย์กลาง 2" ตราท่อน้ำไทย</t>
  </si>
  <si>
    <t>27.11  </t>
  </si>
  <si>
    <t>27.11 </t>
  </si>
  <si>
    <t> ข้อต่อท่อ พีวีซี ข้องอ 90 องศา สำหรับใช้กับท่อรับแรงดัน เส้นผ่านศูนย์กลาง 2 1/2" ตราท่อน้ำไทย</t>
  </si>
  <si>
    <t>56.54  </t>
  </si>
  <si>
    <t>56.54 </t>
  </si>
  <si>
    <t> ข้อต่อท่อ พีวีซี ข้องอ 90 องศา สำหรับใช้กับท่อรับแรงดัน เส้นผ่านศูนย์กลาง 3" ตราท่อน้ำไทย</t>
  </si>
  <si>
    <t>79.44  </t>
  </si>
  <si>
    <t>79.44 </t>
  </si>
  <si>
    <t> ข้อต่อท่อ พีวีซี ข้องอ 90 องศา สำหรับใช้กับท่อรับแรงดัน เส้นผ่านศูนย์กลาง 4" ตราท่อน้ำไทย</t>
  </si>
  <si>
    <t>152.34  </t>
  </si>
  <si>
    <t>152.34 </t>
  </si>
  <si>
    <t> ข้อต่อท่อ พีวีซี สามทาง 90 องศา สำหรับใช้กับท่อรับแรงดัน เส้นผ่าศูนย์กลาง 1/2" ตราท่อน้ำไทย</t>
  </si>
  <si>
    <t>5.61  </t>
  </si>
  <si>
    <t>5.61 </t>
  </si>
  <si>
    <t> ข้อต่อท่อ พีวีซี สามทาง 90 องศา สำหรับใช้กับท่อรับแรงดัน เส้นผ่าศูนย์กลาง 3/4" ตราท่อน้ำไทย</t>
  </si>
  <si>
    <t> ข้อต่อท่อ พีวีซี สามทาง 90 องศา สำหรับใช้กับท่อรับแรงดัน เส้นผ่าศูนย์กลาง 1" ตราท่อน้ำไทย</t>
  </si>
  <si>
    <t> ข้อต่อท่อ พีวีซี สามทาง 90 องศา สำหรับใช้กับท่อรับแรงดัน เส้นผ่าศูนย์กลาง 1 1/4" ตราท่อน้ำไทย</t>
  </si>
  <si>
    <t>17.76  </t>
  </si>
  <si>
    <t>17.76 </t>
  </si>
  <si>
    <t> ข้อต่อท่อ พีวีซี สามทาง 90 องศา สำหรับใช้กับท่อรับแรงดัน เส้นผ่าศูนย์กลาง 1 1/2" ตราท่อน้ำไทย</t>
  </si>
  <si>
    <t>25.24  </t>
  </si>
  <si>
    <t>25.24 </t>
  </si>
  <si>
    <t> ข้อต่อท่อ พีวีซี สามทาง 90 องศา สำหรับใช้กับท่อรับแรงดัน เส้นผ่าศูนย์กลาง 2" ตราท่อน้ำไทย</t>
  </si>
  <si>
    <t>39.72  </t>
  </si>
  <si>
    <t>39.72 </t>
  </si>
  <si>
    <t> ข้อต่อท่อ พีวีซี สามทาง 90 องศา สำหรับใช้กับท่อรับแรงดัน เส้นผ่าศูนย์กลาง 2 1/2" ตราท่อน้ำไทย</t>
  </si>
  <si>
    <t>85.05  </t>
  </si>
  <si>
    <t>85.05 </t>
  </si>
  <si>
    <t> ข้อต่อท่อ พีวีซี สามทาง 90 องศา สำหรับใช้กับท่อรับแรงดัน เส้นผ่าศูนย์กลาง 3" ตราท่อน้ำไทย</t>
  </si>
  <si>
    <t>149.54  </t>
  </si>
  <si>
    <t>149.54 </t>
  </si>
  <si>
    <t> ข้อต่อท่อ พีวีซี สามทาง 90 องศา สำหรับใช้กับท่อรับแรงดัน เส้นผ่าศูนย์กลาง 4" ตราท่อน้ำไทย</t>
  </si>
  <si>
    <t>320.56  </t>
  </si>
  <si>
    <t>320.56 </t>
  </si>
  <si>
    <t> ท่อระบายน้ำคอนกรีตไม่เสริมเหล็ก ปากลิ้นราง ยาว 1 เมตร ศก. 0.30 ม.</t>
  </si>
  <si>
    <t> ท่อระบายน้ำคอนกรีตไม่เสริมเหล็ก ปากลิ้นราง ยาว 1 เมตร ศก. 0.40 ม.</t>
  </si>
  <si>
    <t>327.10  </t>
  </si>
  <si>
    <t>327.10 </t>
  </si>
  <si>
    <t> ท่อระบายน้ำคอนกรีตไม่เสริมเหล็ก ปากลิ้นราง ยาว 1 เมตร ศก. 0.50 ม.</t>
  </si>
  <si>
    <t>373.83  </t>
  </si>
  <si>
    <t>373.83 </t>
  </si>
  <si>
    <t> ท่อระบายน้ำคอนกรีตไม่เสริมเหล็ก ปากลิ้นราง ยาว 1 เมตร ศก. 0.60 ม.</t>
  </si>
  <si>
    <t>420.56  </t>
  </si>
  <si>
    <t>420.56 </t>
  </si>
  <si>
    <t> ท่อระบายน้ำคอนกรีตไม่เสริมเหล็ก ปากลิ้นราง ยาว 1 เมตร ศก. 0.80 ม.</t>
  </si>
  <si>
    <t>747.66  </t>
  </si>
  <si>
    <t>747.66 </t>
  </si>
  <si>
    <t> ท่อระบายน้ำคอนกรีตไม่เสริมเหล็ก ปากลิ้นราง ยาว 1 เมตร ศก. 1.00 ม.</t>
  </si>
  <si>
    <t>1,121.50  </t>
  </si>
  <si>
    <t>1,121.50 </t>
  </si>
  <si>
    <t> ท่อระบายน้ำคอนกรีตไม่เสริมเหล็ก ปากลิ้นราง ยาว 1 เมตร ศก. 1.20 ม .</t>
  </si>
  <si>
    <t> ท่อระบายน้ำคอนกรีตเสริมเหล็ก ปากลิ้นราง ชั้น 3 ยาว 1 เมตร ศก. 0.30 ม.</t>
  </si>
  <si>
    <t> ท่อระบายน้ำคอนกรีตเสริมเหล็ก ปากลิ้นราง ชั้น 3 ยาว 1 เมตร ศก. 0.40 ม.</t>
  </si>
  <si>
    <t> ท่อระบายน้ำคอนกรีตเสริมเหล็ก ปากลิ้นราง ชั้น 3 ยาว 1 เมตร ศก. 0.50 ม.</t>
  </si>
  <si>
    <t>514.02  </t>
  </si>
  <si>
    <t>514.02 </t>
  </si>
  <si>
    <t> ท่อระบายน้ำคอนกรีตเสริมเหล็ก ปากลิ้นราง ชั้น 3 ยาว 1 เมตร ศก. 0.60 ม.</t>
  </si>
  <si>
    <t> ท่อระบายน้ำคอนกรีตเสริมเหล็ก ปากลิ้นราง ชั้น 3 ยาว 1 เมตร ศก. 0.80 ม.</t>
  </si>
  <si>
    <t> ท่อระบายน้ำคอนกรีตเสริมเหล็ก ปากลิ้นราง ชั้น 3 ยาว 1 เมตร ศก. 1.00 ม .</t>
  </si>
  <si>
    <t>1,401.87  </t>
  </si>
  <si>
    <t>1,401.87 </t>
  </si>
  <si>
    <t> ท่อระบายน้ำคอนกรีตเสริมเหล็ก ปากลิ้นราง ชั้น 3 ยาว 1 เมตร ศก. 1.20 ม.</t>
  </si>
  <si>
    <t>2,056.07  </t>
  </si>
  <si>
    <t>2,056.07 </t>
  </si>
  <si>
    <t> ท่อระบายน้ำซีเมนต์ใยหิน ยาว 4 เมตร ศก. 10 ซม.</t>
  </si>
  <si>
    <t>186.92  </t>
  </si>
  <si>
    <t>186.92 </t>
  </si>
  <si>
    <t> ท่อระบายน้ำซีเมนต์ใยหิน ยาว 4 เมตร ศก. 15 ซม.</t>
  </si>
  <si>
    <t>299.07  </t>
  </si>
  <si>
    <t>299.07 </t>
  </si>
  <si>
    <t> ท่อระบายน้ำซีเมนต์ใยหิน ยาว 4 เมตร ศก. 20 ซม.</t>
  </si>
  <si>
    <t> มุ้งลวดอลูมิเนียม ขนาดกว้าง 90 ซม ยาว 30 เมตร สีขาว</t>
  </si>
  <si>
    <t>ม้วน</t>
  </si>
  <si>
    <t> กระเบื้องคอนกรีตมุงหลังคา ซีแพคโมเนีย ขนาด 33 x 42 ซม. สีแดง เทา อิฐ น้ำตาล ตราช้าง</t>
  </si>
  <si>
    <t>แผ่น</t>
  </si>
  <si>
    <t> กระเบื้องคอนกรีตมุงหลังคา ลอนโค้ง ขนาด 34 x 44 ซม. สีธรรมดา ตราวีคอน</t>
  </si>
  <si>
    <t>13.08  </t>
  </si>
  <si>
    <t>13.08 </t>
  </si>
  <si>
    <t> กระเบื้องคอนกรีตมุงหลังคา ลอนโค้ง ตราเพชร</t>
  </si>
  <si>
    <t>32.71  </t>
  </si>
  <si>
    <t>32.71 </t>
  </si>
  <si>
    <t> กระเบื้องคอนกรีตลอนโค้งแม็กม่า สีแดง เทา อิฐ น้ำตาล ตรา ห้าห่วง</t>
  </si>
  <si>
    <t>12.15  </t>
  </si>
  <si>
    <t>12.15 </t>
  </si>
  <si>
    <t> ครอบสันโค้งกระเบื้องคอนกรีต สีแดง เทา อิฐ น้ำตาล ตราช้าง</t>
  </si>
  <si>
    <t>35.98  </t>
  </si>
  <si>
    <t>35.98 </t>
  </si>
  <si>
    <t> ครอบข้างกระเบื้องคอนกรีต สีแดง เทา อิฐ น้ำตาล ตราช้าง</t>
  </si>
  <si>
    <t> ครอบโค้งปิดจั่วกระเบื้องคอนกรีต สีแดง เทา อิฐ น้ำตาล ตราช้าง</t>
  </si>
  <si>
    <t>56.31  </t>
  </si>
  <si>
    <t>56.31 </t>
  </si>
  <si>
    <t> ครอบสันโค้งกระเบื้องคอนกรีตมุงหลังคา ตราเพชร</t>
  </si>
  <si>
    <t> ครอบข้างกระเบื้องคอนกรีตมุงหลังคา ตราเพชร</t>
  </si>
  <si>
    <t> ครอบข้างปิดชายกระเบื้องคอนกรีตมุงหลังคา ตราเพชร</t>
  </si>
  <si>
    <t> ครอบโค้งปิดจั่วกระเบื้องคอนกรีตมุงหลังคา ตราเพชร</t>
  </si>
  <si>
    <t> ครอบสันโค้งกระเบื้องคอนกรีตแม็กม่า สีแดง เทา อิฐ น้ำตาล ตรา ห้าห่วง</t>
  </si>
  <si>
    <t>26.17  </t>
  </si>
  <si>
    <t>26.17 </t>
  </si>
  <si>
    <t> ครอบข้างกระเบื้องคอนกรีตแม็กม่า สีแดง เทา อิฐ น้ำตาล ตรา ห้าห่วง</t>
  </si>
  <si>
    <t> ครอบข้างปิดชายกระเบื้องคอนกรีตแม็กม่า สีแดง เทา อิฐ น้ำตาล ตรา ห้าห่วง</t>
  </si>
  <si>
    <t>34.58  </t>
  </si>
  <si>
    <t>34.58 </t>
  </si>
  <si>
    <t> ครอบโค้งปิดจั่วกระเบื้องคอนกรีตแม็กม่า สีแดง เทา อิฐ น้ำตาล ตรา ห้าห่วง</t>
  </si>
  <si>
    <t> ครอบมุมกระเบื้องซีเมนต์ใยหิน ลอนคู่ ขนาด 50x45 ซม. สีซีเมนต์ ตราช้าง</t>
  </si>
  <si>
    <t>53.27  </t>
  </si>
  <si>
    <t>53.27 </t>
  </si>
  <si>
    <t> เหล็กแผ่นเคลือบสังกะสี ไม่ชุบสี ลอนเล็ก-ใหญ่ หนา 0.20 มม. เบอร์ 35 ขนาด 2.5' x 5'-10'</t>
  </si>
  <si>
    <t>ฟุต</t>
  </si>
  <si>
    <t>10.79  </t>
  </si>
  <si>
    <t>10.79 </t>
  </si>
  <si>
    <t> กระเบื้องลอนคู่ สีเทาซิเมนต์ ขนาด 50 x 120 x 0.5 ซม ตราช้าง</t>
  </si>
  <si>
    <t>50.47  </t>
  </si>
  <si>
    <t>50.47 </t>
  </si>
  <si>
    <t> กระเบื้องลอนคู่ สีซีเมนต์ ขนาด 50 x 150 x 0.5 ซม. ตราเพชร</t>
  </si>
  <si>
    <t> กระเบื้องลอนคู่ สีซีเมนต์ ขนาด 50 x 120 x 0.5 ซม. ตราเพชร</t>
  </si>
  <si>
    <t>39.25  </t>
  </si>
  <si>
    <t>39.25 </t>
  </si>
  <si>
    <t> แผ่นไม้อัดยาง ชนิดใช้ภายใน เกรด A ขนาด 4' x 8' หนา 4 มม.</t>
  </si>
  <si>
    <t>230.84  </t>
  </si>
  <si>
    <t>230.84 </t>
  </si>
  <si>
    <t> แผ่นไม้อัดยาง ชนิดใช้ภายใน เกรด A ขนาด 4' x 8' หนา 6 มม.</t>
  </si>
  <si>
    <t>317.76  </t>
  </si>
  <si>
    <t>317.76 </t>
  </si>
  <si>
    <t> แผ่นไม้อัดยาง ชนิดภายใน ขนาด 4 x 8 ฟุต หนา 6 มม.</t>
  </si>
  <si>
    <t>313.08  </t>
  </si>
  <si>
    <t>313.08 </t>
  </si>
  <si>
    <t> แผ่นไม้อัด ชนิดใช้ภายใน ชั้น 2/4 ขนาด 4' x 8' หนา 4 มม. ตราช้าง 3 เชือก</t>
  </si>
  <si>
    <t> แผ่นไม้อัด ชนิดใช้ภายนอก ชั้น 2/4 ขนาด 4' x 8' หนา 7 มม. ตราช้าง 3 เชือก</t>
  </si>
  <si>
    <t>579.44  </t>
  </si>
  <si>
    <t>579.44 </t>
  </si>
  <si>
    <t> แผ่นยิปซัม ธรรมดา ไม่มีอลูมิเนียมฟอยล์ ขนาด 120 x 240 ซม. หนา 9 มม.</t>
  </si>
  <si>
    <t>135.51  </t>
  </si>
  <si>
    <t>135.51 </t>
  </si>
  <si>
    <t> แผ่นยิปซัม ธรรมดา มีอลูมิเนียมฟอยล์ ขนาด 120 x 240 ซม. หนา 9 มม. ตราช้าง</t>
  </si>
  <si>
    <t>210.28  </t>
  </si>
  <si>
    <t>210.28 </t>
  </si>
  <si>
    <t> เหล็กแผ่นเรียบดำ หนา 2 มม. ขนาด 4' x 8' หนัก 47 กก./แผ่น</t>
  </si>
  <si>
    <t>869.16  </t>
  </si>
  <si>
    <t>869.16 </t>
  </si>
  <si>
    <t> เหล็กแผ่นเรียบดำ หนา 3 มม. ขนาด 4' x 8' หนัก 70 กก./แผ่น</t>
  </si>
  <si>
    <t>1,415.89  </t>
  </si>
  <si>
    <t>1,415.89 </t>
  </si>
  <si>
    <t> เหล็กแผ่นเรียบดำ หนา 6 มม. ขนาด 4' x 8' หนัก 140 กก./แผ่น</t>
  </si>
  <si>
    <t>2,757.01  </t>
  </si>
  <si>
    <t>2,757.01 </t>
  </si>
  <si>
    <t> กระจกใส หนา 5 มม.</t>
  </si>
  <si>
    <t>ตร.ฟุต</t>
  </si>
  <si>
    <t> กระจกใส หนา 6 มม.</t>
  </si>
  <si>
    <t> กระเบื้องแผ่นเรียบ ขนาด 120 x 240 x 0.60 ซม. ตราช้าง</t>
  </si>
  <si>
    <t> กระเบื้องแผ่นเรียบ ขนาด 120 x 240 x 0.40 ซม. ตราช้าง</t>
  </si>
  <si>
    <t> กระเบื้องเคลือบปูพื้น ชนิดสีเรียบ ขนาด 8" x 8"</t>
  </si>
  <si>
    <t>133.64  </t>
  </si>
  <si>
    <t>133.64 </t>
  </si>
  <si>
    <t> กระเบื้องเคลือบปูพื้น ชนิดสีเรียบ ขนาด 12" x 12"</t>
  </si>
  <si>
    <t>129.91  </t>
  </si>
  <si>
    <t>129.91 </t>
  </si>
  <si>
    <t> กระเบื้องเคลือบปูพื้น ชนิดลวดลาย ขนาด 8" x 8"</t>
  </si>
  <si>
    <t>167.29  </t>
  </si>
  <si>
    <t>167.29 </t>
  </si>
  <si>
    <t> กระเบื้องเคลือบบุผนัง ชนิดสีเรียบ ขนาด 8" x 8"</t>
  </si>
  <si>
    <t>139.25  </t>
  </si>
  <si>
    <t>139.25 </t>
  </si>
  <si>
    <t> กระเบื้องเคลือบบุผนัง ชนิดสีเรียบ ขนาด 8" x 10"</t>
  </si>
  <si>
    <t>161.68  </t>
  </si>
  <si>
    <t>161.68 </t>
  </si>
  <si>
    <t> กระเบื้องเคลือบบุผนัง ชนิดลวดลาย ขนาด 8" x 8"</t>
  </si>
  <si>
    <t>136.45  </t>
  </si>
  <si>
    <t>136.45 </t>
  </si>
  <si>
    <t> กระเบื้องเคลือบบุผนัง ชนิดลวดลาย ขนาด 8" x 10"</t>
  </si>
  <si>
    <t>148.60  </t>
  </si>
  <si>
    <t>148.60 </t>
  </si>
  <si>
    <t> กระเบื้องยาง PVC ปูพื้น ขนาด 9 x 9 นิ้ว หนา 1.6 มม. ตราไดโนเฟลกซ์</t>
  </si>
  <si>
    <t>142.06  </t>
  </si>
  <si>
    <t>142.06 </t>
  </si>
  <si>
    <t> กระเบื้องยาง PVC ปูพื้น ขนาด 9 x 9 นิ้ว หนา 2.0 มม. ตราไดโนเฟลกซ์</t>
  </si>
  <si>
    <t> ไม้เต็ง ไม่ไส ขนาด 1" x 6" ยาว 4 - 4.50 เมตร</t>
  </si>
  <si>
    <t>ลบ.ฟ.</t>
  </si>
  <si>
    <t>1,224.30  </t>
  </si>
  <si>
    <t>1,224.30 </t>
  </si>
  <si>
    <t> ไม้เต็ง ไม่ไส ขนาด 1 1/2" x 6" ยาว 4 - 4.50 เมตร</t>
  </si>
  <si>
    <t>1,205.61  </t>
  </si>
  <si>
    <t>1,205.61 </t>
  </si>
  <si>
    <t> ไม้เต็ง ไม่ไส ขนาด 1" x 1" ยาว 4 - 4.50 เมตร</t>
  </si>
  <si>
    <t>1,271.03  </t>
  </si>
  <si>
    <t>1,271.03 </t>
  </si>
  <si>
    <t> ไม้เต็ง ไม่ไส ขนาด 1" x 4" ยาว 4 - 4.50 เมตร</t>
  </si>
  <si>
    <t>1,086.45  </t>
  </si>
  <si>
    <t>1,086.45 </t>
  </si>
  <si>
    <t> ไม้ยาง ไม่ไส ขนาด 1/2" x 6" ยาว 4 - 4.50 เมตร</t>
  </si>
  <si>
    <t>588.79  </t>
  </si>
  <si>
    <t>588.79 </t>
  </si>
  <si>
    <t> ไม้ยาง ไม่ไส ขนาด 1" x 6" ยาว 4 - 4.50 เมตร</t>
  </si>
  <si>
    <t> ไม้ยาง ไม่ไส ขนาด 1" x 8" ยาว 4 - 4.50 เมตร</t>
  </si>
  <si>
    <t> ไม้ยาง ไม่ไส ขนาด 1 1/2" x 3" ยาว 4 - 4.50 เมตร</t>
  </si>
  <si>
    <t>570.09  </t>
  </si>
  <si>
    <t>570.09 </t>
  </si>
  <si>
    <t> ไม้กะบาก ไม่ไส ขนาด 1" x 6" ยาว 4 - 4.50 เมตร</t>
  </si>
  <si>
    <t> ไม้กะบาก ไม่ไส ขนาด 1" x 8" ยาว 4 - 4.50 เมตร</t>
  </si>
  <si>
    <t> ไม้กะบาก ไม่ไส ขนาด 1" x 10" ยาว 4 - 4.50 เมตร</t>
  </si>
  <si>
    <t>กระป๋อง</t>
  </si>
  <si>
    <t>481.31  </t>
  </si>
  <si>
    <t>481.31 </t>
  </si>
  <si>
    <t> สีน้ำพลาสติก ทาภายใน ขนาด 3.785 ลิตร ตรา ไอ ซี ไอ ดูลักซ์ (โฮมแมท A965)</t>
  </si>
  <si>
    <t>257.01  </t>
  </si>
  <si>
    <t>257.01 </t>
  </si>
  <si>
    <t> สีน้ำพลาสติก ทาภายใน ชนิดด้าน ขนาด 3.785 ลิตร ตรา ที โอ เอ (E 100)</t>
  </si>
  <si>
    <t>336.45  </t>
  </si>
  <si>
    <t>336.45 </t>
  </si>
  <si>
    <t> สีน้ำพลาสติก ทาภายใน ขนาด 3.785 ลิตร ตรา กัปตัน (ไวนิล แมท)</t>
  </si>
  <si>
    <t>247.66  </t>
  </si>
  <si>
    <t>247.66 </t>
  </si>
  <si>
    <t> สีน้ำพลาสติก ทาภายใน ชนิดด้าน ขนาด 18.925 ลิตร ตรา ที โอ เอ (E 100)</t>
  </si>
  <si>
    <t>1,476.64  </t>
  </si>
  <si>
    <t>1,476.64 </t>
  </si>
  <si>
    <t> สีน้ำพลาสติก ภายนอก ชนิดด้าน ขนาด 3.785 ลิตร ตรา ที โอ เอ (E 100)</t>
  </si>
  <si>
    <t>457.94  </t>
  </si>
  <si>
    <t>457.94 </t>
  </si>
  <si>
    <t> สีน้ำพลาสติก ภายนอก ขนาด 3.785 ลิตร ตรา ไอ ซี ไอ ดูลักซ์ (เพนทาไลท์ A921)</t>
  </si>
  <si>
    <t> สีน้ำพลาสติก ภายนอก ชนิดด้าน ขนาด 18.925 ลิตร ตรา ที โอ เอ (E 100)</t>
  </si>
  <si>
    <t>2,046.73  </t>
  </si>
  <si>
    <t>2,046.73 </t>
  </si>
  <si>
    <t> สีรองพื้นปูนใหม่ ขนาด 3.785 ลิตร ตราที โอ เอ</t>
  </si>
  <si>
    <t>404.21  </t>
  </si>
  <si>
    <t>404.21 </t>
  </si>
  <si>
    <t> แลกเกอร์ ชนิดเงา ขนาด 3.785 ลิตร ตรา ที โอ เอ</t>
  </si>
  <si>
    <t>425.23  </t>
  </si>
  <si>
    <t>425.23 </t>
  </si>
  <si>
    <t> ทินเนอร์ ขนาด 3.785 ลิตร ตรา....</t>
  </si>
  <si>
    <t> สีน้ำอะครีลิค 100% ภายนอก ขนาด 3.785 ลิตร ตรา ทีโอเอ (4 seasons)</t>
  </si>
  <si>
    <t>364.49  </t>
  </si>
  <si>
    <t>364.49 </t>
  </si>
  <si>
    <t> สีน้ำอะครีลิค 100% ภายใน ขนาด 3.785 ลิตร ตรา ทีโอเอ (4 seasons)</t>
  </si>
  <si>
    <t>289.72  </t>
  </si>
  <si>
    <t>289.72 </t>
  </si>
  <si>
    <t> กระดาษทรายขัดไม้ เบอร์ 0 ขนาด 9 x 11 นิ้ว ตราจระเข้ 3 ดาว</t>
  </si>
  <si>
    <t>โหล</t>
  </si>
  <si>
    <t>106.08  </t>
  </si>
  <si>
    <t>106.08 </t>
  </si>
  <si>
    <t> กระดาษทรายขัดไม้ เบอร์ 3 ขนาด 9 x 11 นิ้ว ตราจระเข้ 3 ดาว</t>
  </si>
  <si>
    <t> บานประตูไม้อัดสัก ชนิดใช้ภายใน หนา 3.5 ซม. ขนาด 80 x 200 ซม.</t>
  </si>
  <si>
    <t>บาน</t>
  </si>
  <si>
    <t>551.40  </t>
  </si>
  <si>
    <t>551.40 </t>
  </si>
  <si>
    <t> น๊อตหัวกลมสำหรับงานไม้ ขนาดเส้นผ่าศูนย์กลาง 9 มม. ยาว 6 นิ้ว</t>
  </si>
  <si>
    <t> ตะปูตอกไม้ ชนิดผอม ขนาด 3 นิ้ว</t>
  </si>
  <si>
    <t>35.05  </t>
  </si>
  <si>
    <t>35.05 </t>
  </si>
  <si>
    <t> ตะปูตอกคอนกรีต ขนาด 3" - 4"</t>
  </si>
  <si>
    <t> ตะปูตอกสังกะสี ขนาด 1 3/4" เบอร์ 13 ตราหัววัว</t>
  </si>
  <si>
    <t>กล่อง</t>
  </si>
  <si>
    <t> ตะปูตอกสังกะสี ขนาด 1 3/4" เบอร์ 13</t>
  </si>
  <si>
    <t>56.07  </t>
  </si>
  <si>
    <t>56.07 </t>
  </si>
  <si>
    <t> ตะปูเกลียว ขนาด 3"</t>
  </si>
  <si>
    <t>ตัว</t>
  </si>
  <si>
    <t>1.87  </t>
  </si>
  <si>
    <t>1.87 </t>
  </si>
  <si>
    <t> ตะปูเกลียว ขนาด 4"</t>
  </si>
  <si>
    <t> ขอยึดกระเบื้อง ขนาด 6"</t>
  </si>
  <si>
    <t>2.77  </t>
  </si>
  <si>
    <t>2.77 </t>
  </si>
  <si>
    <t> ขอยึดกระเบื้อง ขนาด 8"</t>
  </si>
  <si>
    <t>3.27  </t>
  </si>
  <si>
    <t>3.27 </t>
  </si>
  <si>
    <t> บานพับเหล็ก มีไนล่อนคั่นระหว่างข้อ หนา 2 มม. ขนาด 4 x 3 นิ้ว</t>
  </si>
  <si>
    <t> บานพับหน้าต่างเหล็กเคลือบสังกะสี ปรับมุม ขนาด 10 นิ้ว</t>
  </si>
  <si>
    <t>ชุด</t>
  </si>
  <si>
    <t>64.49  </t>
  </si>
  <si>
    <t>64.49 </t>
  </si>
  <si>
    <t> บานพับหน้าต่างเหล็กเคลือบสังกะสี ปรับมุม ขนาด 12 นิ้ว</t>
  </si>
  <si>
    <t>69.16  </t>
  </si>
  <si>
    <t>69.16 </t>
  </si>
  <si>
    <t> กลอนอลูมิเนียม ขนาด 6 นิ้ว</t>
  </si>
  <si>
    <t>28.04  </t>
  </si>
  <si>
    <t>28.04 </t>
  </si>
  <si>
    <t> ปูนซีเมนต์ปอร์ตแลนด์ ปูนถุง ประเภท 1 ตราช้าง</t>
  </si>
  <si>
    <t> ปูนซีเมนต์ผสม ปูนถุง บรรจุ 50 กก./ถุง ตราเสือ</t>
  </si>
  <si>
    <t> ฟลิ้นโค้ท เบอร์ 3 ขนาด 3.5 กก. ตราเชลล์</t>
  </si>
  <si>
    <t>320.10  </t>
  </si>
  <si>
    <t>320.10 </t>
  </si>
  <si>
    <t> แชลแลค ชนิดเกล็ด สีเหลือง</t>
  </si>
  <si>
    <t> น้ำยาประสานท่อพีวีซี ชนิดธรรมดา ขนาด 250 กรัม ตราท่อน้ำไทย</t>
  </si>
  <si>
    <t>115.89  </t>
  </si>
  <si>
    <t>115.89 </t>
  </si>
  <si>
    <t> ทรายหยาบ ราคาท่าทราย</t>
  </si>
  <si>
    <t>280.38  </t>
  </si>
  <si>
    <t>280.38 </t>
  </si>
  <si>
    <t> ทรายละเอียด ราคาท่าทราย</t>
  </si>
  <si>
    <t>415.89  </t>
  </si>
  <si>
    <t>415.89 </t>
  </si>
  <si>
    <t> หินย่อย เบอร์ 1</t>
  </si>
  <si>
    <t>677.20  </t>
  </si>
  <si>
    <t> หินย่อย เบอร์ 2</t>
  </si>
  <si>
    <t>602.47  </t>
  </si>
  <si>
    <t> ทรายถมที่ ราคาท่าทราย</t>
  </si>
  <si>
    <t> หินคลุก เกรด A</t>
  </si>
  <si>
    <t>449.01  </t>
  </si>
  <si>
    <t>449.01 </t>
  </si>
  <si>
    <t> หินคลุก เกรด B</t>
  </si>
  <si>
    <t>409.65  </t>
  </si>
  <si>
    <t>409.65 </t>
  </si>
  <si>
    <t> หินคลุก เกรด C</t>
  </si>
  <si>
    <t>368.30  </t>
  </si>
  <si>
    <t>368.30 </t>
  </si>
  <si>
    <t> หินใหญ่ คละ ขนาด 15 - 30 ซม.</t>
  </si>
  <si>
    <t>560.00  </t>
  </si>
  <si>
    <t>560.00 </t>
  </si>
  <si>
    <t> หินฝุ่น ราคา ณ โรงโม่</t>
  </si>
  <si>
    <t>405.00  </t>
  </si>
  <si>
    <t>405.00 </t>
  </si>
  <si>
    <t> ก๊อกน้ำทองเหลือง ขนาด 1/2 นิ้ว ตรา ASUMA</t>
  </si>
  <si>
    <t>92.52  </t>
  </si>
  <si>
    <t>92.52 </t>
  </si>
  <si>
    <t> ก๊อกน้ำทองเหลือง ขนาด 1/2 นิ้ว ตราซันวา</t>
  </si>
  <si>
    <t>92.99  </t>
  </si>
  <si>
    <t>92.99 </t>
  </si>
  <si>
    <t> ก๊อกน้ำบอลสนาม ขนาด 1/2 นิ้ว ตราซันวา</t>
  </si>
  <si>
    <t> ก๊อกอ่างล้างหน้า แบบอะครีลิค ขนาด 1/2 นิ้ว</t>
  </si>
  <si>
    <t> ถังซีเมนต์สำเร็จรูป กลวง สูง 33 ซม. ศก. 80 ซม.</t>
  </si>
  <si>
    <t>93.46  </t>
  </si>
  <si>
    <t>93.46 </t>
  </si>
  <si>
    <t> สายไฟฟ้าเดินภายในอาคาร VAF สายแบนแกนคู่ ขนาด 2 x 1.5 ตร.มม. ยาว 100 ม.</t>
  </si>
  <si>
    <t>882.71  </t>
  </si>
  <si>
    <t>882.71 </t>
  </si>
  <si>
    <t> สายไฟฟ้าเดินภายในอาคาร VAF สายแบนแกนคู่ ขนาด 2 x 2.5 ตร.มม. ยาว 100 ม.</t>
  </si>
  <si>
    <t> สายไฟฟ้า VAF สายแบนแกนคู่ แรงดัน 300 โวลท์ ขนาด 2 x 1.5 ตร.มม. ยาว 100 เมตร ตราบางกอกเคเบิล</t>
  </si>
  <si>
    <t> สายไฟฟ้า VAF สายแบนแกนคู่ แรงดัน 300 โวลท์ ขนาด 2 x 2.5 ตร.มม. ยาว 100 เมตร ตราบางกอกเคเบิล</t>
  </si>
  <si>
    <t> สายไฟฟ้า VAF สายแบนแกนคู่ แรงดัน 300 โวลท์ ขนาด 2 x 4.0 ตร.มม. ยาว 100 เมตร</t>
  </si>
  <si>
    <t>2,662.62  </t>
  </si>
  <si>
    <t>2,662.62 </t>
  </si>
  <si>
    <t> สายไฟฟ้า VFF สายแบนอ่อนแกนคู่ แรงดัน 300 โวลท์ ขนาด 2 * 2.5 ตร.มม. ยาว 100 เมตร ตราบางกอกเคเบิล</t>
  </si>
  <si>
    <t>1,671.03  </t>
  </si>
  <si>
    <t>1,671.03 </t>
  </si>
  <si>
    <t> สายเคเบิลเดินภายในอาคาร VVF สายแบนแกนคู่ ขนาด 2x1.5 ตร.มม. ยาว 100 ม.</t>
  </si>
  <si>
    <t>1,437.38  </t>
  </si>
  <si>
    <t>1,437.38 </t>
  </si>
  <si>
    <t> สายเคเบิลเดินภายในอาคาร VVF สายแบนแกนคู่ ขนาด 2x 2.5 ตร.มม. ยาว 100 ม.</t>
  </si>
  <si>
    <t>2,331.78  </t>
  </si>
  <si>
    <t>2,331.78 </t>
  </si>
  <si>
    <t> สายเคเบิล THW สายกลมแกนเดี่ยว แรงดัน 750 โวลท์ ขนาด 1x1.5 ตร.มม. ยาว 100 ม.</t>
  </si>
  <si>
    <t> สายเคเบิล THW สายกลมแกนเดี่ยว แรงดัน 750 โวลท์ ขนาด 1x2.5 ตร.มม. ยาว 100 ม.</t>
  </si>
  <si>
    <t> สายเคเบิล THW สายกลมแกนเดี่ยว แรงดัน 750 โวลท์ ขนาด 1 x 1.5 ตร.มม. ยาว 100 เมตร ตราบางกอกเคเบิล</t>
  </si>
  <si>
    <t>540.19  </t>
  </si>
  <si>
    <t>540.19 </t>
  </si>
  <si>
    <t> สายเคเบิล THW สายกลมแกนเดี่ยว แรงดัน 750 โวลท์ ขนาด 1 x 2.5 ตร.มม. ยาว 100 เมตร ตราบางกอกเคเบิล</t>
  </si>
  <si>
    <t>793.46  </t>
  </si>
  <si>
    <t>793.46 </t>
  </si>
  <si>
    <t> สายเคเบิล THW สายกลมแกนเดี่ยว แรงดัน 750 โวลท์ ขนาด 1 x 4.0 ตร.มม. ยาว 100 เมตร</t>
  </si>
  <si>
    <t>1,171.03  </t>
  </si>
  <si>
    <t>1,171.03 </t>
  </si>
  <si>
    <t> สวิตช์ไฟฟ้าทางเดียว แบบฝังในผนัง ตราเนชั่นแนล</t>
  </si>
  <si>
    <t> เต้ารับ (เดี่ยว) แบบฝังในผนัง ตราเนชั่นแนล</t>
  </si>
  <si>
    <t> บัลลาสต์ 36/40 วัตต์ ตราฟิลิปส์</t>
  </si>
  <si>
    <t>90.65  </t>
  </si>
  <si>
    <t>90.65 </t>
  </si>
  <si>
    <t> สตาร์ทเตอร์ ขนาด 4-65 วัตต์ ตราฟิลิปส์</t>
  </si>
  <si>
    <t> หลอดไฟฟ้าฟลูออเรสเซนต์ แบบยาว ขนาด 36 วัตต์ ตราฟิลิปส์</t>
  </si>
  <si>
    <t>หลอด</t>
  </si>
  <si>
    <t> หลอดไฟฟ้าฟลูออเรสเซนต์ แบบยาว ขนาด 36 วัตต์ ตราโตชิบา</t>
  </si>
  <si>
    <t> หลอดไฟฟ้า แบบเกลียว ขนาด 60 วัตต์ ตราฟิลิปส์</t>
  </si>
  <si>
    <t>ดวง</t>
  </si>
  <si>
    <t>17.13  </t>
  </si>
  <si>
    <t>17.13 </t>
  </si>
  <si>
    <t> หลอดไฟฟ้า แบบเกลียว ขนาด 60 วัตต์ ตราซุบเปอร์แลมป์</t>
  </si>
  <si>
    <t>15.89  </t>
  </si>
  <si>
    <t>15.89 </t>
  </si>
  <si>
    <t> โถส้วมธรรมดานั่งยอง ไม่มีฐาน แบบราดน้ำ เคลือบขาว ตราอเมริกันแสตนดาร์ด รุ่น TF-100</t>
  </si>
  <si>
    <t>ชิ้น</t>
  </si>
  <si>
    <t> ที่ปัสสาวะเซรามิกชาย ชนิดแขวนผนัง เคลือบขาว ตราอเมริกันแสตนดาร์ด รุ่น TF- 412</t>
  </si>
  <si>
    <t>672.90  </t>
  </si>
  <si>
    <t>672.90 </t>
  </si>
  <si>
    <t> อ่างล้างหน้าเซรามิก ชนิดแขวนผนัง เคลือบขาว ตราอเมริกันแสตนดาร์ด รุ่น TF-910</t>
  </si>
  <si>
    <t> อ่างล้างหน้าเซรามิก ชนิดแขวนผนัง เคลือบขาว ตรากะรัต รุ่น K-17317X (เรนโบว์)</t>
  </si>
  <si>
    <t>855.14  </t>
  </si>
  <si>
    <t>855.14 </t>
  </si>
  <si>
    <t> ที่วางสบู่เซรามิก ชนิดฝังผนัง เคลือบขาว ตราอเมริกันแสตนดาร์ด รุ่น TF- 9000</t>
  </si>
  <si>
    <t>252.34  </t>
  </si>
  <si>
    <t>252.34 </t>
  </si>
  <si>
    <t> ที่ใส่กระดาษชำระเซรามิก ชนิดฝังผนัง เคลือบขาว ตราอเมริกันแสตนดาร์ด รุ่น TF- 9002</t>
  </si>
  <si>
    <t>% </t>
  </si>
  <si>
    <t>ลำดับ</t>
  </si>
  <si>
    <t>งานผนังก่อบล็อคขนาด ขนาด 19 x 39 x 7 ซม.</t>
  </si>
  <si>
    <t>หลักเกณฑ์และตารางคำนวณหาค่าวัสดุมวลรวมต่อหน่วย</t>
  </si>
  <si>
    <t>ราคา/หน่วย</t>
  </si>
  <si>
    <t>ราคารวม</t>
  </si>
  <si>
    <t>(บาท)</t>
  </si>
  <si>
    <t xml:space="preserve"> </t>
  </si>
  <si>
    <t xml:space="preserve">  *</t>
  </si>
  <si>
    <t xml:space="preserve">ตารางค่างานต้นทุน </t>
  </si>
  <si>
    <t>โครงการก่อสร้างของเทศบาลตำบลแม่ลาว</t>
  </si>
  <si>
    <t xml:space="preserve">   ตำบลดงมะดะ อำเภอแม่ลาว  จังหวัดเชียงราย </t>
  </si>
  <si>
    <t>ราคาน้ำมันดีเซล  ณ  อ.เมือง    เฉลี่ย</t>
  </si>
  <si>
    <t>บาท/ลิตร</t>
  </si>
  <si>
    <t>4 = 1+3</t>
  </si>
  <si>
    <t xml:space="preserve">ที่ </t>
  </si>
  <si>
    <t>ราคาที่แหล่ง</t>
  </si>
  <si>
    <t>ระยะทางขนส่ง</t>
  </si>
  <si>
    <t>ค่าขนส่ง</t>
  </si>
  <si>
    <t>ขอใช้</t>
  </si>
  <si>
    <t>(กม.)</t>
  </si>
  <si>
    <t>พาณิชย์จังหวัด</t>
  </si>
  <si>
    <t>ถุง</t>
  </si>
  <si>
    <t>บาท/กก.</t>
  </si>
  <si>
    <t>ปูนซีเมนต์ (มอก.80) ตันละ(บาท)</t>
  </si>
  <si>
    <t>ทรายหยาบ</t>
  </si>
  <si>
    <t>ทรายละเอียด</t>
  </si>
  <si>
    <t xml:space="preserve"> - Ø  6 มม. (RB) ตันละ(บาท)</t>
  </si>
  <si>
    <t xml:space="preserve"> - Ø  9  มม. (RB) ตันละ(บาท)</t>
  </si>
  <si>
    <t xml:space="preserve"> - Ø  12  มม. (DB) ตันละ(บาท) SD. 40</t>
  </si>
  <si>
    <t>ลวดผูกเหล็ก</t>
  </si>
  <si>
    <t>สีทารองพื้นกันสนิม</t>
  </si>
  <si>
    <t>ทินเนอร์ ขนาด 3.785 ลิตร</t>
  </si>
  <si>
    <t xml:space="preserve">ระยะทาง       25      กิโลเมตร </t>
  </si>
  <si>
    <t>ไม้แบบ</t>
  </si>
  <si>
    <t xml:space="preserve">งานไม้แบบหล่อคอนกรีต </t>
  </si>
  <si>
    <t>คิดจากพื้นที่</t>
  </si>
  <si>
    <t>ไม้กระบากหรือไม้ยางหรือเทียบเท่า</t>
  </si>
  <si>
    <t>ลบ.ฟ. @</t>
  </si>
  <si>
    <t>บาท</t>
  </si>
  <si>
    <t>=</t>
  </si>
  <si>
    <t>บาท/ตร.ม.</t>
  </si>
  <si>
    <t>ไม้คร่าว</t>
  </si>
  <si>
    <t>ไม้ค้ำยันแบบ</t>
  </si>
  <si>
    <t>ต้น @</t>
  </si>
  <si>
    <t>ตะปู</t>
  </si>
  <si>
    <t>กก. @</t>
  </si>
  <si>
    <t>อาคารชั้นเดียว ลดไม้แบบ 20 % ใช้ 80 % =</t>
  </si>
  <si>
    <t>x</t>
  </si>
  <si>
    <t>หิน ย่อย เบอร์ 1-2</t>
  </si>
  <si>
    <t>เสา</t>
  </si>
  <si>
    <t>เสาตอม่อ+เสา</t>
  </si>
  <si>
    <t>แป C-125x50x20x3.2 มม. ( นน. 6.08 กก./ม.)</t>
  </si>
  <si>
    <t>แผ่นเหล็ก 1.2 x 2.4 = 210 กก/แผ่น</t>
  </si>
  <si>
    <t>แผ่นเหล็ก 1.2 x 2.4 = 280 กก/แผ่น</t>
  </si>
  <si>
    <t xml:space="preserve">  กก</t>
  </si>
  <si>
    <t>ใช้เชื่อม Turn buckle</t>
  </si>
  <si>
    <t xml:space="preserve">Pipe Ø 76.3x3.2 มม. </t>
  </si>
  <si>
    <t xml:space="preserve">Pipe Ø 114.3x4.5 มม. </t>
  </si>
  <si>
    <t>ทาสี</t>
  </si>
  <si>
    <t>พท ทาสี</t>
  </si>
  <si>
    <t>GL.</t>
  </si>
  <si>
    <t>ค่างานต้นทุน</t>
  </si>
  <si>
    <t>Factor F</t>
  </si>
  <si>
    <t>ค่าก่อสร้าง</t>
  </si>
  <si>
    <t>เงื่อนไขการใช้ตาราง  Factor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</si>
  <si>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</si>
  <si>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</si>
  <si>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</si>
  <si>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</si>
  <si>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t>รวมค่าก่อสร้าง</t>
  </si>
  <si>
    <t>คณะกรรมการกำหนดราคากลาง</t>
  </si>
  <si>
    <t>เทศบาลตำบลแม่ลาว   อำเภอแม่ลาว   จังหวัดเชียงราย</t>
  </si>
  <si>
    <t>นายวรวิทย์   ดอนชัย  ตำแหน่ง  วิศวกรโยธาปฏิบัติการ</t>
  </si>
  <si>
    <t>แบบ ปร. 6</t>
  </si>
  <si>
    <t>แบบสรุปราคากลางงานก่อสร้างอาคาร</t>
  </si>
  <si>
    <t>สรุป</t>
  </si>
  <si>
    <t>รวมค่าก่อสร้างทั้งโครงการ / งานก่อสร้าง</t>
  </si>
  <si>
    <t>ราคากลาง</t>
  </si>
  <si>
    <t>งานก่อสร้างอาคาร</t>
  </si>
  <si>
    <t>FLASHING ปิดสันหลังคา และปิดหน้าจั่ว</t>
  </si>
  <si>
    <t>( ลงชื่อ )......................................................นายช่างโยธาอาวุโส</t>
  </si>
  <si>
    <t>เสนอ ...........................................................ผู้อำนวยการกองช่าง</t>
  </si>
  <si>
    <t>อนุมัติ...........................................................นายกเทศมนตรีตำบลแม่ลาว</t>
  </si>
  <si>
    <t xml:space="preserve">               ( นายบูรพัทธ์  วงศ์ตินแท่น )</t>
  </si>
  <si>
    <t xml:space="preserve">             (นางสุนิสา  ขัดสงคราม)</t>
  </si>
  <si>
    <t xml:space="preserve">         (นายอรรถพงษ์  โรจนพิบูลธรรม)</t>
  </si>
  <si>
    <t>วิศวกรโยธาปฏิบัติการ</t>
  </si>
  <si>
    <t>( ลงชื่อ )......................................................</t>
  </si>
  <si>
    <t xml:space="preserve">          (นายวรวิทย์   ดอนชัย)</t>
  </si>
  <si>
    <t>แบบ ปร. 4(พ)</t>
  </si>
  <si>
    <t xml:space="preserve">             ประมาณราคา</t>
  </si>
  <si>
    <t xml:space="preserve">ค่าใช้จ่ายพิเศษตามข้อกำหนดและค่าใช้จ่ายอื่นๆ </t>
  </si>
  <si>
    <t>แผ่นที่ 1/2</t>
  </si>
  <si>
    <t>ราคาวัสดุ</t>
  </si>
  <si>
    <t>รวมค่าวัสดุ
และค่าแรงงาน</t>
  </si>
  <si>
    <t>ราคาหน่วยละ</t>
  </si>
  <si>
    <t>ค่าใช้จ่ายพิเศษตามข้อกำหนดและค่าใช้จ่ายอื่นๆ</t>
  </si>
  <si>
    <t xml:space="preserve">ค่าใช้จ่ายสำหรับอุปกรณ์เครื่องจักรกลที่ใช้ในการก่อสร้าง </t>
  </si>
  <si>
    <t xml:space="preserve"> -</t>
  </si>
  <si>
    <t>รายละเอียด 1</t>
  </si>
  <si>
    <t>รวมค่าใช้จ่ายพิเศษตามข้อกำหนดฯ และค่าใช้จ่ายอื่นๆ</t>
  </si>
  <si>
    <t xml:space="preserve">ลงชื่อ                                        ผู้ประมาณราคา     </t>
  </si>
  <si>
    <t xml:space="preserve">           (นายวรวิทย์   ดอนชัย)                                  </t>
  </si>
  <si>
    <t>แผ่นที่ 2/2</t>
  </si>
  <si>
    <t>ครั้ง</t>
  </si>
  <si>
    <t>ค่ารถ MOBILE CRANE 25 TON 1 คัน สำหรับยกโครงเหล็ก หลังคา</t>
  </si>
  <si>
    <r>
      <rPr>
        <b/>
        <u/>
        <sz val="18"/>
        <color theme="1"/>
        <rFont val="TH Sarabun New"/>
        <family val="2"/>
      </rPr>
      <t>1 งานโครงสร้างวิศวกรร</t>
    </r>
    <r>
      <rPr>
        <b/>
        <sz val="18"/>
        <color theme="1"/>
        <rFont val="TH Sarabun New"/>
        <family val="2"/>
      </rPr>
      <t>ม</t>
    </r>
  </si>
  <si>
    <r>
      <t xml:space="preserve"> </t>
    </r>
    <r>
      <rPr>
        <b/>
        <u/>
        <sz val="16"/>
        <color theme="1"/>
        <rFont val="TH Sarabun New"/>
        <family val="2"/>
      </rPr>
      <t>งานขุดดินฐานรากและถมคืน</t>
    </r>
  </si>
  <si>
    <r>
      <t xml:space="preserve"> </t>
    </r>
    <r>
      <rPr>
        <b/>
        <u/>
        <sz val="16"/>
        <color theme="1"/>
        <rFont val="TH Sarabun New"/>
        <family val="2"/>
      </rPr>
      <t>งานถมทรายหยาบรองพื้น</t>
    </r>
  </si>
  <si>
    <t>ฐานราก</t>
  </si>
  <si>
    <t>23,364.48  </t>
  </si>
  <si>
    <t>23,364.48 </t>
  </si>
  <si>
    <t>20,789.24  </t>
  </si>
  <si>
    <t>20,789.24 </t>
  </si>
  <si>
    <t>22,259.41  </t>
  </si>
  <si>
    <t>22,259.41 </t>
  </si>
  <si>
    <t>22,296.37  </t>
  </si>
  <si>
    <t>22,296.37 </t>
  </si>
  <si>
    <t>21,682.06  </t>
  </si>
  <si>
    <t>21,682.06 </t>
  </si>
  <si>
    <t>21,554.17  </t>
  </si>
  <si>
    <t>21,554.17 </t>
  </si>
  <si>
    <t>19,751.06  </t>
  </si>
  <si>
    <t>19,751.06 </t>
  </si>
  <si>
    <t>19,943.38  </t>
  </si>
  <si>
    <t>19,943.38 </t>
  </si>
  <si>
    <t>19,732.53  </t>
  </si>
  <si>
    <t>19,732.53 </t>
  </si>
  <si>
    <t>20,267.11  </t>
  </si>
  <si>
    <t>20,267.11 </t>
  </si>
  <si>
    <t>74.77 </t>
  </si>
  <si>
    <t>340.19  </t>
  </si>
  <si>
    <t>340.19 </t>
  </si>
  <si>
    <t>450.94 </t>
  </si>
  <si>
    <t>537.38  </t>
  </si>
  <si>
    <t>537.38 </t>
  </si>
  <si>
    <t>1,168.22  </t>
  </si>
  <si>
    <t>1,168.22 </t>
  </si>
  <si>
    <t>551.98  </t>
  </si>
  <si>
    <t>551.98 </t>
  </si>
  <si>
    <t>577.01  </t>
  </si>
  <si>
    <t>434.58  </t>
  </si>
  <si>
    <t>434.58 </t>
  </si>
  <si>
    <t>20.56  </t>
  </si>
  <si>
    <t>20.56 </t>
  </si>
  <si>
    <t>30.38  </t>
  </si>
  <si>
    <t>30.38 </t>
  </si>
  <si>
    <t>18.69  </t>
  </si>
  <si>
    <t>18.69 </t>
  </si>
  <si>
    <t>23.37 </t>
  </si>
  <si>
    <t>33.18  </t>
  </si>
  <si>
    <t>33.18 </t>
  </si>
  <si>
    <t>21.96  </t>
  </si>
  <si>
    <t>21.96 </t>
  </si>
  <si>
    <t>12.62  </t>
  </si>
  <si>
    <t>12.62 </t>
  </si>
  <si>
    <t>217.76  </t>
  </si>
  <si>
    <t>217.76 </t>
  </si>
  <si>
    <t>142.52  </t>
  </si>
  <si>
    <t>142.52 </t>
  </si>
  <si>
    <t> สีน้ำมันเคลือบชนิดเงา ขนาด 3.785 ลิตร ตรา ที โอ เอ</t>
  </si>
  <si>
    <t> สีน้ำมันเคลือบชนิดด้าน ขนาด 3.785 ลิตร ตรากัปตัน</t>
  </si>
  <si>
    <t>49.07  </t>
  </si>
  <si>
    <t>49.07 </t>
  </si>
  <si>
    <t>2,554.51  </t>
  </si>
  <si>
    <t>2,686.91  </t>
  </si>
  <si>
    <t>2,686.91 </t>
  </si>
  <si>
    <t>411.22  </t>
  </si>
  <si>
    <t>411.22 </t>
  </si>
  <si>
    <t>120.56  </t>
  </si>
  <si>
    <t>120.56 </t>
  </si>
  <si>
    <t>111.68  </t>
  </si>
  <si>
    <t>111.68 </t>
  </si>
  <si>
    <t>1,443.46  </t>
  </si>
  <si>
    <t>1,443.46 </t>
  </si>
  <si>
    <t>420.09  </t>
  </si>
  <si>
    <t>420.09 </t>
  </si>
  <si>
    <t>635.98  </t>
  </si>
  <si>
    <t>635.98 </t>
  </si>
  <si>
    <t>29.28  </t>
  </si>
  <si>
    <t>29.28 </t>
  </si>
  <si>
    <t>11.52  </t>
  </si>
  <si>
    <t>11.52 </t>
  </si>
  <si>
    <t>ราคาสินค้าเฉลี่ยวัสดุก่อสร้าง (ราคาเงินสด ไม่รวมภาษีมูลค่าเพิ่ม ไม่รวมค่าขนส่ง) ของจังหวัด เชียงราย เดือนเมษายน ปี 2562</t>
  </si>
  <si>
    <t>ฐานราก F2</t>
  </si>
  <si>
    <t>รวมค่าใช้จ่ายพิเศษตามข้อกำหนดฯ ทุกรายการ</t>
  </si>
  <si>
    <t>หน้าที่............./.............</t>
  </si>
  <si>
    <t>แบบแสดงการคำนวณและเหตุผลความจำเป็น</t>
  </si>
  <si>
    <t>สำหรับค่าใช้จ่ายพิเศษตามข้อกำหนดฯ</t>
  </si>
  <si>
    <t xml:space="preserve">             1. เหตุผลและความจำเป็นที่ต้องมีค่าใช้จ่ายพิเศษตามข้อกำหนดฯ รายการนี้</t>
  </si>
  <si>
    <t xml:space="preserve">             2. รายละเอียดการคำนวณ</t>
  </si>
  <si>
    <t>ที่</t>
  </si>
  <si>
    <t>รายการค่าใช้จ่าย</t>
  </si>
  <si>
    <t>รวมค่าใช้จ่าย</t>
  </si>
  <si>
    <t>ค่าภาษีมูลค่าเพิ่ม</t>
  </si>
  <si>
    <t>ค่าใช้จ่ายรวมภาษีมูลค่าเพิ่ม</t>
  </si>
  <si>
    <t xml:space="preserve">         และสอดคล้องตามข้อมูลข้อเท็จจริงสำหรับค่าใช้จ่ายพิเศษตามข้อกำหนดฯ แต่ละรายการ</t>
  </si>
  <si>
    <t xml:space="preserve">      2. การคำนวณค่าใช้จ่ายพิเศษตามข้อกำหนดฯ ให้ผู้มีหน้าที่คำนวณราคากลางคำนวณตามข้อเท็จจริง</t>
  </si>
  <si>
    <t xml:space="preserve">         รายการใดต้องชำระภาษีมูลค่าเพิ่ม ให้รวมค่าภาษีมูลค่าเพิ่มด้วย</t>
  </si>
  <si>
    <t xml:space="preserve">รายการ                               ค่าใช้จ่ายสำหรับอุปกรณ์เครื่องจักรกลที่ใช้ในการก่อสร้าง </t>
  </si>
  <si>
    <t>ใช้เครื่องจักรสำหรับยกติดตั้งโครงเหล็ก และ ยกแผ่นหลังคา เมทัลซีท</t>
  </si>
  <si>
    <t>หน่วยงานเจ้าของโครงการ/งานก่อสร้าง เทศบาลตำบลแม่ลาว   อำเภอแม่ลาว   จังหวัดเชียงราย</t>
  </si>
  <si>
    <t>งานไฟฟ้า</t>
  </si>
  <si>
    <t>ดวงโคมไฟฟ้า HIGTH BAY 150w (LED)</t>
  </si>
  <si>
    <t>และค่าขนส่งเหล็กรูปพรรณ</t>
  </si>
  <si>
    <t>*1.3074</t>
  </si>
  <si>
    <t>ค่าใช้จ่ายสำหรับเครื่องจักรกลที่ใช้ในการก่อสร้าง</t>
  </si>
  <si>
    <t>4 ครั้ง</t>
  </si>
  <si>
    <t>เห็นชอบ........................................................ปลัดเทศบาลตำบลแม่ลาว</t>
  </si>
  <si>
    <t xml:space="preserve">             (นายสุรศักดิ์    ธรรมขันธา)</t>
  </si>
  <si>
    <t xml:space="preserve"> - Ø  16  มม. (DB) ตันละ(บาท) SD. 40</t>
  </si>
  <si>
    <t>เทศบาลตำบลแม่ลาว  อำเภอดงมะดะ  จังหวัดเชียงราย</t>
  </si>
  <si>
    <t xml:space="preserve">งาน / โครงการ   :  </t>
  </si>
  <si>
    <t>สถานที่ดำเนินการ   :</t>
  </si>
  <si>
    <t>เจ้าของงาน  :</t>
  </si>
  <si>
    <t>ตามแบบแปลนเลขที่</t>
  </si>
  <si>
    <t>นายวรวิทย์   ดอนชัย</t>
  </si>
  <si>
    <t>ปริมาณงาน</t>
  </si>
  <si>
    <t>ค่าวัสดุก่อสร้าง</t>
  </si>
  <si>
    <t>ราคารวมวัสดุและแรงงาน</t>
  </si>
  <si>
    <t>งานสี</t>
  </si>
  <si>
    <t>ค่าตัดติดสติ๊กเกอร์</t>
  </si>
  <si>
    <t>รวมเป็นเงิน</t>
  </si>
  <si>
    <t>คิดเป็นเงินเพียง</t>
  </si>
  <si>
    <t xml:space="preserve">(ตัวอักษร) </t>
  </si>
  <si>
    <t xml:space="preserve">  วิศวกรโยธาปฏิบัติการ</t>
  </si>
  <si>
    <t>ก่อสร้างอาคารเอนกประสงค์ออกกำลังกายในร่ม บริเวณสนามกีฬาเทศบาลตำบลแม่ลาว</t>
  </si>
  <si>
    <t>สนามกีฬาเทศบาล  หมู่ที่ 19 ตำบลดงมะดะ อำเภอแม่ลาว จังหวัดเชียงราย</t>
  </si>
  <si>
    <t xml:space="preserve">     / 2565</t>
  </si>
  <si>
    <t>พฤศจิกายน</t>
  </si>
  <si>
    <t>ค่าใช้จ่ายสำหรับขนส่งเหล็กรูปพรรณ</t>
  </si>
  <si>
    <t>ตารางแสดงการคำนวณหาค่า FACTOR F งานอาคาร</t>
  </si>
  <si>
    <t>งานก่อสร้าง</t>
  </si>
  <si>
    <t>หน่วยงาน</t>
  </si>
  <si>
    <t>เงื่อนไข</t>
  </si>
  <si>
    <t>ค่างาน(ทุน)</t>
  </si>
  <si>
    <t>FACTOR F</t>
  </si>
  <si>
    <t>ล้านบาท</t>
  </si>
  <si>
    <t>เงินล่วงหน้าจ่าย ( ร้อยละ )</t>
  </si>
  <si>
    <t>&lt;0.5</t>
  </si>
  <si>
    <t>ค่าประกันผลงาน หัก  (ร้อยละ)</t>
  </si>
  <si>
    <t>ดอกเบี้ยเงินกู้ (ร้อยละ)</t>
  </si>
  <si>
    <t>a =</t>
  </si>
  <si>
    <t>ค่าภาษีมูลค่าเพิ่ม ( VAT )  (ร้อยละ)</t>
  </si>
  <si>
    <t>b =</t>
  </si>
  <si>
    <t xml:space="preserve">d = </t>
  </si>
  <si>
    <t>สูตรคำนวณหาค่า FACTOR  F</t>
  </si>
  <si>
    <t xml:space="preserve">c = </t>
  </si>
  <si>
    <t xml:space="preserve">e = </t>
  </si>
  <si>
    <r>
      <t xml:space="preserve">สูตรการหาค่า Factor F = D - </t>
    </r>
    <r>
      <rPr>
        <b/>
        <sz val="16"/>
        <color indexed="8"/>
        <rFont val="Symbol"/>
        <family val="1"/>
        <charset val="2"/>
      </rPr>
      <t/>
    </r>
  </si>
  <si>
    <t>{</t>
  </si>
  <si>
    <t>[( D - E ) x ( A - B )]</t>
  </si>
  <si>
    <t>}</t>
  </si>
  <si>
    <t>( C - B )</t>
  </si>
  <si>
    <t>เมื่อ</t>
  </si>
  <si>
    <t>A = ค่าวัสดุและแรงงานต้นทุน</t>
  </si>
  <si>
    <t>B = ค่างานตัวต่ำกว่าต้นทุน</t>
  </si>
  <si>
    <t>C = ค่างานตัวสูงกว่าต้นทุน</t>
  </si>
  <si>
    <t>D = Factor F ของค่างานตัวต่ำกว่าต้นทุน</t>
  </si>
  <si>
    <t>E = Factor F ของค่างานตัวสูงกว่าต้นทุน</t>
  </si>
  <si>
    <t>แทนค่า</t>
  </si>
  <si>
    <t xml:space="preserve"> -  (</t>
  </si>
  <si>
    <t>)   X   (</t>
  </si>
  <si>
    <t>)</t>
  </si>
  <si>
    <t>(</t>
  </si>
  <si>
    <t>สรุปค่าต้นทุนงาน</t>
  </si>
  <si>
    <t>ค่า FACTOR F เท่ากับ</t>
  </si>
  <si>
    <t>&gt;500</t>
  </si>
  <si>
    <t>1. กรณีค่างานอยู่ระหว่างช่วงของค่างานต้นทุนที่กำหนด ให้เทียบอัตราส่วนเพื่อหาค่า Factor F</t>
  </si>
  <si>
    <t>2. ถ้าเป็นงานเงินกู้ให้ใช้ Factor F ในช่อง " รวมในรูป Factor "</t>
  </si>
  <si>
    <t xml:space="preserve">ลงชื่อ.............................................................................................ผู้ประมาณราคา   </t>
  </si>
  <si>
    <t>คำอธิบาย</t>
  </si>
  <si>
    <r>
      <t xml:space="preserve">สปช. 104/26 อาคารเรียน 4 ห้องเรียน (ใต้ถุนโล่ง) </t>
    </r>
    <r>
      <rPr>
        <b/>
        <sz val="16"/>
        <color indexed="10"/>
        <rFont val="TH Sarabun New"/>
        <family val="2"/>
      </rPr>
      <t>(A)</t>
    </r>
    <r>
      <rPr>
        <sz val="16"/>
        <rFont val="TH Sarabun New"/>
        <family val="2"/>
      </rPr>
      <t>ประมาณราคา</t>
    </r>
    <r>
      <rPr>
        <sz val="16"/>
        <color indexed="8"/>
        <rFont val="TH Sarabun New"/>
        <family val="2"/>
      </rPr>
      <t xml:space="preserve"> </t>
    </r>
    <r>
      <rPr>
        <b/>
        <sz val="16"/>
        <color indexed="10"/>
        <rFont val="TH Sarabun New"/>
        <family val="2"/>
      </rPr>
      <t>1,967,568.60</t>
    </r>
    <r>
      <rPr>
        <sz val="16"/>
        <color indexed="8"/>
        <rFont val="TH Sarabun New"/>
        <family val="2"/>
      </rPr>
      <t xml:space="preserve"> บาท ราคาอยู่ระหว่าง 1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 และ 2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</t>
    </r>
  </si>
  <si>
    <t>จากตารางค่างาน(ทุน)</t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</si>
  <si>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(B)</t>
    </r>
    <r>
      <rPr>
        <sz val="16"/>
        <rFont val="TH Sarabun New"/>
        <family val="2"/>
      </rPr>
      <t xml:space="preserve">ราคาที่ต่ำกว่าต้นทุนคือ </t>
    </r>
    <r>
      <rPr>
        <sz val="16"/>
        <color indexed="10"/>
        <rFont val="TH Sarabun New"/>
        <family val="2"/>
      </rPr>
      <t>1</t>
    </r>
    <r>
      <rPr>
        <b/>
        <sz val="16"/>
        <color indexed="10"/>
        <rFont val="TH Sarabun New"/>
        <family val="2"/>
      </rPr>
      <t>,000,000</t>
    </r>
    <r>
      <rPr>
        <sz val="16"/>
        <rFont val="TH Sarabun New"/>
        <family val="2"/>
      </rPr>
      <t xml:space="preserve"> บาท Factor F ของ 1,000,000 บาท คือ </t>
    </r>
    <r>
      <rPr>
        <b/>
        <sz val="16"/>
        <color indexed="10"/>
        <rFont val="TH Sarabun New"/>
        <family val="2"/>
      </rPr>
      <t>(D)1.3050</t>
    </r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</si>
  <si>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(C)</t>
    </r>
    <r>
      <rPr>
        <sz val="16"/>
        <rFont val="TH Sarabun New"/>
        <family val="2"/>
      </rPr>
      <t xml:space="preserve">ราคาที่สูงกว่ากว่าต้นทุนคือ </t>
    </r>
    <r>
      <rPr>
        <b/>
        <sz val="16"/>
        <color indexed="10"/>
        <rFont val="TH Sarabun New"/>
        <family val="2"/>
      </rPr>
      <t>2,000,000</t>
    </r>
    <r>
      <rPr>
        <sz val="16"/>
        <rFont val="TH Sarabun New"/>
        <family val="2"/>
      </rPr>
      <t xml:space="preserve"> บาท Factor F ของ 10,000,000 บาท คือ</t>
    </r>
    <r>
      <rPr>
        <b/>
        <sz val="16"/>
        <color indexed="10"/>
        <rFont val="TH Sarabun New"/>
        <family val="2"/>
      </rPr>
      <t xml:space="preserve"> (E)1.3035</t>
    </r>
  </si>
  <si>
    <t xml:space="preserve">ยกวัสดุลงจากรถขนส่ง </t>
  </si>
  <si>
    <t>ยกแผ่นหลังคาติดตั้ง</t>
  </si>
  <si>
    <t xml:space="preserve">ยกเหล็กติดตั้ง  และประกอบ </t>
  </si>
  <si>
    <r>
      <rPr>
        <b/>
        <sz val="14"/>
        <color indexed="8"/>
        <rFont val="TH SarabunPSK"/>
        <family val="2"/>
      </rPr>
      <t>หมายเหตุ</t>
    </r>
    <r>
      <rPr>
        <sz val="14"/>
        <color indexed="8"/>
        <rFont val="TH SarabunPSK"/>
        <family val="2"/>
      </rPr>
      <t xml:space="preserve">  1. แบบฟอร์มนี้ ผู้มีหน้าที่คำนวณราคากลางสามารถปรับปรุง เปลี่ยนแปลงและปรับใช้ตามความเหมาะสม</t>
    </r>
  </si>
  <si>
    <t>สถานที่ก่อสร้าง สนามกีฬาเทศบาล  หมู่ที่ 19 ตำบลดงมะดะ อำเภอแม่ลาว จังหวัดเชียงราย       แบบเลขที่       /2565</t>
  </si>
  <si>
    <t>คำนวณราคากลางโดย นายวรวิทย์   ดอนชัย  ตำแหน่ง  วิศวกรโยธาปฏิบัติการ      เมื่อวันที่         เดือน  พฤสจิกายน  พ.ศ. 2564</t>
  </si>
  <si>
    <t xml:space="preserve">ชื่อโครงการ/งานก่อสร้าง </t>
  </si>
  <si>
    <t>30.00 - 30.99</t>
  </si>
  <si>
    <t>รถเครน 25 ตัน (สำหรับยกติดตั้งโครงถักและหลังคา)  และค่าขนส่ง</t>
  </si>
  <si>
    <t>คานคอนดินGB1</t>
  </si>
  <si>
    <t>คานคอนดินB1</t>
  </si>
  <si>
    <t>พื้น S</t>
  </si>
  <si>
    <t>พื้น</t>
  </si>
  <si>
    <t>B1</t>
  </si>
  <si>
    <t>คาน GB</t>
  </si>
  <si>
    <t>งานระบบไฟฟ้า</t>
  </si>
  <si>
    <t>3.1 ดวงโคมไฟฟ้า HIGTH BAY 150w (LED)</t>
  </si>
  <si>
    <t>รวมงานระบบไฟฟ้า</t>
  </si>
  <si>
    <t>พื้น GS</t>
  </si>
  <si>
    <t>พื้น gS</t>
  </si>
  <si>
    <t>คอนกรีตโครงสร้าง (STRENGTH 240 กก./ตร.ซม.)</t>
  </si>
  <si>
    <t>งานทาสีพื้นสนามกีฬา</t>
  </si>
  <si>
    <t>งานปรับปรุงพื้นอาคาร</t>
  </si>
  <si>
    <t>แบบประมาณราคาก่อสร้าง</t>
  </si>
  <si>
    <t>งานปรับปรุงพื้นอาคารเอนกประสงค์</t>
  </si>
  <si>
    <t>รวมปรับปรุงพื้นอาคารเอนกประสงค์</t>
  </si>
  <si>
    <t>1.งานปรับปรุงพื้นอาคารเทพื้นคสล.พร้อมขัดมัน พื้นอาคาร ขนาดกว้าง19.60 ม. ยาว 51.70 ม. หนา 0.1 ม.หรือมีพื้นที่คอนกรีตไม่น้อยกว่า 1,013.32 ตร.ม.  2.งานเทพื้นทางเดินรอบอาคาร ขนาดกว้าง1.00 ม. ยาว 104.00 ม.หนา 0.10 ม.หรือมีพื้นที่คอนกรีตไม่น้อยกว่า 104.ตร.ม.ต.งานทาสีพื้นขนาด กว้าง 18.00 ม.ยาว24.00 ม. 4.งานระบบไฟฟ้าตามแบบเทศบาสตำบลแม่ลาวกำหนด</t>
  </si>
  <si>
    <t>ปลั๊กคู่แบบมีกราวด์ พร้อมบ๊อกลอยกันน้ำมีฝาบิด</t>
  </si>
  <si>
    <t>ท่อร้อยสายไฟ  3/8 นิ้ว</t>
  </si>
  <si>
    <t>สีเคลือบน้ำมันชนิดเงา ขนาด 3.785 ลิตร ตรา ที โอ เอ</t>
  </si>
  <si>
    <t>ปูนซีเมนต์ปอร์ตแลนด์ ปูนถุง ประเภท 1 ตราช้าง</t>
  </si>
  <si>
    <t>กำหนดราคาเมื่อ ตุลาคม  2566</t>
  </si>
  <si>
    <t>ชุดสลิงแขวนโคม ขนาด 1.2 x 1.2 x 120 ซม.</t>
  </si>
  <si>
    <t>สืบราคา</t>
  </si>
  <si>
    <t>คอนกรีตผสมเสร็จรปลูกบาศก์ 240 กก.ตรม.</t>
  </si>
  <si>
    <t>3.2 ชุดสลิงแขวนโคม ขนาด 1.2 x 1.2 x 120 ซม.</t>
  </si>
  <si>
    <t xml:space="preserve">3.3 สายไฟ THW 1x2.5 ตร.ม. </t>
  </si>
  <si>
    <t>3.4 ท่อร้อยสายไฟ  3/8 นิ้ว</t>
  </si>
  <si>
    <t>บัญชีรายละเอียดประมาณการค่าใช้จ่ายป้ายประชาสัมพันธ์โครงการ</t>
  </si>
  <si>
    <t>ประมาณการโดย</t>
  </si>
  <si>
    <t>เหล็กกล่อง ขนาด 2"x2" หนา 2.3 มม.</t>
  </si>
  <si>
    <t>เหล็กฉาก 40x40x4 มม.</t>
  </si>
  <si>
    <t>แผ่นเหล็กสังกะสีผสมอลูมิเนียม</t>
  </si>
  <si>
    <t>(ลงชื่อ)...............................................ประมาณการ</t>
  </si>
  <si>
    <t xml:space="preserve">             (นายวรวิทย์   ดอนชัย)     </t>
  </si>
  <si>
    <t xml:space="preserve">   งานทาสีน้ำมัน</t>
  </si>
  <si>
    <t xml:space="preserve"> - ทารองพื้น</t>
  </si>
  <si>
    <t xml:space="preserve"> - ทาเคลือบเงาทับหน้า</t>
  </si>
  <si>
    <t xml:space="preserve"> - น้ำมันฝสมสี</t>
  </si>
  <si>
    <t xml:space="preserve">    รวมวัสดุทาสีน้ำมัน</t>
  </si>
  <si>
    <t>ชื่อโครงการ</t>
  </si>
  <si>
    <t>ปรับปรุงพื้น พร้อมระบบไฟฟ้าอาคารอเนกประสงค์ออกกำลังกายในร่ม</t>
  </si>
  <si>
    <t>สนามกีฬาเทศบาลตำบลแม่ลาว บ้านแม่ลาวหลังวัด หมู่ 19 ต.ดงมะดะ อ.แม่ลาว จ.เชียงราย</t>
  </si>
  <si>
    <t>1. ปรับปรุงพื้นอาคาร เทพื้น คสล.พร้อมขัดมัน พื้นอาคาร ขนาดกว้าง 19.60 ม. ยาว 51.70 ม.</t>
  </si>
  <si>
    <t>หนา 0.10 ม. หรือมีพื้นที่ไม่น้อยกว่า 1,013.32 ตร.ม.</t>
  </si>
  <si>
    <t>3. งานทาสีพื้นขนาด กว้าง 18.00 ม.ยาว 24.00 ม. หรือมีพื้นที่ไม่น้อยกว่า 432 ตร.ม.</t>
  </si>
  <si>
    <t>4. งานระบบไฟฟ้าตามแบบเทศบาสตำบลแม่ลาวกำหนด</t>
  </si>
  <si>
    <t>/2566</t>
  </si>
  <si>
    <t>เทศบาลตำบลแม่ลาว</t>
  </si>
  <si>
    <t>2  แผ่น</t>
  </si>
  <si>
    <t xml:space="preserve">นายวรวิทย์ ดอนชัย วิศวกรโยธาปฎิบัติงาน </t>
  </si>
  <si>
    <t>เหล็กเสริม wire mesh 4 มม. @0.20x0.20 ม.</t>
  </si>
  <si>
    <r>
      <rPr>
        <b/>
        <sz val="14"/>
        <rFont val="TH SarabunPSK"/>
        <family val="2"/>
      </rPr>
      <t>ประมาณราคาเมื่อ</t>
    </r>
    <r>
      <rPr>
        <sz val="14"/>
        <rFont val="TH SarabunPSK"/>
        <family val="2"/>
      </rPr>
      <t xml:space="preserve"> วันที่ 16 ตุลาคม 2566</t>
    </r>
  </si>
  <si>
    <t>เห็นชอบ......................................................ปลัดเทศบาลตำบลแม่ลาว</t>
  </si>
  <si>
    <t>ผู้ประมาณราคา............................................วิศวกรโยธาปฏิบัติการ</t>
  </si>
  <si>
    <t xml:space="preserve">                     (นายวรวิทย์ ดอนชัย)</t>
  </si>
  <si>
    <t xml:space="preserve">              (นายสุรศักดิ์ ธรรมขันธา)</t>
  </si>
  <si>
    <t xml:space="preserve">                (นางสุนิสา ขัดสงคราม)</t>
  </si>
  <si>
    <t>ขอใช้ราคากลาง</t>
  </si>
  <si>
    <t>แบบ ปร. 5</t>
  </si>
  <si>
    <t>แบบ  ปร. 4   ที่แนบมีจำนวน</t>
  </si>
  <si>
    <t>แบบ ปร. 4 และ ปร.5 ที่แนบมีจำนวน</t>
  </si>
  <si>
    <t>ประมาณราคาก่อสร้าง</t>
  </si>
  <si>
    <t>ราคาก่อสร้าง</t>
  </si>
  <si>
    <t>ตัวอักษร</t>
  </si>
  <si>
    <t>เจ็ดแสนหนึ่งหมื่นเจ็ดพันบาทถ้วน</t>
  </si>
  <si>
    <t>พื้นภายนอก</t>
  </si>
  <si>
    <t>พื้นภายใน</t>
  </si>
  <si>
    <t>2. งานเทพื้นทางเดินรอบอาคาร ขนาดกว้าง 1.00 ม. ยาว 104.00 ม. หนา 0.10 ม. หรือพื้นที่</t>
  </si>
  <si>
    <t>ไม่น้อยกว่า 104 ตร.ม</t>
  </si>
  <si>
    <t>3.2 ปลั๊กคู่แบบมีกราวด์ พร้อมบล็อก</t>
  </si>
  <si>
    <t>ปลั๊กคู่แบบมีกราวด์ พร้อมบล็อก</t>
  </si>
  <si>
    <t>งานครุภัณฑ์</t>
  </si>
  <si>
    <t>คณะกรรมการกำหนดราคากลางได้ตรวจสอบแล้ว</t>
  </si>
  <si>
    <t>ลงชื่อ......................................................ประธานกรรมการ</t>
  </si>
  <si>
    <t xml:space="preserve">           (นางสุนิสา  ขัดสงคราม)</t>
  </si>
  <si>
    <t>ลงชื่อ......................................................กรรมการ</t>
  </si>
  <si>
    <t xml:space="preserve">           (นางสาวกันยารัตน์  รัศมี)</t>
  </si>
  <si>
    <t xml:space="preserve">           (นายกานติมา  สุทธสม)</t>
  </si>
  <si>
    <t xml:space="preserve">           (นางจันทร์ฉาย  จันทิมา)</t>
  </si>
  <si>
    <t xml:space="preserve">           (นายบูรพัทธ์  วงศ์ตินแท่น)</t>
  </si>
  <si>
    <t>*1.3073</t>
  </si>
  <si>
    <t xml:space="preserve">1.2.1 ทรายปรับระดับหนา 0.05 ม. </t>
  </si>
  <si>
    <t xml:space="preserve">สายไฟ THW 1x2.5 ตร.มม. </t>
  </si>
  <si>
    <t xml:space="preserve">สายไฟ THW 1x4.0 ตร.มม. </t>
  </si>
  <si>
    <t>แร็คเหล็กดึงสายเมน 3 ช่อง</t>
  </si>
  <si>
    <t xml:space="preserve">3.5 สายไฟ THW 1x4.0 ตร.มม. </t>
  </si>
  <si>
    <t>3.6 แร็คเหล็กดึงสายเมน 3 ช่อง</t>
  </si>
  <si>
    <t>4.1 พัดลมอุตสาหกรรม 30 นิ้ว ติดผนัง (มอก.)</t>
  </si>
  <si>
    <t>พัดลมอุตสาหกรรม 30 นิ้ว ติดผนัง (มอก.)</t>
  </si>
  <si>
    <t>ป้ายประชาสัมพันธ์โครงการ</t>
  </si>
  <si>
    <t>5.1 ป้ายประชาสัมพันธ์โครงการชั่วคราว</t>
  </si>
  <si>
    <t>ป้าย</t>
  </si>
  <si>
    <t>5.1 ป้ายประชาสัมพันธ์โครงการถาวร</t>
  </si>
  <si>
    <t>รวมงานป้ายประชาสัมพันธ์โครงการ</t>
  </si>
  <si>
    <t>1.1.1 ขุดดินปรับระดับพื้น</t>
  </si>
  <si>
    <t>พลาสติกปูพื้น</t>
  </si>
  <si>
    <t>1.1.2 คอนกรีต เทพื้นทางเดินรอบอาคารกว้าง 1.00 ม.</t>
  </si>
  <si>
    <t>1.1.3 เหล็กเสริม wire mesh 4 มม. @ 0.20x0.20 ม .</t>
  </si>
  <si>
    <t xml:space="preserve">1.2.2 คอนกรีต เทพื้นปรับระดับหนา 0.12 ม. </t>
  </si>
  <si>
    <t>1.2.3 พื้นผิว ขัดมันเรียบ</t>
  </si>
  <si>
    <t>1.2.4 เหล็กเสริม wire mesh 4 มม. @ 0.20x0.20 ม .</t>
  </si>
  <si>
    <t>1.2.5 พลาสติกปูพื้น</t>
  </si>
  <si>
    <t xml:space="preserve">1.2.6 เหล็ก Dowel RB Ø 9มม. L=0.50 ม. @ 0.50 ม. </t>
  </si>
  <si>
    <r>
      <rPr>
        <b/>
        <sz val="14"/>
        <rFont val="TH SarabunPSK"/>
        <family val="2"/>
      </rPr>
      <t>ประมาณราคาเมื่อ</t>
    </r>
    <r>
      <rPr>
        <sz val="14"/>
        <rFont val="TH SarabunPSK"/>
        <family val="2"/>
      </rPr>
      <t xml:space="preserve"> วันที่ 18 ตุลาคม 2566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</si>
</sst>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2"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_(* #,##0_);_(* \(#,##0\);_(* &quot;-&quot;??_);_(@_)"/>
    <numFmt numFmtId="190" formatCode="General_)"/>
    <numFmt numFmtId="191" formatCode="#,##0.000000&quot; &quot;"/>
    <numFmt numFmtId="192" formatCode="dd\-mm\-yy"/>
    <numFmt numFmtId="193" formatCode="#,###&quot;   &quot;"/>
    <numFmt numFmtId="194" formatCode="&quot;฿&quot;\t#,##0_);\(&quot;฿&quot;\t#,##0\)"/>
    <numFmt numFmtId="195" formatCode="\t0.00E+00"/>
    <numFmt numFmtId="196" formatCode="#,##0.0_);\(#,##0.0\)"/>
    <numFmt numFmtId="197" formatCode="_(&quot;$&quot;* #,##0.000_);_(&quot;$&quot;* \(#,##0.000\);_(&quot;$&quot;* &quot;-&quot;??_);_(@_)"/>
    <numFmt numFmtId="198" formatCode="0.0&quot;  &quot;"/>
    <numFmt numFmtId="199" formatCode="_-* #,##0.00000_-;\-* #,##0.00000_-;_-* &quot;-&quot;?????_-;_-@_-"/>
    <numFmt numFmtId="200" formatCode="m/d/yy\ hh:mm"/>
    <numFmt numFmtId="201" formatCode="_(&quot;$&quot;* #,##0.0000_);_(&quot;$&quot;* \(#,##0.0000\);_(&quot;$&quot;* &quot;-&quot;??_);_(@_)"/>
    <numFmt numFmtId="202" formatCode="_-* #,##0_-;\-* #,##0_-;_-* &quot;-&quot;??_-;_-@_-"/>
    <numFmt numFmtId="203" formatCode="_-* #,##0.0000_-;\-* #,##0.0000_-;_-* &quot;-&quot;??_-;_-@_-"/>
    <numFmt numFmtId="204" formatCode="d\ \ด\ด\ด\ด\ \_x0000_\_x0000_\_x0000_\_x0000_"/>
    <numFmt numFmtId="205" formatCode="0.0000"/>
    <numFmt numFmtId="206" formatCode="0.000"/>
    <numFmt numFmtId="207" formatCode="0.0"/>
    <numFmt numFmtId="208" formatCode="_-* #,##0.0000_-;\-* #,##0.0000_-;_-* &quot;-&quot;_-;_-@_-"/>
    <numFmt numFmtId="209" formatCode="#,###&quot;  &quot;"/>
    <numFmt numFmtId="210" formatCode="0.00\ &quot;%&quot;"/>
    <numFmt numFmtId="211" formatCode="_-* #,##0.0_-;\-* #,##0.0_-;_-* &quot;-&quot;_-;_-@_-"/>
    <numFmt numFmtId="212" formatCode="#,##0.00_ ;\-#,##0.00\ "/>
    <numFmt numFmtId="213" formatCode="_-* #,##0.00000000000_-;\-* #,##0.00000000000_-;_-* &quot;-&quot;??_-;_-@_-"/>
    <numFmt numFmtId="214" formatCode="_-* #,##0.00000000_-;\-* #,##0.00000000_-;_-* &quot;-&quot;??_-;_-@_-"/>
    <numFmt numFmtId="215" formatCode="[$-107041E]d\ mmmm\ yyyy;@"/>
    <numFmt numFmtId="216" formatCode="_(* #,##0.0_);_(* \(#,##0.0\);_(* &quot;-&quot;_);_(@_)"/>
    <numFmt numFmtId="217" formatCode="#,###.00&quot;  &quot;"/>
  </numFmts>
  <fonts count="69">
    <font>
      <sz val="16"/>
      <color theme="1"/>
      <name val="AngsanaUPC"/>
      <family val="2"/>
    </font>
    <font>
      <sz val="16"/>
      <color theme="1"/>
      <name val="AngsanaUPC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charset val="136"/>
    </font>
    <font>
      <sz val="10"/>
      <color indexed="8"/>
      <name val="Arial"/>
      <family val="2"/>
    </font>
    <font>
      <b/>
      <sz val="14"/>
      <name val="AngsanaUPC"/>
      <family val="1"/>
      <charset val="222"/>
    </font>
    <font>
      <b/>
      <sz val="12"/>
      <name val="Arial"/>
      <family val="2"/>
    </font>
    <font>
      <sz val="14"/>
      <name val="Cordia New"/>
      <family val="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sz val="16"/>
      <name val="Angsana New"/>
      <family val="1"/>
    </font>
    <font>
      <b/>
      <sz val="16"/>
      <name val="TH Sarabun New"/>
      <family val="2"/>
    </font>
    <font>
      <sz val="16"/>
      <color theme="1"/>
      <name val="TH Sarabun New"/>
      <family val="2"/>
    </font>
    <font>
      <sz val="16"/>
      <name val="TH Sarabun New"/>
      <family val="2"/>
    </font>
    <font>
      <b/>
      <sz val="18"/>
      <color theme="1"/>
      <name val="TH Sarabun New"/>
      <family val="2"/>
    </font>
    <font>
      <b/>
      <u/>
      <sz val="18"/>
      <color theme="1"/>
      <name val="TH Sarabun New"/>
      <family val="2"/>
    </font>
    <font>
      <b/>
      <sz val="16"/>
      <color theme="1"/>
      <name val="TH Sarabun New"/>
      <family val="2"/>
    </font>
    <font>
      <b/>
      <u/>
      <sz val="16"/>
      <color theme="1"/>
      <name val="TH Sarabun New"/>
      <family val="2"/>
    </font>
    <font>
      <u/>
      <sz val="16"/>
      <color theme="1"/>
      <name val="TH Sarabun New"/>
      <family val="2"/>
    </font>
    <font>
      <u val="double"/>
      <sz val="16"/>
      <color theme="1"/>
      <name val="TH Sarabun New"/>
      <family val="2"/>
    </font>
    <font>
      <sz val="14"/>
      <color rgb="FF000000"/>
      <name val="TH Sarabun New"/>
      <family val="2"/>
    </font>
    <font>
      <sz val="14"/>
      <color theme="1"/>
      <name val="TH Sarabun New"/>
      <family val="2"/>
    </font>
    <font>
      <b/>
      <sz val="16"/>
      <color indexed="8"/>
      <name val="TH Sarabun New"/>
      <family val="2"/>
    </font>
    <font>
      <sz val="16"/>
      <color indexed="8"/>
      <name val="TH Sarabun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b/>
      <u/>
      <sz val="16"/>
      <name val="TH SarabunPSK"/>
      <family val="2"/>
    </font>
    <font>
      <sz val="14"/>
      <color theme="1"/>
      <name val="TH SarabunPSK"/>
      <family val="2"/>
    </font>
    <font>
      <sz val="16"/>
      <color theme="1"/>
      <name val="TH SarabunPSK"/>
      <family val="2"/>
    </font>
    <font>
      <i/>
      <sz val="14"/>
      <name val="TH SarabunPSK"/>
      <family val="2"/>
    </font>
    <font>
      <sz val="13"/>
      <name val="TH SarabunPSK"/>
      <family val="2"/>
    </font>
    <font>
      <sz val="11"/>
      <color indexed="8"/>
      <name val="Tahoma"/>
      <family val="2"/>
      <charset val="222"/>
    </font>
    <font>
      <b/>
      <sz val="16"/>
      <color indexed="10"/>
      <name val="TH Sarabun New"/>
      <family val="2"/>
    </font>
    <font>
      <sz val="16"/>
      <color indexed="63"/>
      <name val="TH Sarabun New"/>
      <family val="2"/>
    </font>
    <font>
      <b/>
      <sz val="16"/>
      <color indexed="63"/>
      <name val="TH Sarabun New"/>
      <family val="2"/>
    </font>
    <font>
      <b/>
      <sz val="16"/>
      <color indexed="8"/>
      <name val="Symbol"/>
      <family val="1"/>
      <charset val="2"/>
    </font>
    <font>
      <b/>
      <sz val="16"/>
      <color indexed="14"/>
      <name val="TH Sarabun New"/>
      <family val="2"/>
    </font>
    <font>
      <sz val="16"/>
      <color indexed="10"/>
      <name val="TH Sarabun New"/>
      <family val="2"/>
    </font>
    <font>
      <b/>
      <sz val="16"/>
      <color indexed="36"/>
      <name val="TH SarabunPSK"/>
      <family val="2"/>
    </font>
    <font>
      <sz val="15"/>
      <name val="TH SarabunPSK"/>
      <family val="2"/>
    </font>
    <font>
      <b/>
      <sz val="12"/>
      <name val="TH SarabunPSK"/>
      <family val="2"/>
    </font>
    <font>
      <sz val="12"/>
      <name val="TH SarabunPSK"/>
      <family val="2"/>
    </font>
    <font>
      <sz val="14"/>
      <color theme="0"/>
      <name val="TH SarabunPSK"/>
      <family val="2"/>
    </font>
    <font>
      <vertAlign val="subscript"/>
      <sz val="14"/>
      <name val="TH SarabunPSK"/>
      <family val="2"/>
    </font>
    <font>
      <b/>
      <sz val="14"/>
      <color theme="1"/>
      <name val="TH SarabunPSK"/>
      <family val="2"/>
    </font>
    <font>
      <b/>
      <sz val="14"/>
      <color indexed="8"/>
      <name val="TH SarabunPSK"/>
      <family val="2"/>
    </font>
    <font>
      <sz val="14"/>
      <color indexed="8"/>
      <name val="TH SarabunPSK"/>
      <family val="2"/>
    </font>
    <font>
      <b/>
      <sz val="14"/>
      <color theme="0"/>
      <name val="TH SarabunPSK"/>
      <family val="2"/>
    </font>
    <font>
      <vertAlign val="subscript"/>
      <sz val="14"/>
      <color theme="0"/>
      <name val="TH SarabunPSK"/>
      <family val="2"/>
    </font>
    <font>
      <sz val="14"/>
      <color rgb="FFFF0000"/>
      <name val="TH SarabunPSK"/>
      <family val="2"/>
    </font>
    <font>
      <b/>
      <i/>
      <sz val="14"/>
      <name val="TH SarabunPSK"/>
      <family val="2"/>
    </font>
    <font>
      <b/>
      <sz val="16"/>
      <color theme="1"/>
      <name val="TH SarabunPSK"/>
      <family val="2"/>
    </font>
    <font>
      <b/>
      <sz val="20"/>
      <color theme="1"/>
      <name val="TH SarabunPSK"/>
      <family val="2"/>
    </font>
    <font>
      <sz val="12"/>
      <color theme="1"/>
      <name val="TH SarabunPSK"/>
      <family val="2"/>
    </font>
    <font>
      <b/>
      <sz val="14"/>
      <color rgb="FFFF0000"/>
      <name val="TH SarabunPSK"/>
      <family val="2"/>
    </font>
    <font>
      <sz val="8"/>
      <name val="AngsanaUPC"/>
      <family val="2"/>
    </font>
  </fonts>
  <fills count="2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EFEFE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</fills>
  <borders count="9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77">
    <xf numFmtId="0" fontId="0" fillId="0" borderId="0"/>
    <xf numFmtId="188" fontId="1" fillId="0" borderId="0" applyFont="0" applyFill="0" applyBorder="0" applyAlignment="0" applyProtection="0"/>
    <xf numFmtId="0" fontId="2" fillId="0" borderId="0"/>
    <xf numFmtId="0" fontId="6" fillId="0" borderId="0">
      <alignment vertical="center"/>
    </xf>
    <xf numFmtId="190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" fontId="7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193" fontId="5" fillId="0" borderId="0" applyFont="0" applyFill="0" applyBorder="0" applyAlignment="0" applyProtection="0"/>
    <xf numFmtId="38" fontId="9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10" fillId="0" borderId="0"/>
    <xf numFmtId="0" fontId="11" fillId="0" borderId="0"/>
    <xf numFmtId="9" fontId="3" fillId="2" borderId="0"/>
    <xf numFmtId="0" fontId="12" fillId="3" borderId="1">
      <alignment horizontal="centerContinuous" vertical="top"/>
    </xf>
    <xf numFmtId="0" fontId="3" fillId="0" borderId="0" applyFill="0" applyBorder="0" applyAlignment="0"/>
    <xf numFmtId="196" fontId="7" fillId="0" borderId="0" applyFill="0" applyBorder="0" applyAlignment="0"/>
    <xf numFmtId="0" fontId="13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7" fontId="5" fillId="0" borderId="0" applyFont="0" applyFill="0" applyBorder="0" applyAlignment="0" applyProtection="0"/>
    <xf numFmtId="0" fontId="12" fillId="3" borderId="1">
      <alignment horizontal="centerContinuous" vertical="top"/>
    </xf>
    <xf numFmtId="196" fontId="7" fillId="0" borderId="0" applyFont="0" applyFill="0" applyBorder="0" applyAlignment="0" applyProtection="0"/>
    <xf numFmtId="14" fontId="15" fillId="0" borderId="0" applyFill="0" applyBorder="0" applyAlignment="0"/>
    <xf numFmtId="15" fontId="16" fillId="4" borderId="0">
      <alignment horizontal="centerContinuous"/>
    </xf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38" fontId="4" fillId="3" borderId="0" applyNumberFormat="0" applyBorder="0" applyAlignment="0" applyProtection="0"/>
    <xf numFmtId="0" fontId="17" fillId="0" borderId="2" applyNumberFormat="0" applyAlignment="0" applyProtection="0">
      <alignment horizontal="left" vertical="center"/>
    </xf>
    <xf numFmtId="0" fontId="17" fillId="0" borderId="3">
      <alignment horizontal="left" vertical="center"/>
    </xf>
    <xf numFmtId="10" fontId="4" fillId="5" borderId="4" applyNumberFormat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9" fontId="5" fillId="0" borderId="0"/>
    <xf numFmtId="0" fontId="18" fillId="0" borderId="0"/>
    <xf numFmtId="0" fontId="19" fillId="0" borderId="0" applyFont="0" applyFill="0" applyBorder="0" applyAlignment="0" applyProtection="0"/>
    <xf numFmtId="197" fontId="5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0" fontId="3" fillId="0" borderId="0" applyFont="0" applyFill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0" fontId="20" fillId="2" borderId="0"/>
    <xf numFmtId="49" fontId="15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200" fontId="5" fillId="0" borderId="0" applyFont="0" applyFill="0" applyBorder="0" applyAlignment="0" applyProtection="0"/>
    <xf numFmtId="201" fontId="5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5" fillId="0" borderId="0"/>
    <xf numFmtId="0" fontId="3" fillId="0" borderId="0"/>
    <xf numFmtId="0" fontId="5" fillId="0" borderId="0"/>
    <xf numFmtId="188" fontId="21" fillId="0" borderId="0" applyFont="0" applyFill="0" applyBorder="0" applyAlignment="0" applyProtection="0"/>
    <xf numFmtId="0" fontId="2" fillId="0" borderId="0"/>
    <xf numFmtId="9" fontId="2" fillId="2" borderId="0"/>
    <xf numFmtId="0" fontId="2" fillId="0" borderId="0" applyFill="0" applyBorder="0" applyAlignment="0"/>
    <xf numFmtId="10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0" fontId="2" fillId="0" borderId="0"/>
    <xf numFmtId="188" fontId="18" fillId="0" borderId="0" applyFont="0" applyFill="0" applyBorder="0" applyAlignment="0" applyProtection="0"/>
    <xf numFmtId="0" fontId="44" fillId="0" borderId="0"/>
  </cellStyleXfs>
  <cellXfs count="674">
    <xf numFmtId="0" fontId="0" fillId="0" borderId="0" xfId="0"/>
    <xf numFmtId="0" fontId="23" fillId="0" borderId="0" xfId="0" applyFont="1"/>
    <xf numFmtId="0" fontId="25" fillId="0" borderId="0" xfId="0" applyFont="1" applyAlignment="1">
      <alignment horizontal="left"/>
    </xf>
    <xf numFmtId="189" fontId="27" fillId="0" borderId="0" xfId="1" applyNumberFormat="1" applyFont="1" applyAlignment="1">
      <alignment horizontal="left"/>
    </xf>
    <xf numFmtId="0" fontId="27" fillId="0" borderId="0" xfId="0" applyFont="1"/>
    <xf numFmtId="0" fontId="29" fillId="0" borderId="0" xfId="0" applyFont="1" applyAlignment="1">
      <alignment horizontal="left"/>
    </xf>
    <xf numFmtId="0" fontId="23" fillId="0" borderId="0" xfId="0" applyFont="1" applyAlignment="1">
      <alignment horizontal="center"/>
    </xf>
    <xf numFmtId="0" fontId="23" fillId="0" borderId="5" xfId="0" applyFont="1" applyBorder="1" applyAlignment="1">
      <alignment horizontal="center"/>
    </xf>
    <xf numFmtId="0" fontId="23" fillId="0" borderId="5" xfId="0" applyFont="1" applyBorder="1"/>
    <xf numFmtId="0" fontId="23" fillId="0" borderId="17" xfId="0" applyFont="1" applyBorder="1" applyAlignment="1">
      <alignment horizontal="center"/>
    </xf>
    <xf numFmtId="0" fontId="23" fillId="0" borderId="0" xfId="0" applyFont="1" applyAlignment="1">
      <alignment horizontal="left"/>
    </xf>
    <xf numFmtId="2" fontId="23" fillId="0" borderId="4" xfId="0" applyNumberFormat="1" applyFont="1" applyBorder="1" applyAlignment="1">
      <alignment horizontal="center" vertical="center"/>
    </xf>
    <xf numFmtId="2" fontId="23" fillId="9" borderId="26" xfId="0" applyNumberFormat="1" applyFont="1" applyFill="1" applyBorder="1" applyAlignment="1">
      <alignment horizontal="center"/>
    </xf>
    <xf numFmtId="2" fontId="23" fillId="0" borderId="0" xfId="0" applyNumberFormat="1" applyFont="1" applyAlignment="1">
      <alignment horizontal="center" vertical="center"/>
    </xf>
    <xf numFmtId="2" fontId="30" fillId="8" borderId="0" xfId="0" applyNumberFormat="1" applyFont="1" applyFill="1"/>
    <xf numFmtId="2" fontId="23" fillId="6" borderId="26" xfId="0" applyNumberFormat="1" applyFont="1" applyFill="1" applyBorder="1" applyAlignment="1">
      <alignment horizontal="center"/>
    </xf>
    <xf numFmtId="0" fontId="28" fillId="0" borderId="0" xfId="0" applyFont="1"/>
    <xf numFmtId="189" fontId="27" fillId="0" borderId="0" xfId="1" applyNumberFormat="1" applyFont="1" applyAlignment="1">
      <alignment horizontal="left" vertical="center"/>
    </xf>
    <xf numFmtId="2" fontId="30" fillId="0" borderId="0" xfId="0" applyNumberFormat="1" applyFont="1"/>
    <xf numFmtId="0" fontId="23" fillId="0" borderId="4" xfId="0" applyFont="1" applyBorder="1" applyAlignment="1">
      <alignment horizontal="center"/>
    </xf>
    <xf numFmtId="2" fontId="23" fillId="0" borderId="4" xfId="0" applyNumberFormat="1" applyFont="1" applyBorder="1" applyAlignment="1">
      <alignment horizontal="center"/>
    </xf>
    <xf numFmtId="0" fontId="23" fillId="0" borderId="4" xfId="0" applyFont="1" applyBorder="1"/>
    <xf numFmtId="2" fontId="23" fillId="0" borderId="4" xfId="0" applyNumberFormat="1" applyFont="1" applyBorder="1"/>
    <xf numFmtId="2" fontId="23" fillId="0" borderId="0" xfId="0" applyNumberFormat="1" applyFont="1" applyAlignment="1">
      <alignment horizontal="center"/>
    </xf>
    <xf numFmtId="2" fontId="30" fillId="6" borderId="0" xfId="0" applyNumberFormat="1" applyFont="1" applyFill="1"/>
    <xf numFmtId="0" fontId="23" fillId="0" borderId="24" xfId="0" applyFont="1" applyBorder="1"/>
    <xf numFmtId="0" fontId="23" fillId="6" borderId="27" xfId="0" applyFont="1" applyFill="1" applyBorder="1"/>
    <xf numFmtId="0" fontId="23" fillId="6" borderId="2" xfId="0" applyFont="1" applyFill="1" applyBorder="1"/>
    <xf numFmtId="0" fontId="23" fillId="6" borderId="2" xfId="0" applyFont="1" applyFill="1" applyBorder="1" applyAlignment="1">
      <alignment horizontal="center"/>
    </xf>
    <xf numFmtId="0" fontId="23" fillId="6" borderId="28" xfId="0" applyFont="1" applyFill="1" applyBorder="1" applyAlignment="1">
      <alignment horizontal="center"/>
    </xf>
    <xf numFmtId="2" fontId="23" fillId="0" borderId="0" xfId="0" applyNumberFormat="1" applyFont="1"/>
    <xf numFmtId="207" fontId="23" fillId="0" borderId="0" xfId="0" applyNumberFormat="1" applyFont="1"/>
    <xf numFmtId="207" fontId="23" fillId="0" borderId="12" xfId="0" applyNumberFormat="1" applyFont="1" applyBorder="1"/>
    <xf numFmtId="0" fontId="31" fillId="0" borderId="0" xfId="0" applyFont="1"/>
    <xf numFmtId="0" fontId="32" fillId="0" borderId="0" xfId="0" applyFont="1"/>
    <xf numFmtId="0" fontId="32" fillId="0" borderId="4" xfId="0" applyFont="1" applyBorder="1"/>
    <xf numFmtId="0" fontId="32" fillId="13" borderId="56" xfId="0" applyFont="1" applyFill="1" applyBorder="1" applyAlignment="1">
      <alignment horizontal="center" vertical="center" wrapText="1"/>
    </xf>
    <xf numFmtId="0" fontId="32" fillId="13" borderId="56" xfId="0" applyFont="1" applyFill="1" applyBorder="1" applyAlignment="1">
      <alignment vertical="center" wrapText="1"/>
    </xf>
    <xf numFmtId="0" fontId="32" fillId="13" borderId="56" xfId="0" applyFont="1" applyFill="1" applyBorder="1" applyAlignment="1">
      <alignment horizontal="right" vertical="center" wrapText="1"/>
    </xf>
    <xf numFmtId="0" fontId="32" fillId="14" borderId="56" xfId="0" applyFont="1" applyFill="1" applyBorder="1" applyAlignment="1">
      <alignment horizontal="center" vertical="center" wrapText="1"/>
    </xf>
    <xf numFmtId="0" fontId="32" fillId="14" borderId="56" xfId="0" applyFont="1" applyFill="1" applyBorder="1" applyAlignment="1">
      <alignment vertical="center" wrapText="1"/>
    </xf>
    <xf numFmtId="0" fontId="32" fillId="14" borderId="56" xfId="0" applyFont="1" applyFill="1" applyBorder="1" applyAlignment="1">
      <alignment horizontal="right" vertical="center" wrapText="1"/>
    </xf>
    <xf numFmtId="0" fontId="32" fillId="0" borderId="57" xfId="0" applyFont="1" applyBorder="1"/>
    <xf numFmtId="0" fontId="32" fillId="7" borderId="56" xfId="0" applyFont="1" applyFill="1" applyBorder="1" applyAlignment="1">
      <alignment horizontal="center" vertical="center" wrapText="1"/>
    </xf>
    <xf numFmtId="0" fontId="32" fillId="7" borderId="56" xfId="0" applyFont="1" applyFill="1" applyBorder="1" applyAlignment="1">
      <alignment vertical="center" wrapText="1"/>
    </xf>
    <xf numFmtId="0" fontId="32" fillId="7" borderId="56" xfId="0" applyFont="1" applyFill="1" applyBorder="1" applyAlignment="1">
      <alignment horizontal="right" vertical="center" wrapText="1"/>
    </xf>
    <xf numFmtId="0" fontId="22" fillId="0" borderId="0" xfId="67" applyFont="1" applyAlignment="1">
      <alignment vertical="center"/>
    </xf>
    <xf numFmtId="0" fontId="24" fillId="0" borderId="0" xfId="0" applyFont="1"/>
    <xf numFmtId="0" fontId="22" fillId="0" borderId="0" xfId="67" applyFont="1" applyAlignment="1">
      <alignment horizontal="left" vertical="center"/>
    </xf>
    <xf numFmtId="0" fontId="24" fillId="0" borderId="0" xfId="67" applyFont="1" applyAlignment="1">
      <alignment vertical="center"/>
    </xf>
    <xf numFmtId="188" fontId="24" fillId="0" borderId="0" xfId="68" applyFont="1" applyAlignment="1">
      <alignment horizontal="center" vertical="center"/>
    </xf>
    <xf numFmtId="188" fontId="24" fillId="0" borderId="0" xfId="68" applyFont="1" applyAlignment="1">
      <alignment vertical="center"/>
    </xf>
    <xf numFmtId="188" fontId="24" fillId="0" borderId="0" xfId="68" applyFont="1" applyFill="1" applyAlignment="1">
      <alignment vertical="center"/>
    </xf>
    <xf numFmtId="188" fontId="24" fillId="0" borderId="0" xfId="68" applyFont="1" applyBorder="1" applyAlignment="1">
      <alignment horizontal="center" vertical="center"/>
    </xf>
    <xf numFmtId="188" fontId="24" fillId="0" borderId="0" xfId="68" applyFont="1" applyBorder="1" applyAlignment="1">
      <alignment horizontal="right" vertical="center"/>
    </xf>
    <xf numFmtId="0" fontId="24" fillId="0" borderId="0" xfId="74" applyFont="1" applyProtection="1">
      <protection hidden="1"/>
    </xf>
    <xf numFmtId="0" fontId="24" fillId="0" borderId="0" xfId="67" applyFont="1" applyAlignment="1">
      <alignment horizontal="left" vertical="center"/>
    </xf>
    <xf numFmtId="188" fontId="24" fillId="0" borderId="0" xfId="68" applyFont="1" applyAlignment="1">
      <alignment horizontal="left" vertical="center"/>
    </xf>
    <xf numFmtId="188" fontId="22" fillId="0" borderId="0" xfId="68" applyFont="1" applyBorder="1" applyAlignment="1">
      <alignment horizontal="center" vertical="center"/>
    </xf>
    <xf numFmtId="188" fontId="22" fillId="0" borderId="0" xfId="68" applyFont="1" applyBorder="1" applyAlignment="1">
      <alignment horizontal="right" vertical="center"/>
    </xf>
    <xf numFmtId="188" fontId="24" fillId="0" borderId="0" xfId="68" applyFont="1" applyAlignment="1">
      <alignment horizontal="right" vertical="center"/>
    </xf>
    <xf numFmtId="188" fontId="24" fillId="0" borderId="0" xfId="68" applyFont="1" applyFill="1" applyAlignment="1">
      <alignment horizontal="center" vertical="center"/>
    </xf>
    <xf numFmtId="188" fontId="24" fillId="0" borderId="0" xfId="68" applyFont="1" applyFill="1" applyAlignment="1" applyProtection="1">
      <alignment horizontal="center" vertical="center"/>
    </xf>
    <xf numFmtId="188" fontId="24" fillId="0" borderId="35" xfId="68" applyFont="1" applyFill="1" applyBorder="1" applyAlignment="1">
      <alignment vertical="center"/>
    </xf>
    <xf numFmtId="188" fontId="24" fillId="0" borderId="3" xfId="68" applyFont="1" applyFill="1" applyBorder="1" applyAlignment="1">
      <alignment vertical="center"/>
    </xf>
    <xf numFmtId="188" fontId="24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188" fontId="24" fillId="0" borderId="3" xfId="68" applyFont="1" applyFill="1" applyBorder="1" applyAlignment="1">
      <alignment horizontal="center" vertical="center"/>
    </xf>
    <xf numFmtId="188" fontId="24" fillId="0" borderId="24" xfId="68" applyFont="1" applyFill="1" applyBorder="1" applyAlignment="1">
      <alignment vertical="center"/>
    </xf>
    <xf numFmtId="0" fontId="37" fillId="0" borderId="0" xfId="65" applyFont="1"/>
    <xf numFmtId="0" fontId="36" fillId="0" borderId="0" xfId="0" applyFont="1"/>
    <xf numFmtId="0" fontId="35" fillId="0" borderId="0" xfId="0" applyFont="1"/>
    <xf numFmtId="188" fontId="35" fillId="0" borderId="0" xfId="0" applyNumberFormat="1" applyFont="1"/>
    <xf numFmtId="0" fontId="35" fillId="0" borderId="8" xfId="0" applyFont="1" applyBorder="1" applyAlignment="1">
      <alignment horizontal="center"/>
    </xf>
    <xf numFmtId="0" fontId="35" fillId="0" borderId="33" xfId="0" applyFont="1" applyBorder="1"/>
    <xf numFmtId="0" fontId="35" fillId="0" borderId="31" xfId="0" applyFont="1" applyBorder="1"/>
    <xf numFmtId="188" fontId="35" fillId="0" borderId="31" xfId="75" applyFont="1" applyBorder="1" applyAlignment="1">
      <alignment horizontal="center"/>
    </xf>
    <xf numFmtId="188" fontId="35" fillId="0" borderId="8" xfId="75" applyFont="1" applyBorder="1" applyAlignment="1">
      <alignment horizontal="right"/>
    </xf>
    <xf numFmtId="212" fontId="35" fillId="0" borderId="8" xfId="75" applyNumberFormat="1" applyFont="1" applyBorder="1" applyAlignment="1">
      <alignment horizontal="right"/>
    </xf>
    <xf numFmtId="0" fontId="35" fillId="0" borderId="9" xfId="0" applyFont="1" applyBorder="1" applyAlignment="1">
      <alignment horizontal="center"/>
    </xf>
    <xf numFmtId="0" fontId="35" fillId="0" borderId="16" xfId="0" applyFont="1" applyBorder="1"/>
    <xf numFmtId="0" fontId="35" fillId="0" borderId="18" xfId="0" applyFont="1" applyBorder="1"/>
    <xf numFmtId="188" fontId="35" fillId="0" borderId="18" xfId="75" applyFont="1" applyBorder="1" applyAlignment="1">
      <alignment horizontal="center"/>
    </xf>
    <xf numFmtId="188" fontId="35" fillId="0" borderId="9" xfId="75" applyFont="1" applyBorder="1" applyAlignment="1">
      <alignment horizontal="right"/>
    </xf>
    <xf numFmtId="212" fontId="35" fillId="0" borderId="9" xfId="75" applyNumberFormat="1" applyFont="1" applyBorder="1" applyAlignment="1">
      <alignment horizontal="right"/>
    </xf>
    <xf numFmtId="0" fontId="40" fillId="0" borderId="0" xfId="0" applyFont="1"/>
    <xf numFmtId="188" fontId="35" fillId="0" borderId="15" xfId="75" applyFont="1" applyBorder="1" applyAlignment="1">
      <alignment horizontal="right"/>
    </xf>
    <xf numFmtId="188" fontId="35" fillId="0" borderId="9" xfId="0" applyNumberFormat="1" applyFont="1" applyBorder="1" applyAlignment="1">
      <alignment horizontal="center"/>
    </xf>
    <xf numFmtId="0" fontId="35" fillId="0" borderId="19" xfId="0" applyFont="1" applyBorder="1" applyAlignment="1">
      <alignment horizontal="center"/>
    </xf>
    <xf numFmtId="188" fontId="35" fillId="0" borderId="42" xfId="75" applyFont="1" applyBorder="1" applyAlignment="1">
      <alignment horizontal="center"/>
    </xf>
    <xf numFmtId="0" fontId="35" fillId="0" borderId="49" xfId="0" applyFont="1" applyBorder="1" applyAlignment="1">
      <alignment horizontal="center"/>
    </xf>
    <xf numFmtId="188" fontId="35" fillId="0" borderId="49" xfId="75" applyFont="1" applyBorder="1" applyAlignment="1">
      <alignment horizontal="right"/>
    </xf>
    <xf numFmtId="212" fontId="35" fillId="0" borderId="15" xfId="75" applyNumberFormat="1" applyFont="1" applyBorder="1" applyAlignment="1">
      <alignment horizontal="right"/>
    </xf>
    <xf numFmtId="0" fontId="36" fillId="0" borderId="1" xfId="0" applyFont="1" applyBorder="1"/>
    <xf numFmtId="0" fontId="35" fillId="0" borderId="5" xfId="0" applyFont="1" applyBorder="1" applyAlignment="1">
      <alignment horizontal="center"/>
    </xf>
    <xf numFmtId="212" fontId="35" fillId="0" borderId="5" xfId="0" applyNumberFormat="1" applyFont="1" applyBorder="1" applyAlignment="1">
      <alignment horizontal="right"/>
    </xf>
    <xf numFmtId="212" fontId="35" fillId="0" borderId="5" xfId="0" applyNumberFormat="1" applyFont="1" applyBorder="1" applyAlignment="1">
      <alignment horizontal="center"/>
    </xf>
    <xf numFmtId="212" fontId="35" fillId="0" borderId="36" xfId="0" applyNumberFormat="1" applyFont="1" applyBorder="1" applyAlignment="1">
      <alignment horizontal="right"/>
    </xf>
    <xf numFmtId="188" fontId="35" fillId="0" borderId="5" xfId="75" applyFont="1" applyBorder="1" applyAlignment="1">
      <alignment horizontal="right"/>
    </xf>
    <xf numFmtId="0" fontId="35" fillId="0" borderId="1" xfId="0" applyFont="1" applyBorder="1"/>
    <xf numFmtId="0" fontId="36" fillId="0" borderId="3" xfId="0" applyFont="1" applyBorder="1" applyAlignment="1">
      <alignment horizontal="center"/>
    </xf>
    <xf numFmtId="0" fontId="36" fillId="0" borderId="61" xfId="0" applyFont="1" applyBorder="1" applyAlignment="1">
      <alignment horizontal="center"/>
    </xf>
    <xf numFmtId="188" fontId="36" fillId="0" borderId="62" xfId="75" applyFont="1" applyBorder="1" applyAlignment="1">
      <alignment horizontal="right"/>
    </xf>
    <xf numFmtId="0" fontId="41" fillId="0" borderId="0" xfId="0" applyFont="1"/>
    <xf numFmtId="0" fontId="36" fillId="0" borderId="0" xfId="0" applyFont="1" applyAlignment="1">
      <alignment horizontal="right"/>
    </xf>
    <xf numFmtId="0" fontId="42" fillId="0" borderId="0" xfId="0" applyFont="1" applyAlignment="1">
      <alignment horizontal="right"/>
    </xf>
    <xf numFmtId="0" fontId="42" fillId="0" borderId="0" xfId="0" applyFont="1" applyAlignment="1">
      <alignment horizontal="left"/>
    </xf>
    <xf numFmtId="0" fontId="36" fillId="0" borderId="0" xfId="0" applyFont="1" applyAlignment="1">
      <alignment horizontal="center"/>
    </xf>
    <xf numFmtId="188" fontId="36" fillId="0" borderId="0" xfId="75" applyFont="1" applyBorder="1" applyAlignment="1">
      <alignment horizontal="right"/>
    </xf>
    <xf numFmtId="0" fontId="35" fillId="0" borderId="0" xfId="0" applyFont="1" applyAlignment="1">
      <alignment horizontal="right"/>
    </xf>
    <xf numFmtId="0" fontId="35" fillId="0" borderId="0" xfId="0" applyFont="1" applyAlignment="1">
      <alignment horizontal="center"/>
    </xf>
    <xf numFmtId="0" fontId="43" fillId="0" borderId="0" xfId="0" applyFont="1"/>
    <xf numFmtId="0" fontId="34" fillId="0" borderId="0" xfId="76" applyFont="1" applyAlignment="1" applyProtection="1">
      <alignment horizontal="center"/>
      <protection locked="0"/>
    </xf>
    <xf numFmtId="188" fontId="34" fillId="0" borderId="0" xfId="73" applyFont="1" applyFill="1" applyAlignment="1" applyProtection="1">
      <alignment horizontal="center"/>
      <protection locked="0"/>
    </xf>
    <xf numFmtId="0" fontId="22" fillId="0" borderId="0" xfId="65" applyFont="1"/>
    <xf numFmtId="0" fontId="24" fillId="0" borderId="0" xfId="65" applyFont="1"/>
    <xf numFmtId="0" fontId="24" fillId="0" borderId="0" xfId="65" quotePrefix="1" applyFont="1" applyProtection="1">
      <protection locked="0"/>
    </xf>
    <xf numFmtId="0" fontId="24" fillId="0" borderId="0" xfId="65" applyFont="1" applyProtection="1">
      <protection locked="0"/>
    </xf>
    <xf numFmtId="0" fontId="24" fillId="0" borderId="0" xfId="65" applyFont="1" applyAlignment="1" applyProtection="1">
      <alignment horizontal="center"/>
      <protection locked="0"/>
    </xf>
    <xf numFmtId="188" fontId="24" fillId="0" borderId="0" xfId="73" applyFont="1" applyFill="1" applyProtection="1">
      <protection locked="0"/>
    </xf>
    <xf numFmtId="0" fontId="22" fillId="0" borderId="0" xfId="65" applyFont="1" applyAlignment="1">
      <alignment horizontal="right"/>
    </xf>
    <xf numFmtId="202" fontId="24" fillId="0" borderId="0" xfId="73" applyNumberFormat="1" applyFont="1" applyFill="1" applyBorder="1" applyAlignment="1" applyProtection="1">
      <alignment horizontal="center"/>
      <protection locked="0"/>
    </xf>
    <xf numFmtId="0" fontId="24" fillId="0" borderId="0" xfId="65" applyFont="1" applyAlignment="1" applyProtection="1">
      <alignment horizontal="left"/>
      <protection locked="0"/>
    </xf>
    <xf numFmtId="0" fontId="24" fillId="0" borderId="0" xfId="65" applyFont="1" applyAlignment="1">
      <alignment horizontal="left"/>
    </xf>
    <xf numFmtId="0" fontId="34" fillId="0" borderId="0" xfId="76" applyFont="1" applyAlignment="1">
      <alignment horizontal="center"/>
    </xf>
    <xf numFmtId="0" fontId="33" fillId="0" borderId="64" xfId="76" applyFont="1" applyBorder="1" applyAlignment="1">
      <alignment horizontal="center" vertical="center"/>
    </xf>
    <xf numFmtId="0" fontId="33" fillId="0" borderId="67" xfId="76" applyFont="1" applyBorder="1" applyAlignment="1">
      <alignment horizontal="center" vertical="center"/>
    </xf>
    <xf numFmtId="0" fontId="34" fillId="0" borderId="4" xfId="76" applyFont="1" applyBorder="1" applyAlignment="1" applyProtection="1">
      <alignment horizontal="center"/>
      <protection locked="0"/>
    </xf>
    <xf numFmtId="188" fontId="34" fillId="0" borderId="4" xfId="73" applyFont="1" applyFill="1" applyBorder="1" applyAlignment="1" applyProtection="1">
      <alignment horizontal="center"/>
      <protection locked="0"/>
    </xf>
    <xf numFmtId="10" fontId="34" fillId="0" borderId="34" xfId="76" applyNumberFormat="1" applyFont="1" applyBorder="1" applyAlignment="1">
      <alignment horizontal="center"/>
    </xf>
    <xf numFmtId="0" fontId="34" fillId="0" borderId="8" xfId="76" applyFont="1" applyBorder="1" applyAlignment="1">
      <alignment horizontal="center"/>
    </xf>
    <xf numFmtId="0" fontId="34" fillId="0" borderId="70" xfId="76" applyFont="1" applyBorder="1" applyAlignment="1">
      <alignment horizontal="center"/>
    </xf>
    <xf numFmtId="203" fontId="45" fillId="15" borderId="62" xfId="73" applyNumberFormat="1" applyFont="1" applyFill="1" applyBorder="1" applyAlignment="1" applyProtection="1">
      <alignment horizontal="center"/>
      <protection locked="0"/>
    </xf>
    <xf numFmtId="43" fontId="34" fillId="0" borderId="0" xfId="76" applyNumberFormat="1" applyFont="1" applyAlignment="1" applyProtection="1">
      <alignment horizontal="center"/>
      <protection locked="0"/>
    </xf>
    <xf numFmtId="188" fontId="34" fillId="0" borderId="63" xfId="73" applyFont="1" applyFill="1" applyBorder="1" applyAlignment="1" applyProtection="1">
      <alignment horizontal="center"/>
      <protection locked="0"/>
    </xf>
    <xf numFmtId="0" fontId="34" fillId="0" borderId="65" xfId="76" applyFont="1" applyBorder="1" applyProtection="1">
      <protection locked="0"/>
    </xf>
    <xf numFmtId="0" fontId="34" fillId="0" borderId="9" xfId="76" applyFont="1" applyBorder="1" applyAlignment="1">
      <alignment horizontal="center"/>
    </xf>
    <xf numFmtId="205" fontId="34" fillId="0" borderId="70" xfId="76" applyNumberFormat="1" applyFont="1" applyBorder="1" applyAlignment="1">
      <alignment horizontal="center"/>
    </xf>
    <xf numFmtId="188" fontId="34" fillId="0" borderId="71" xfId="73" applyFont="1" applyFill="1" applyBorder="1" applyAlignment="1" applyProtection="1">
      <alignment horizontal="center"/>
      <protection locked="0"/>
    </xf>
    <xf numFmtId="203" fontId="34" fillId="0" borderId="72" xfId="73" applyNumberFormat="1" applyFont="1" applyFill="1" applyBorder="1" applyAlignment="1" applyProtection="1">
      <protection locked="0"/>
    </xf>
    <xf numFmtId="0" fontId="34" fillId="0" borderId="0" xfId="76" applyFont="1" applyAlignment="1" applyProtection="1">
      <alignment horizontal="left"/>
      <protection locked="0"/>
    </xf>
    <xf numFmtId="0" fontId="33" fillId="0" borderId="0" xfId="76" applyFont="1" applyAlignment="1" applyProtection="1">
      <alignment horizontal="center"/>
      <protection locked="0"/>
    </xf>
    <xf numFmtId="0" fontId="33" fillId="15" borderId="27" xfId="76" applyFont="1" applyFill="1" applyBorder="1" applyAlignment="1" applyProtection="1">
      <alignment horizontal="center"/>
      <protection locked="0"/>
    </xf>
    <xf numFmtId="203" fontId="45" fillId="15" borderId="62" xfId="73" applyNumberFormat="1" applyFont="1" applyFill="1" applyBorder="1" applyAlignment="1" applyProtection="1">
      <alignment horizontal="left"/>
      <protection locked="0"/>
    </xf>
    <xf numFmtId="0" fontId="46" fillId="0" borderId="0" xfId="65" applyFont="1" applyProtection="1">
      <protection locked="0"/>
    </xf>
    <xf numFmtId="0" fontId="34" fillId="0" borderId="72" xfId="76" applyFont="1" applyBorder="1" applyProtection="1">
      <protection locked="0"/>
    </xf>
    <xf numFmtId="0" fontId="33" fillId="16" borderId="27" xfId="76" applyFont="1" applyFill="1" applyBorder="1" applyAlignment="1" applyProtection="1">
      <alignment horizontal="center"/>
      <protection locked="0"/>
    </xf>
    <xf numFmtId="188" fontId="47" fillId="16" borderId="62" xfId="73" applyFont="1" applyFill="1" applyBorder="1" applyProtection="1">
      <protection locked="0"/>
    </xf>
    <xf numFmtId="0" fontId="34" fillId="17" borderId="27" xfId="76" applyFont="1" applyFill="1" applyBorder="1" applyAlignment="1" applyProtection="1">
      <alignment horizontal="center"/>
      <protection locked="0"/>
    </xf>
    <xf numFmtId="205" fontId="34" fillId="17" borderId="62" xfId="76" applyNumberFormat="1" applyFont="1" applyFill="1" applyBorder="1" applyAlignment="1" applyProtection="1">
      <alignment horizontal="right"/>
      <protection locked="0"/>
    </xf>
    <xf numFmtId="188" fontId="34" fillId="0" borderId="4" xfId="73" applyFont="1" applyFill="1" applyBorder="1" applyAlignment="1" applyProtection="1">
      <alignment horizontal="center" vertical="center"/>
      <protection locked="0"/>
    </xf>
    <xf numFmtId="0" fontId="34" fillId="0" borderId="9" xfId="76" applyFont="1" applyBorder="1" applyAlignment="1">
      <alignment horizontal="center" vertical="center"/>
    </xf>
    <xf numFmtId="0" fontId="33" fillId="18" borderId="27" xfId="76" applyFont="1" applyFill="1" applyBorder="1" applyAlignment="1" applyProtection="1">
      <alignment horizontal="center"/>
      <protection locked="0"/>
    </xf>
    <xf numFmtId="188" fontId="47" fillId="18" borderId="62" xfId="73" applyFont="1" applyFill="1" applyBorder="1" applyProtection="1">
      <protection locked="0"/>
    </xf>
    <xf numFmtId="0" fontId="34" fillId="19" borderId="27" xfId="76" applyFont="1" applyFill="1" applyBorder="1" applyAlignment="1" applyProtection="1">
      <alignment horizontal="center"/>
      <protection locked="0"/>
    </xf>
    <xf numFmtId="0" fontId="34" fillId="19" borderId="62" xfId="76" applyFont="1" applyFill="1" applyBorder="1" applyAlignment="1" applyProtection="1">
      <alignment horizontal="right"/>
      <protection locked="0"/>
    </xf>
    <xf numFmtId="188" fontId="34" fillId="0" borderId="71" xfId="73" applyFont="1" applyFill="1" applyBorder="1" applyAlignment="1" applyProtection="1">
      <alignment horizontal="center" vertical="center"/>
      <protection locked="0"/>
    </xf>
    <xf numFmtId="0" fontId="34" fillId="0" borderId="37" xfId="76" applyFont="1" applyBorder="1" applyAlignment="1">
      <alignment horizontal="left"/>
    </xf>
    <xf numFmtId="0" fontId="34" fillId="0" borderId="37" xfId="76" applyFont="1" applyBorder="1" applyAlignment="1">
      <alignment horizontal="right"/>
    </xf>
    <xf numFmtId="0" fontId="34" fillId="0" borderId="0" xfId="76" applyFont="1" applyAlignment="1">
      <alignment horizontal="left"/>
    </xf>
    <xf numFmtId="0" fontId="34" fillId="0" borderId="0" xfId="76" applyFont="1" applyAlignment="1">
      <alignment horizontal="right"/>
    </xf>
    <xf numFmtId="213" fontId="34" fillId="5" borderId="62" xfId="73" applyNumberFormat="1" applyFont="1" applyFill="1" applyBorder="1" applyAlignment="1" applyProtection="1">
      <alignment horizontal="left"/>
      <protection locked="0"/>
    </xf>
    <xf numFmtId="213" fontId="34" fillId="20" borderId="62" xfId="73" applyNumberFormat="1" applyFont="1" applyFill="1" applyBorder="1" applyAlignment="1" applyProtection="1">
      <alignment horizontal="left"/>
      <protection locked="0"/>
    </xf>
    <xf numFmtId="214" fontId="34" fillId="0" borderId="0" xfId="76" applyNumberFormat="1" applyFont="1" applyAlignment="1" applyProtection="1">
      <alignment horizontal="center"/>
      <protection locked="0"/>
    </xf>
    <xf numFmtId="213" fontId="49" fillId="21" borderId="62" xfId="73" applyNumberFormat="1" applyFont="1" applyFill="1" applyBorder="1" applyAlignment="1" applyProtection="1">
      <alignment horizontal="left"/>
      <protection locked="0"/>
    </xf>
    <xf numFmtId="205" fontId="34" fillId="0" borderId="72" xfId="76" applyNumberFormat="1" applyFont="1" applyBorder="1" applyProtection="1">
      <protection locked="0"/>
    </xf>
    <xf numFmtId="0" fontId="34" fillId="0" borderId="35" xfId="76" applyFont="1" applyBorder="1" applyAlignment="1">
      <alignment horizontal="left"/>
    </xf>
    <xf numFmtId="0" fontId="34" fillId="0" borderId="35" xfId="76" applyFont="1" applyBorder="1" applyAlignment="1">
      <alignment horizontal="right"/>
    </xf>
    <xf numFmtId="43" fontId="34" fillId="0" borderId="0" xfId="73" applyNumberFormat="1" applyFont="1" applyFill="1" applyAlignment="1" applyProtection="1">
      <alignment horizontal="center"/>
      <protection locked="0"/>
    </xf>
    <xf numFmtId="0" fontId="34" fillId="0" borderId="69" xfId="76" applyFont="1" applyBorder="1" applyAlignment="1">
      <alignment horizontal="left"/>
    </xf>
    <xf numFmtId="0" fontId="34" fillId="0" borderId="74" xfId="76" applyFont="1" applyBorder="1" applyAlignment="1">
      <alignment horizontal="center" vertical="top"/>
    </xf>
    <xf numFmtId="0" fontId="34" fillId="0" borderId="37" xfId="76" applyFont="1" applyBorder="1" applyAlignment="1">
      <alignment horizontal="left" vertical="center"/>
    </xf>
    <xf numFmtId="0" fontId="34" fillId="0" borderId="30" xfId="76" applyFont="1" applyBorder="1" applyAlignment="1">
      <alignment horizontal="left" vertical="center"/>
    </xf>
    <xf numFmtId="205" fontId="34" fillId="0" borderId="69" xfId="76" applyNumberFormat="1" applyFont="1" applyBorder="1" applyAlignment="1">
      <alignment horizontal="center" vertical="top"/>
    </xf>
    <xf numFmtId="0" fontId="34" fillId="0" borderId="0" xfId="76" applyFont="1" applyAlignment="1">
      <alignment horizontal="right" vertical="center"/>
    </xf>
    <xf numFmtId="205" fontId="34" fillId="0" borderId="35" xfId="76" applyNumberFormat="1" applyFont="1" applyBorder="1" applyAlignment="1">
      <alignment horizontal="center" vertical="center"/>
    </xf>
    <xf numFmtId="0" fontId="34" fillId="0" borderId="35" xfId="76" applyFont="1" applyBorder="1" applyAlignment="1">
      <alignment horizontal="center" vertical="center"/>
    </xf>
    <xf numFmtId="203" fontId="34" fillId="0" borderId="35" xfId="73" applyNumberFormat="1" applyFont="1" applyFill="1" applyBorder="1" applyAlignment="1" applyProtection="1">
      <alignment horizontal="left" vertical="center"/>
    </xf>
    <xf numFmtId="188" fontId="34" fillId="0" borderId="35" xfId="73" applyFont="1" applyFill="1" applyBorder="1" applyAlignment="1" applyProtection="1">
      <alignment horizontal="center" vertical="center"/>
    </xf>
    <xf numFmtId="43" fontId="34" fillId="0" borderId="35" xfId="76" applyNumberFormat="1" applyFont="1" applyBorder="1" applyAlignment="1">
      <alignment horizontal="left" vertical="center"/>
    </xf>
    <xf numFmtId="0" fontId="34" fillId="0" borderId="34" xfId="76" applyFont="1" applyBorder="1" applyAlignment="1">
      <alignment horizontal="left" vertical="center"/>
    </xf>
    <xf numFmtId="0" fontId="34" fillId="0" borderId="69" xfId="76" applyFont="1" applyBorder="1" applyAlignment="1">
      <alignment horizontal="center" vertical="top"/>
    </xf>
    <xf numFmtId="0" fontId="34" fillId="0" borderId="0" xfId="76" applyFont="1" applyAlignment="1">
      <alignment horizontal="center" vertical="center"/>
    </xf>
    <xf numFmtId="43" fontId="34" fillId="0" borderId="0" xfId="76" applyNumberFormat="1" applyFont="1" applyAlignment="1">
      <alignment horizontal="center" vertical="center"/>
    </xf>
    <xf numFmtId="0" fontId="34" fillId="0" borderId="0" xfId="76" applyFont="1" applyAlignment="1">
      <alignment horizontal="left" vertical="center"/>
    </xf>
    <xf numFmtId="0" fontId="34" fillId="0" borderId="34" xfId="76" applyFont="1" applyBorder="1" applyAlignment="1">
      <alignment horizontal="center" vertical="center"/>
    </xf>
    <xf numFmtId="0" fontId="33" fillId="0" borderId="0" xfId="76" applyFont="1" applyAlignment="1">
      <alignment horizontal="right" vertical="center"/>
    </xf>
    <xf numFmtId="0" fontId="34" fillId="0" borderId="34" xfId="76" applyFont="1" applyBorder="1"/>
    <xf numFmtId="0" fontId="34" fillId="0" borderId="0" xfId="76" applyFont="1" applyAlignment="1" applyProtection="1">
      <alignment horizontal="right"/>
      <protection locked="0"/>
    </xf>
    <xf numFmtId="205" fontId="33" fillId="0" borderId="12" xfId="76" applyNumberFormat="1" applyFont="1" applyBorder="1" applyAlignment="1">
      <alignment horizontal="center" vertical="center"/>
    </xf>
    <xf numFmtId="205" fontId="34" fillId="0" borderId="0" xfId="76" applyNumberFormat="1" applyFont="1" applyAlignment="1" applyProtection="1">
      <alignment horizontal="right"/>
      <protection locked="0"/>
    </xf>
    <xf numFmtId="0" fontId="34" fillId="0" borderId="75" xfId="76" applyFont="1" applyBorder="1" applyAlignment="1">
      <alignment horizontal="center" vertical="top"/>
    </xf>
    <xf numFmtId="0" fontId="34" fillId="0" borderId="76" xfId="76" applyFont="1" applyBorder="1" applyAlignment="1">
      <alignment horizontal="center" vertical="center"/>
    </xf>
    <xf numFmtId="0" fontId="34" fillId="0" borderId="77" xfId="76" applyFont="1" applyBorder="1" applyAlignment="1">
      <alignment horizontal="center"/>
    </xf>
    <xf numFmtId="0" fontId="34" fillId="0" borderId="78" xfId="76" applyFont="1" applyBorder="1" applyAlignment="1">
      <alignment horizontal="center"/>
    </xf>
    <xf numFmtId="188" fontId="34" fillId="0" borderId="66" xfId="73" applyFont="1" applyFill="1" applyBorder="1" applyAlignment="1" applyProtection="1">
      <alignment horizontal="center"/>
      <protection locked="0"/>
    </xf>
    <xf numFmtId="203" fontId="34" fillId="0" borderId="68" xfId="73" applyNumberFormat="1" applyFont="1" applyFill="1" applyBorder="1" applyAlignment="1" applyProtection="1">
      <protection locked="0"/>
    </xf>
    <xf numFmtId="0" fontId="24" fillId="0" borderId="4" xfId="65" applyFont="1" applyBorder="1" applyProtection="1">
      <protection locked="0"/>
    </xf>
    <xf numFmtId="0" fontId="35" fillId="0" borderId="0" xfId="65" applyFont="1"/>
    <xf numFmtId="0" fontId="51" fillId="0" borderId="0" xfId="65" applyFont="1"/>
    <xf numFmtId="0" fontId="38" fillId="0" borderId="14" xfId="65" applyFont="1" applyBorder="1" applyAlignment="1">
      <alignment horizontal="left"/>
    </xf>
    <xf numFmtId="0" fontId="35" fillId="0" borderId="0" xfId="65" applyFont="1" applyProtection="1">
      <protection locked="0"/>
    </xf>
    <xf numFmtId="0" fontId="36" fillId="0" borderId="14" xfId="65" applyFont="1" applyBorder="1" applyAlignment="1">
      <alignment horizontal="left"/>
    </xf>
    <xf numFmtId="0" fontId="35" fillId="0" borderId="14" xfId="65" applyFont="1" applyBorder="1"/>
    <xf numFmtId="202" fontId="35" fillId="0" borderId="14" xfId="64" applyNumberFormat="1" applyFont="1" applyFill="1" applyBorder="1" applyAlignment="1" applyProtection="1"/>
    <xf numFmtId="0" fontId="35" fillId="0" borderId="6" xfId="65" applyFont="1" applyBorder="1"/>
    <xf numFmtId="0" fontId="35" fillId="0" borderId="0" xfId="2" applyFont="1"/>
    <xf numFmtId="202" fontId="36" fillId="0" borderId="14" xfId="64" applyNumberFormat="1" applyFont="1" applyFill="1" applyBorder="1" applyAlignment="1" applyProtection="1">
      <alignment horizontal="center"/>
    </xf>
    <xf numFmtId="0" fontId="35" fillId="0" borderId="6" xfId="65" applyFont="1" applyBorder="1" applyAlignment="1">
      <alignment horizontal="left"/>
    </xf>
    <xf numFmtId="0" fontId="35" fillId="0" borderId="6" xfId="65" applyFont="1" applyBorder="1" applyProtection="1">
      <protection hidden="1"/>
    </xf>
    <xf numFmtId="0" fontId="36" fillId="0" borderId="6" xfId="65" applyFont="1" applyBorder="1" applyAlignment="1">
      <alignment horizontal="center"/>
    </xf>
    <xf numFmtId="0" fontId="35" fillId="0" borderId="6" xfId="65" applyFont="1" applyBorder="1" applyAlignment="1">
      <alignment horizontal="center"/>
    </xf>
    <xf numFmtId="0" fontId="35" fillId="0" borderId="35" xfId="65" applyFont="1" applyBorder="1" applyAlignment="1" applyProtection="1">
      <alignment horizontal="right"/>
      <protection locked="0"/>
    </xf>
    <xf numFmtId="0" fontId="35" fillId="0" borderId="35" xfId="65" applyFont="1" applyBorder="1" applyProtection="1">
      <protection hidden="1"/>
    </xf>
    <xf numFmtId="0" fontId="35" fillId="0" borderId="35" xfId="65" applyFont="1" applyBorder="1" applyProtection="1">
      <protection locked="0"/>
    </xf>
    <xf numFmtId="0" fontId="53" fillId="0" borderId="17" xfId="65" applyFont="1" applyBorder="1" applyAlignment="1" applyProtection="1">
      <alignment horizontal="center" vertical="top"/>
      <protection hidden="1"/>
    </xf>
    <xf numFmtId="0" fontId="53" fillId="0" borderId="29" xfId="65" applyFont="1" applyBorder="1" applyAlignment="1" applyProtection="1">
      <alignment horizontal="center" vertical="center"/>
      <protection hidden="1"/>
    </xf>
    <xf numFmtId="0" fontId="54" fillId="0" borderId="55" xfId="65" applyFont="1" applyBorder="1" applyAlignment="1">
      <alignment horizontal="center" vertical="center"/>
    </xf>
    <xf numFmtId="0" fontId="54" fillId="0" borderId="32" xfId="65" applyFont="1" applyBorder="1" applyAlignment="1">
      <alignment horizontal="center" vertical="center"/>
    </xf>
    <xf numFmtId="0" fontId="53" fillId="0" borderId="29" xfId="65" applyFont="1" applyBorder="1" applyAlignment="1" applyProtection="1">
      <alignment horizontal="center" vertical="top"/>
      <protection hidden="1"/>
    </xf>
    <xf numFmtId="187" fontId="37" fillId="0" borderId="8" xfId="65" applyNumberFormat="1" applyFont="1" applyBorder="1" applyProtection="1">
      <protection locked="0"/>
    </xf>
    <xf numFmtId="49" fontId="38" fillId="0" borderId="14" xfId="65" applyNumberFormat="1" applyFont="1" applyBorder="1" applyProtection="1">
      <protection locked="0"/>
    </xf>
    <xf numFmtId="49" fontId="37" fillId="0" borderId="34" xfId="65" applyNumberFormat="1" applyFont="1" applyBorder="1" applyProtection="1">
      <protection hidden="1"/>
    </xf>
    <xf numFmtId="187" fontId="37" fillId="0" borderId="8" xfId="65" applyNumberFormat="1" applyFont="1" applyBorder="1" applyAlignment="1" applyProtection="1">
      <alignment horizontal="center"/>
      <protection locked="0"/>
    </xf>
    <xf numFmtId="0" fontId="37" fillId="0" borderId="8" xfId="65" applyFont="1" applyBorder="1" applyAlignment="1" applyProtection="1">
      <alignment horizontal="center"/>
      <protection locked="0"/>
    </xf>
    <xf numFmtId="0" fontId="37" fillId="0" borderId="8" xfId="65" applyFont="1" applyBorder="1" applyProtection="1">
      <protection locked="0"/>
    </xf>
    <xf numFmtId="187" fontId="35" fillId="0" borderId="9" xfId="65" applyNumberFormat="1" applyFont="1" applyBorder="1" applyProtection="1">
      <protection locked="0"/>
    </xf>
    <xf numFmtId="49" fontId="35" fillId="0" borderId="16" xfId="65" applyNumberFormat="1" applyFont="1" applyBorder="1" applyAlignment="1" applyProtection="1">
      <alignment horizontal="left" indent="1"/>
      <protection locked="0"/>
    </xf>
    <xf numFmtId="49" fontId="35" fillId="0" borderId="18" xfId="65" applyNumberFormat="1" applyFont="1" applyBorder="1" applyProtection="1">
      <protection hidden="1"/>
    </xf>
    <xf numFmtId="187" fontId="35" fillId="0" borderId="9" xfId="65" applyNumberFormat="1" applyFont="1" applyBorder="1" applyAlignment="1" applyProtection="1">
      <alignment horizontal="center"/>
      <protection locked="0"/>
    </xf>
    <xf numFmtId="0" fontId="35" fillId="0" borderId="9" xfId="65" applyFont="1" applyBorder="1" applyAlignment="1" applyProtection="1">
      <alignment horizontal="center"/>
      <protection locked="0"/>
    </xf>
    <xf numFmtId="49" fontId="35" fillId="0" borderId="6" xfId="65" applyNumberFormat="1" applyFont="1" applyBorder="1" applyAlignment="1" applyProtection="1">
      <alignment horizontal="left" indent="1"/>
      <protection locked="0"/>
    </xf>
    <xf numFmtId="0" fontId="35" fillId="0" borderId="9" xfId="65" applyFont="1" applyBorder="1" applyProtection="1">
      <protection locked="0"/>
    </xf>
    <xf numFmtId="187" fontId="35" fillId="0" borderId="15" xfId="65" applyNumberFormat="1" applyFont="1" applyBorder="1" applyProtection="1">
      <protection locked="0"/>
    </xf>
    <xf numFmtId="49" fontId="35" fillId="0" borderId="49" xfId="65" applyNumberFormat="1" applyFont="1" applyBorder="1" applyAlignment="1" applyProtection="1">
      <alignment horizontal="left" indent="1"/>
      <protection locked="0"/>
    </xf>
    <xf numFmtId="49" fontId="35" fillId="0" borderId="50" xfId="65" applyNumberFormat="1" applyFont="1" applyBorder="1" applyProtection="1">
      <protection hidden="1"/>
    </xf>
    <xf numFmtId="187" fontId="35" fillId="0" borderId="15" xfId="65" applyNumberFormat="1" applyFont="1" applyBorder="1" applyAlignment="1" applyProtection="1">
      <alignment horizontal="center"/>
      <protection locked="0"/>
    </xf>
    <xf numFmtId="0" fontId="35" fillId="0" borderId="15" xfId="65" applyFont="1" applyBorder="1" applyAlignment="1" applyProtection="1">
      <alignment horizontal="center"/>
      <protection locked="0"/>
    </xf>
    <xf numFmtId="0" fontId="35" fillId="0" borderId="15" xfId="65" applyFont="1" applyBorder="1" applyProtection="1">
      <protection locked="0"/>
    </xf>
    <xf numFmtId="187" fontId="35" fillId="12" borderId="4" xfId="65" applyNumberFormat="1" applyFont="1" applyFill="1" applyBorder="1" applyProtection="1">
      <protection locked="0"/>
    </xf>
    <xf numFmtId="187" fontId="35" fillId="12" borderId="4" xfId="65" applyNumberFormat="1" applyFont="1" applyFill="1" applyBorder="1" applyAlignment="1" applyProtection="1">
      <alignment horizontal="center"/>
      <protection locked="0"/>
    </xf>
    <xf numFmtId="0" fontId="35" fillId="12" borderId="4" xfId="65" applyFont="1" applyFill="1" applyBorder="1" applyAlignment="1" applyProtection="1">
      <alignment horizontal="center"/>
      <protection locked="0"/>
    </xf>
    <xf numFmtId="187" fontId="36" fillId="12" borderId="4" xfId="65" applyNumberFormat="1" applyFont="1" applyFill="1" applyBorder="1" applyProtection="1">
      <protection locked="0"/>
    </xf>
    <xf numFmtId="0" fontId="35" fillId="12" borderId="4" xfId="65" applyFont="1" applyFill="1" applyBorder="1" applyProtection="1">
      <protection locked="0"/>
    </xf>
    <xf numFmtId="0" fontId="38" fillId="0" borderId="0" xfId="0" applyFont="1" applyAlignment="1">
      <alignment vertical="center"/>
    </xf>
    <xf numFmtId="0" fontId="35" fillId="0" borderId="0" xfId="65" applyFont="1" applyAlignment="1">
      <alignment horizontal="left" indent="4"/>
    </xf>
    <xf numFmtId="211" fontId="35" fillId="0" borderId="9" xfId="65" applyNumberFormat="1" applyFont="1" applyBorder="1" applyAlignment="1" applyProtection="1">
      <alignment horizontal="center"/>
      <protection locked="0"/>
    </xf>
    <xf numFmtId="0" fontId="41" fillId="0" borderId="60" xfId="0" applyFont="1" applyBorder="1"/>
    <xf numFmtId="187" fontId="41" fillId="0" borderId="60" xfId="0" applyNumberFormat="1" applyFont="1" applyBorder="1"/>
    <xf numFmtId="187" fontId="35" fillId="0" borderId="0" xfId="65" applyNumberFormat="1" applyFont="1" applyProtection="1">
      <protection locked="0"/>
    </xf>
    <xf numFmtId="49" fontId="35" fillId="0" borderId="0" xfId="65" applyNumberFormat="1" applyFont="1" applyAlignment="1" applyProtection="1">
      <alignment horizontal="left" indent="1"/>
      <protection locked="0"/>
    </xf>
    <xf numFmtId="49" fontId="35" fillId="0" borderId="0" xfId="65" applyNumberFormat="1" applyFont="1" applyProtection="1">
      <protection hidden="1"/>
    </xf>
    <xf numFmtId="187" fontId="35" fillId="0" borderId="0" xfId="65" applyNumberFormat="1" applyFont="1" applyAlignment="1" applyProtection="1">
      <alignment horizontal="center"/>
      <protection locked="0"/>
    </xf>
    <xf numFmtId="0" fontId="35" fillId="0" borderId="0" xfId="65" applyFont="1" applyAlignment="1" applyProtection="1">
      <alignment horizontal="center"/>
      <protection locked="0"/>
    </xf>
    <xf numFmtId="0" fontId="35" fillId="0" borderId="0" xfId="65" applyFont="1" applyProtection="1">
      <protection hidden="1"/>
    </xf>
    <xf numFmtId="0" fontId="36" fillId="0" borderId="7" xfId="65" applyFont="1" applyBorder="1" applyAlignment="1" applyProtection="1">
      <alignment horizontal="center" vertical="center"/>
      <protection hidden="1"/>
    </xf>
    <xf numFmtId="187" fontId="35" fillId="0" borderId="43" xfId="65" applyNumberFormat="1" applyFont="1" applyBorder="1" applyProtection="1">
      <protection hidden="1"/>
    </xf>
    <xf numFmtId="188" fontId="35" fillId="0" borderId="0" xfId="65" applyNumberFormat="1" applyFont="1"/>
    <xf numFmtId="187" fontId="35" fillId="0" borderId="8" xfId="65" applyNumberFormat="1" applyFont="1" applyBorder="1" applyProtection="1">
      <protection hidden="1"/>
    </xf>
    <xf numFmtId="0" fontId="35" fillId="0" borderId="33" xfId="65" applyFont="1" applyBorder="1" applyAlignment="1" applyProtection="1">
      <alignment horizontal="center"/>
      <protection hidden="1"/>
    </xf>
    <xf numFmtId="0" fontId="35" fillId="0" borderId="31" xfId="65" applyFont="1" applyBorder="1" applyAlignment="1" applyProtection="1">
      <alignment horizontal="center"/>
      <protection hidden="1"/>
    </xf>
    <xf numFmtId="187" fontId="35" fillId="0" borderId="9" xfId="65" applyNumberFormat="1" applyFont="1" applyBorder="1" applyProtection="1">
      <protection hidden="1"/>
    </xf>
    <xf numFmtId="0" fontId="35" fillId="0" borderId="9" xfId="65" applyFont="1" applyBorder="1" applyProtection="1">
      <protection hidden="1"/>
    </xf>
    <xf numFmtId="0" fontId="35" fillId="0" borderId="0" xfId="65" applyFont="1" applyAlignment="1" applyProtection="1">
      <alignment horizontal="right" vertical="top"/>
      <protection hidden="1"/>
    </xf>
    <xf numFmtId="0" fontId="35" fillId="0" borderId="0" xfId="0" applyFont="1" applyAlignment="1">
      <alignment horizontal="left"/>
    </xf>
    <xf numFmtId="0" fontId="35" fillId="0" borderId="0" xfId="65" applyFont="1" applyAlignment="1" applyProtection="1">
      <alignment horizontal="center"/>
      <protection hidden="1"/>
    </xf>
    <xf numFmtId="0" fontId="35" fillId="0" borderId="0" xfId="65" applyFont="1" applyAlignment="1" applyProtection="1">
      <alignment horizontal="left"/>
      <protection hidden="1"/>
    </xf>
    <xf numFmtId="0" fontId="55" fillId="0" borderId="0" xfId="65" applyFont="1" applyAlignment="1" applyProtection="1">
      <alignment horizontal="center"/>
      <protection hidden="1"/>
    </xf>
    <xf numFmtId="0" fontId="55" fillId="0" borderId="0" xfId="0" applyFont="1"/>
    <xf numFmtId="0" fontId="55" fillId="0" borderId="0" xfId="65" applyFont="1"/>
    <xf numFmtId="0" fontId="55" fillId="0" borderId="0" xfId="0" applyFont="1" applyAlignment="1">
      <alignment horizontal="center"/>
    </xf>
    <xf numFmtId="0" fontId="56" fillId="0" borderId="0" xfId="65" applyFont="1" applyAlignment="1" applyProtection="1">
      <alignment vertical="top"/>
      <protection hidden="1"/>
    </xf>
    <xf numFmtId="0" fontId="55" fillId="0" borderId="0" xfId="0" applyFont="1" applyAlignment="1">
      <alignment horizontal="right"/>
    </xf>
    <xf numFmtId="202" fontId="36" fillId="0" borderId="7" xfId="64" applyNumberFormat="1" applyFont="1" applyFill="1" applyBorder="1" applyAlignment="1" applyProtection="1">
      <alignment horizontal="center" vertical="top"/>
      <protection hidden="1"/>
    </xf>
    <xf numFmtId="188" fontId="40" fillId="0" borderId="0" xfId="0" applyNumberFormat="1" applyFont="1"/>
    <xf numFmtId="0" fontId="57" fillId="0" borderId="0" xfId="0" applyFont="1"/>
    <xf numFmtId="0" fontId="40" fillId="0" borderId="6" xfId="0" applyFont="1" applyBorder="1"/>
    <xf numFmtId="0" fontId="40" fillId="0" borderId="60" xfId="0" applyFont="1" applyBorder="1" applyAlignment="1">
      <alignment horizontal="center"/>
    </xf>
    <xf numFmtId="0" fontId="40" fillId="0" borderId="47" xfId="0" applyFont="1" applyBorder="1" applyAlignment="1">
      <alignment horizontal="center"/>
    </xf>
    <xf numFmtId="0" fontId="40" fillId="0" borderId="47" xfId="0" applyFont="1" applyBorder="1"/>
    <xf numFmtId="0" fontId="40" fillId="0" borderId="38" xfId="0" applyFont="1" applyBorder="1" applyAlignment="1">
      <alignment horizontal="center"/>
    </xf>
    <xf numFmtId="0" fontId="40" fillId="0" borderId="9" xfId="0" applyFont="1" applyBorder="1" applyAlignment="1">
      <alignment horizontal="center"/>
    </xf>
    <xf numFmtId="0" fontId="40" fillId="0" borderId="9" xfId="0" applyFont="1" applyBorder="1"/>
    <xf numFmtId="0" fontId="40" fillId="0" borderId="7" xfId="0" applyFont="1" applyBorder="1"/>
    <xf numFmtId="0" fontId="40" fillId="0" borderId="12" xfId="0" applyFont="1" applyBorder="1"/>
    <xf numFmtId="0" fontId="40" fillId="0" borderId="0" xfId="0" applyFont="1" applyAlignment="1">
      <alignment horizontal="right"/>
    </xf>
    <xf numFmtId="187" fontId="40" fillId="0" borderId="38" xfId="0" applyNumberFormat="1" applyFont="1" applyBorder="1"/>
    <xf numFmtId="188" fontId="40" fillId="0" borderId="60" xfId="1" applyFont="1" applyBorder="1"/>
    <xf numFmtId="187" fontId="40" fillId="0" borderId="60" xfId="0" applyNumberFormat="1" applyFont="1" applyBorder="1"/>
    <xf numFmtId="0" fontId="40" fillId="0" borderId="0" xfId="0" applyFont="1" applyAlignment="1">
      <alignment horizontal="center"/>
    </xf>
    <xf numFmtId="0" fontId="40" fillId="0" borderId="35" xfId="0" applyFont="1" applyBorder="1"/>
    <xf numFmtId="188" fontId="40" fillId="0" borderId="35" xfId="1" applyFont="1" applyFill="1" applyBorder="1" applyAlignment="1">
      <alignment horizontal="left"/>
    </xf>
    <xf numFmtId="188" fontId="40" fillId="11" borderId="35" xfId="1" applyFont="1" applyFill="1" applyBorder="1" applyAlignment="1">
      <alignment horizontal="left"/>
    </xf>
    <xf numFmtId="204" fontId="40" fillId="0" borderId="35" xfId="0" applyNumberFormat="1" applyFont="1" applyBorder="1"/>
    <xf numFmtId="0" fontId="40" fillId="0" borderId="5" xfId="0" applyFont="1" applyBorder="1" applyAlignment="1">
      <alignment horizontal="center"/>
    </xf>
    <xf numFmtId="0" fontId="40" fillId="0" borderId="17" xfId="0" applyFont="1" applyBorder="1"/>
    <xf numFmtId="0" fontId="40" fillId="0" borderId="40" xfId="0" applyFont="1" applyBorder="1"/>
    <xf numFmtId="0" fontId="40" fillId="0" borderId="41" xfId="0" applyFont="1" applyBorder="1"/>
    <xf numFmtId="0" fontId="40" fillId="0" borderId="17" xfId="0" applyFont="1" applyBorder="1" applyAlignment="1">
      <alignment horizontal="center"/>
    </xf>
    <xf numFmtId="0" fontId="40" fillId="0" borderId="39" xfId="0" applyFont="1" applyBorder="1"/>
    <xf numFmtId="188" fontId="40" fillId="11" borderId="34" xfId="1" applyFont="1" applyFill="1" applyBorder="1"/>
    <xf numFmtId="188" fontId="40" fillId="0" borderId="38" xfId="1" applyFont="1" applyFill="1" applyBorder="1" applyAlignment="1">
      <alignment horizontal="center"/>
    </xf>
    <xf numFmtId="188" fontId="40" fillId="0" borderId="38" xfId="1" applyFont="1" applyBorder="1" applyAlignment="1">
      <alignment horizontal="center"/>
    </xf>
    <xf numFmtId="0" fontId="40" fillId="0" borderId="34" xfId="0" applyFont="1" applyBorder="1" applyAlignment="1">
      <alignment horizontal="right"/>
    </xf>
    <xf numFmtId="0" fontId="40" fillId="0" borderId="34" xfId="0" applyFont="1" applyBorder="1"/>
    <xf numFmtId="205" fontId="40" fillId="0" borderId="38" xfId="0" applyNumberFormat="1" applyFont="1" applyBorder="1" applyAlignment="1">
      <alignment horizontal="center"/>
    </xf>
    <xf numFmtId="188" fontId="57" fillId="0" borderId="38" xfId="1" applyFont="1" applyBorder="1" applyAlignment="1">
      <alignment horizontal="center"/>
    </xf>
    <xf numFmtId="0" fontId="40" fillId="0" borderId="39" xfId="0" quotePrefix="1" applyFont="1" applyBorder="1" applyAlignment="1">
      <alignment horizontal="left"/>
    </xf>
    <xf numFmtId="188" fontId="57" fillId="0" borderId="38" xfId="1" applyFont="1" applyFill="1" applyBorder="1" applyAlignment="1">
      <alignment horizontal="center"/>
    </xf>
    <xf numFmtId="0" fontId="40" fillId="0" borderId="39" xfId="0" applyFont="1" applyBorder="1" applyAlignment="1">
      <alignment horizontal="left"/>
    </xf>
    <xf numFmtId="188" fontId="40" fillId="0" borderId="34" xfId="1" applyFont="1" applyFill="1" applyBorder="1"/>
    <xf numFmtId="0" fontId="40" fillId="0" borderId="38" xfId="1" applyNumberFormat="1" applyFont="1" applyBorder="1" applyAlignment="1">
      <alignment horizontal="left"/>
    </xf>
    <xf numFmtId="0" fontId="40" fillId="0" borderId="38" xfId="0" applyFont="1" applyBorder="1" applyAlignment="1">
      <alignment horizontal="center" vertical="center"/>
    </xf>
    <xf numFmtId="0" fontId="40" fillId="0" borderId="35" xfId="0" applyFont="1" applyBorder="1" applyAlignment="1">
      <alignment vertical="center"/>
    </xf>
    <xf numFmtId="0" fontId="40" fillId="0" borderId="5" xfId="0" applyFont="1" applyBorder="1" applyAlignment="1">
      <alignment horizontal="center" vertical="center"/>
    </xf>
    <xf numFmtId="0" fontId="40" fillId="0" borderId="17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55" fillId="0" borderId="0" xfId="65" applyFont="1" applyAlignment="1" applyProtection="1">
      <alignment vertical="top"/>
      <protection hidden="1"/>
    </xf>
    <xf numFmtId="0" fontId="55" fillId="0" borderId="0" xfId="65" applyFont="1" applyProtection="1">
      <protection hidden="1"/>
    </xf>
    <xf numFmtId="188" fontId="55" fillId="0" borderId="0" xfId="1" applyFont="1" applyBorder="1" applyAlignment="1"/>
    <xf numFmtId="188" fontId="55" fillId="0" borderId="0" xfId="1" applyFont="1" applyBorder="1" applyAlignment="1">
      <alignment horizontal="left"/>
    </xf>
    <xf numFmtId="0" fontId="55" fillId="0" borderId="0" xfId="65" applyFont="1" applyAlignment="1" applyProtection="1">
      <alignment horizontal="left"/>
      <protection hidden="1"/>
    </xf>
    <xf numFmtId="0" fontId="61" fillId="0" borderId="0" xfId="65" applyFont="1" applyAlignment="1" applyProtection="1">
      <alignment vertical="top"/>
      <protection hidden="1"/>
    </xf>
    <xf numFmtId="202" fontId="36" fillId="0" borderId="89" xfId="64" applyNumberFormat="1" applyFont="1" applyFill="1" applyBorder="1" applyAlignment="1" applyProtection="1">
      <alignment horizontal="center" vertical="center" wrapText="1"/>
      <protection hidden="1"/>
    </xf>
    <xf numFmtId="0" fontId="35" fillId="0" borderId="39" xfId="0" applyFont="1" applyBorder="1"/>
    <xf numFmtId="4" fontId="35" fillId="0" borderId="0" xfId="0" applyNumberFormat="1" applyFont="1"/>
    <xf numFmtId="0" fontId="35" fillId="0" borderId="38" xfId="0" applyFont="1" applyBorder="1" applyAlignment="1">
      <alignment horizontal="center"/>
    </xf>
    <xf numFmtId="188" fontId="35" fillId="0" borderId="38" xfId="1" applyFont="1" applyBorder="1" applyAlignment="1">
      <alignment horizontal="center"/>
    </xf>
    <xf numFmtId="206" fontId="40" fillId="0" borderId="38" xfId="1" applyNumberFormat="1" applyFont="1" applyFill="1" applyBorder="1" applyAlignment="1">
      <alignment horizontal="center"/>
    </xf>
    <xf numFmtId="2" fontId="40" fillId="0" borderId="38" xfId="0" applyNumberFormat="1" applyFont="1" applyBorder="1" applyAlignment="1">
      <alignment horizontal="center"/>
    </xf>
    <xf numFmtId="188" fontId="35" fillId="0" borderId="0" xfId="1" applyFont="1"/>
    <xf numFmtId="0" fontId="35" fillId="0" borderId="34" xfId="0" applyFont="1" applyBorder="1"/>
    <xf numFmtId="188" fontId="35" fillId="0" borderId="38" xfId="1" applyFont="1" applyFill="1" applyBorder="1" applyAlignment="1">
      <alignment horizontal="center"/>
    </xf>
    <xf numFmtId="188" fontId="40" fillId="0" borderId="35" xfId="1" quotePrefix="1" applyFont="1" applyBorder="1"/>
    <xf numFmtId="188" fontId="40" fillId="0" borderId="5" xfId="1" applyFont="1" applyBorder="1" applyAlignment="1">
      <alignment horizontal="center"/>
    </xf>
    <xf numFmtId="188" fontId="40" fillId="0" borderId="17" xfId="1" applyFont="1" applyBorder="1" applyAlignment="1">
      <alignment horizontal="center"/>
    </xf>
    <xf numFmtId="188" fontId="57" fillId="0" borderId="38" xfId="1" applyFont="1" applyFill="1" applyBorder="1" applyAlignment="1">
      <alignment horizontal="center" wrapText="1"/>
    </xf>
    <xf numFmtId="188" fontId="36" fillId="0" borderId="38" xfId="1" applyFont="1" applyBorder="1" applyAlignment="1">
      <alignment horizontal="center"/>
    </xf>
    <xf numFmtId="188" fontId="40" fillId="0" borderId="0" xfId="1" applyFont="1"/>
    <xf numFmtId="188" fontId="36" fillId="0" borderId="0" xfId="0" applyNumberFormat="1" applyFont="1"/>
    <xf numFmtId="215" fontId="35" fillId="0" borderId="35" xfId="0" quotePrefix="1" applyNumberFormat="1" applyFont="1" applyBorder="1"/>
    <xf numFmtId="215" fontId="35" fillId="0" borderId="35" xfId="0" applyNumberFormat="1" applyFont="1" applyBorder="1"/>
    <xf numFmtId="0" fontId="35" fillId="0" borderId="4" xfId="0" applyFont="1" applyBorder="1" applyAlignment="1">
      <alignment horizontal="center"/>
    </xf>
    <xf numFmtId="0" fontId="40" fillId="0" borderId="18" xfId="0" applyFont="1" applyBorder="1"/>
    <xf numFmtId="0" fontId="36" fillId="0" borderId="8" xfId="0" applyFont="1" applyBorder="1" applyAlignment="1">
      <alignment horizontal="center"/>
    </xf>
    <xf numFmtId="0" fontId="36" fillId="0" borderId="33" xfId="0" applyFont="1" applyBorder="1"/>
    <xf numFmtId="188" fontId="35" fillId="0" borderId="8" xfId="1" applyFont="1" applyBorder="1"/>
    <xf numFmtId="188" fontId="62" fillId="0" borderId="8" xfId="0" applyNumberFormat="1" applyFont="1" applyBorder="1"/>
    <xf numFmtId="188" fontId="35" fillId="0" borderId="8" xfId="1" applyFont="1" applyBorder="1" applyAlignment="1"/>
    <xf numFmtId="0" fontId="35" fillId="0" borderId="9" xfId="0" applyFont="1" applyBorder="1"/>
    <xf numFmtId="188" fontId="35" fillId="0" borderId="9" xfId="1" applyFont="1" applyBorder="1"/>
    <xf numFmtId="188" fontId="35" fillId="0" borderId="9" xfId="0" applyNumberFormat="1" applyFont="1" applyBorder="1"/>
    <xf numFmtId="188" fontId="35" fillId="0" borderId="9" xfId="1" applyFont="1" applyBorder="1" applyAlignment="1"/>
    <xf numFmtId="0" fontId="35" fillId="0" borderId="19" xfId="0" applyFont="1" applyBorder="1"/>
    <xf numFmtId="0" fontId="35" fillId="0" borderId="20" xfId="0" applyFont="1" applyBorder="1"/>
    <xf numFmtId="0" fontId="35" fillId="0" borderId="21" xfId="0" applyFont="1" applyBorder="1"/>
    <xf numFmtId="202" fontId="35" fillId="0" borderId="19" xfId="1" applyNumberFormat="1" applyFont="1" applyBorder="1"/>
    <xf numFmtId="202" fontId="36" fillId="0" borderId="19" xfId="1" applyNumberFormat="1" applyFont="1" applyBorder="1" applyAlignment="1"/>
    <xf numFmtId="0" fontId="36" fillId="0" borderId="19" xfId="0" applyFont="1" applyBorder="1"/>
    <xf numFmtId="0" fontId="35" fillId="0" borderId="0" xfId="0" applyFont="1" applyAlignment="1">
      <alignment horizontal="left" indent="2"/>
    </xf>
    <xf numFmtId="0" fontId="35" fillId="0" borderId="0" xfId="65" applyFont="1" applyAlignment="1" applyProtection="1">
      <alignment vertical="top"/>
      <protection hidden="1"/>
    </xf>
    <xf numFmtId="188" fontId="35" fillId="0" borderId="0" xfId="1" applyFont="1" applyBorder="1" applyAlignment="1"/>
    <xf numFmtId="188" fontId="35" fillId="0" borderId="0" xfId="1" applyFont="1" applyBorder="1" applyAlignment="1">
      <alignment horizontal="left"/>
    </xf>
    <xf numFmtId="0" fontId="35" fillId="0" borderId="12" xfId="65" applyFont="1" applyBorder="1" applyAlignment="1" applyProtection="1">
      <alignment horizontal="right"/>
      <protection hidden="1"/>
    </xf>
    <xf numFmtId="0" fontId="35" fillId="0" borderId="12" xfId="65" applyFont="1" applyBorder="1" applyProtection="1">
      <protection hidden="1"/>
    </xf>
    <xf numFmtId="17" fontId="35" fillId="0" borderId="0" xfId="65" applyNumberFormat="1" applyFont="1" applyProtection="1">
      <protection locked="0"/>
    </xf>
    <xf numFmtId="0" fontId="36" fillId="0" borderId="0" xfId="65" applyFont="1" applyAlignment="1" applyProtection="1">
      <alignment horizontal="left"/>
      <protection hidden="1"/>
    </xf>
    <xf numFmtId="17" fontId="35" fillId="0" borderId="0" xfId="65" applyNumberFormat="1" applyFont="1" applyProtection="1">
      <protection hidden="1"/>
    </xf>
    <xf numFmtId="0" fontId="36" fillId="0" borderId="0" xfId="65" applyFont="1" applyProtection="1">
      <protection hidden="1"/>
    </xf>
    <xf numFmtId="0" fontId="35" fillId="0" borderId="0" xfId="65" applyFont="1" applyAlignment="1" applyProtection="1">
      <alignment horizontal="right"/>
      <protection hidden="1"/>
    </xf>
    <xf numFmtId="188" fontId="35" fillId="0" borderId="43" xfId="63" applyFont="1" applyFill="1" applyBorder="1" applyAlignment="1" applyProtection="1">
      <alignment horizontal="right"/>
      <protection locked="0"/>
    </xf>
    <xf numFmtId="188" fontId="35" fillId="0" borderId="43" xfId="63" applyFont="1" applyFill="1" applyBorder="1" applyAlignment="1" applyProtection="1">
      <alignment horizontal="center"/>
      <protection locked="0"/>
    </xf>
    <xf numFmtId="188" fontId="35" fillId="0" borderId="95" xfId="63" applyFont="1" applyFill="1" applyBorder="1" applyAlignment="1" applyProtection="1">
      <alignment horizontal="right"/>
      <protection locked="0"/>
    </xf>
    <xf numFmtId="188" fontId="36" fillId="0" borderId="8" xfId="63" applyFont="1" applyFill="1" applyBorder="1" applyAlignment="1" applyProtection="1">
      <alignment horizontal="center"/>
      <protection locked="0"/>
    </xf>
    <xf numFmtId="188" fontId="36" fillId="0" borderId="8" xfId="63" applyFont="1" applyFill="1" applyBorder="1" applyAlignment="1" applyProtection="1">
      <alignment horizontal="right"/>
      <protection locked="0"/>
    </xf>
    <xf numFmtId="188" fontId="36" fillId="0" borderId="70" xfId="63" applyFont="1" applyFill="1" applyBorder="1" applyAlignment="1" applyProtection="1">
      <alignment horizontal="right"/>
      <protection locked="0"/>
    </xf>
    <xf numFmtId="0" fontId="35" fillId="0" borderId="18" xfId="46" applyFont="1" applyBorder="1" applyAlignment="1" applyProtection="1">
      <alignment horizontal="left"/>
      <protection locked="0"/>
    </xf>
    <xf numFmtId="188" fontId="35" fillId="0" borderId="9" xfId="63" applyFont="1" applyFill="1" applyBorder="1" applyAlignment="1" applyProtection="1">
      <alignment horizontal="right"/>
      <protection locked="0"/>
    </xf>
    <xf numFmtId="188" fontId="35" fillId="0" borderId="9" xfId="63" applyFont="1" applyFill="1" applyBorder="1" applyAlignment="1" applyProtection="1">
      <alignment horizontal="center"/>
      <protection locked="0"/>
    </xf>
    <xf numFmtId="188" fontId="35" fillId="0" borderId="84" xfId="63" applyFont="1" applyFill="1" applyBorder="1" applyAlignment="1" applyProtection="1">
      <alignment horizontal="right"/>
      <protection locked="0"/>
    </xf>
    <xf numFmtId="188" fontId="35" fillId="0" borderId="15" xfId="63" applyFont="1" applyFill="1" applyBorder="1" applyAlignment="1" applyProtection="1">
      <alignment horizontal="right"/>
      <protection locked="0"/>
    </xf>
    <xf numFmtId="188" fontId="35" fillId="0" borderId="15" xfId="63" applyFont="1" applyFill="1" applyBorder="1" applyAlignment="1" applyProtection="1">
      <alignment horizontal="center"/>
      <protection locked="0"/>
    </xf>
    <xf numFmtId="188" fontId="35" fillId="0" borderId="96" xfId="63" applyFont="1" applyFill="1" applyBorder="1" applyAlignment="1" applyProtection="1">
      <alignment horizontal="right"/>
      <protection locked="0"/>
    </xf>
    <xf numFmtId="188" fontId="35" fillId="0" borderId="77" xfId="63" applyFont="1" applyFill="1" applyBorder="1" applyAlignment="1" applyProtection="1">
      <alignment horizontal="right"/>
      <protection locked="0"/>
    </xf>
    <xf numFmtId="188" fontId="35" fillId="0" borderId="77" xfId="63" applyFont="1" applyFill="1" applyBorder="1" applyAlignment="1" applyProtection="1">
      <alignment horizontal="center"/>
      <protection locked="0"/>
    </xf>
    <xf numFmtId="188" fontId="35" fillId="0" borderId="78" xfId="63" applyFont="1" applyFill="1" applyBorder="1" applyAlignment="1" applyProtection="1">
      <alignment horizontal="right"/>
      <protection locked="0"/>
    </xf>
    <xf numFmtId="188" fontId="36" fillId="0" borderId="53" xfId="63" applyFont="1" applyFill="1" applyBorder="1" applyAlignment="1" applyProtection="1">
      <alignment horizontal="right"/>
      <protection locked="0"/>
    </xf>
    <xf numFmtId="188" fontId="35" fillId="0" borderId="54" xfId="63" applyFont="1" applyFill="1" applyBorder="1" applyAlignment="1" applyProtection="1">
      <alignment horizontal="right"/>
      <protection locked="0"/>
    </xf>
    <xf numFmtId="188" fontId="35" fillId="0" borderId="82" xfId="63" applyFont="1" applyFill="1" applyBorder="1" applyAlignment="1" applyProtection="1">
      <alignment horizontal="right"/>
      <protection locked="0"/>
    </xf>
    <xf numFmtId="188" fontId="35" fillId="0" borderId="82" xfId="63" applyFont="1" applyFill="1" applyBorder="1" applyAlignment="1" applyProtection="1">
      <alignment horizontal="center"/>
      <protection locked="0"/>
    </xf>
    <xf numFmtId="188" fontId="35" fillId="0" borderId="83" xfId="63" applyFont="1" applyFill="1" applyBorder="1" applyAlignment="1" applyProtection="1">
      <alignment horizontal="right"/>
      <protection locked="0"/>
    </xf>
    <xf numFmtId="0" fontId="35" fillId="0" borderId="15" xfId="65" applyFont="1" applyBorder="1" applyProtection="1">
      <protection hidden="1"/>
    </xf>
    <xf numFmtId="0" fontId="36" fillId="0" borderId="1" xfId="65" applyFont="1" applyBorder="1" applyProtection="1">
      <protection hidden="1"/>
    </xf>
    <xf numFmtId="0" fontId="36" fillId="0" borderId="3" xfId="65" applyFont="1" applyBorder="1" applyProtection="1">
      <protection hidden="1"/>
    </xf>
    <xf numFmtId="0" fontId="36" fillId="0" borderId="25" xfId="65" applyFont="1" applyBorder="1" applyProtection="1">
      <protection hidden="1"/>
    </xf>
    <xf numFmtId="187" fontId="35" fillId="0" borderId="8" xfId="65" applyNumberFormat="1" applyFont="1" applyBorder="1" applyAlignment="1" applyProtection="1">
      <alignment horizontal="center"/>
      <protection hidden="1"/>
    </xf>
    <xf numFmtId="187" fontId="35" fillId="0" borderId="9" xfId="65" applyNumberFormat="1" applyFont="1" applyBorder="1" applyAlignment="1" applyProtection="1">
      <alignment horizontal="center"/>
      <protection hidden="1"/>
    </xf>
    <xf numFmtId="0" fontId="64" fillId="0" borderId="0" xfId="0" applyFont="1"/>
    <xf numFmtId="188" fontId="64" fillId="0" borderId="0" xfId="1" applyFont="1"/>
    <xf numFmtId="0" fontId="65" fillId="0" borderId="0" xfId="0" applyFont="1" applyAlignment="1">
      <alignment horizontal="center"/>
    </xf>
    <xf numFmtId="0" fontId="66" fillId="0" borderId="38" xfId="0" applyFont="1" applyBorder="1" applyAlignment="1">
      <alignment horizontal="center"/>
    </xf>
    <xf numFmtId="0" fontId="54" fillId="0" borderId="38" xfId="0" applyFont="1" applyBorder="1" applyAlignment="1">
      <alignment horizontal="center"/>
    </xf>
    <xf numFmtId="0" fontId="67" fillId="0" borderId="5" xfId="65" applyFont="1" applyBorder="1" applyAlignment="1">
      <alignment horizontal="center"/>
    </xf>
    <xf numFmtId="0" fontId="36" fillId="0" borderId="5" xfId="65" applyFont="1" applyBorder="1" applyAlignment="1">
      <alignment horizontal="center"/>
    </xf>
    <xf numFmtId="0" fontId="67" fillId="0" borderId="17" xfId="65" applyFont="1" applyBorder="1" applyAlignment="1">
      <alignment horizontal="center"/>
    </xf>
    <xf numFmtId="0" fontId="36" fillId="0" borderId="17" xfId="65" applyFont="1" applyBorder="1" applyAlignment="1">
      <alignment horizontal="center"/>
    </xf>
    <xf numFmtId="0" fontId="36" fillId="0" borderId="0" xfId="65" applyFont="1" applyAlignment="1" applyProtection="1">
      <alignment horizontal="center"/>
      <protection hidden="1"/>
    </xf>
    <xf numFmtId="0" fontId="36" fillId="0" borderId="16" xfId="46" applyFont="1" applyBorder="1" applyAlignment="1" applyProtection="1">
      <alignment horizontal="left"/>
      <protection locked="0"/>
    </xf>
    <xf numFmtId="43" fontId="62" fillId="0" borderId="0" xfId="65" applyNumberFormat="1" applyFont="1"/>
    <xf numFmtId="188" fontId="35" fillId="0" borderId="0" xfId="1" applyFont="1" applyBorder="1"/>
    <xf numFmtId="0" fontId="40" fillId="0" borderId="17" xfId="0" applyFont="1" applyBorder="1" applyAlignment="1">
      <alignment horizontal="center" vertical="center"/>
    </xf>
    <xf numFmtId="0" fontId="35" fillId="0" borderId="40" xfId="0" applyFont="1" applyBorder="1"/>
    <xf numFmtId="0" fontId="35" fillId="0" borderId="35" xfId="0" applyFont="1" applyBorder="1"/>
    <xf numFmtId="188" fontId="35" fillId="0" borderId="35" xfId="1" applyFont="1" applyBorder="1"/>
    <xf numFmtId="0" fontId="35" fillId="0" borderId="17" xfId="0" applyFont="1" applyBorder="1" applyAlignment="1">
      <alignment horizontal="center"/>
    </xf>
    <xf numFmtId="188" fontId="35" fillId="0" borderId="17" xfId="1" applyFont="1" applyFill="1" applyBorder="1" applyAlignment="1">
      <alignment horizontal="center"/>
    </xf>
    <xf numFmtId="188" fontId="35" fillId="0" borderId="17" xfId="1" applyFont="1" applyBorder="1" applyAlignment="1">
      <alignment horizontal="center"/>
    </xf>
    <xf numFmtId="188" fontId="36" fillId="0" borderId="17" xfId="1" applyFont="1" applyBorder="1" applyAlignment="1">
      <alignment horizontal="center"/>
    </xf>
    <xf numFmtId="189" fontId="35" fillId="0" borderId="77" xfId="63" applyNumberFormat="1" applyFont="1" applyFill="1" applyBorder="1" applyAlignment="1" applyProtection="1">
      <alignment horizontal="right"/>
      <protection locked="0"/>
    </xf>
    <xf numFmtId="0" fontId="60" fillId="0" borderId="0" xfId="0" applyFont="1"/>
    <xf numFmtId="0" fontId="35" fillId="0" borderId="19" xfId="65" applyFont="1" applyBorder="1" applyProtection="1">
      <protection hidden="1"/>
    </xf>
    <xf numFmtId="188" fontId="36" fillId="0" borderId="0" xfId="64" applyFont="1" applyFill="1" applyBorder="1" applyAlignment="1" applyProtection="1">
      <protection hidden="1"/>
    </xf>
    <xf numFmtId="0" fontId="36" fillId="0" borderId="0" xfId="65" applyFont="1" applyAlignment="1" applyProtection="1">
      <alignment horizontal="center" vertical="center"/>
      <protection hidden="1"/>
    </xf>
    <xf numFmtId="0" fontId="35" fillId="0" borderId="16" xfId="46" applyFont="1" applyBorder="1" applyAlignment="1" applyProtection="1">
      <alignment horizontal="left"/>
      <protection locked="0"/>
    </xf>
    <xf numFmtId="188" fontId="35" fillId="0" borderId="8" xfId="63" applyFont="1" applyFill="1" applyBorder="1" applyAlignment="1" applyProtection="1">
      <alignment horizontal="right"/>
      <protection locked="0"/>
    </xf>
    <xf numFmtId="188" fontId="35" fillId="0" borderId="8" xfId="63" applyFont="1" applyFill="1" applyBorder="1" applyAlignment="1" applyProtection="1">
      <alignment horizontal="center"/>
      <protection locked="0"/>
    </xf>
    <xf numFmtId="188" fontId="35" fillId="0" borderId="70" xfId="63" applyFont="1" applyFill="1" applyBorder="1" applyAlignment="1" applyProtection="1">
      <alignment horizontal="right"/>
      <protection locked="0"/>
    </xf>
    <xf numFmtId="0" fontId="35" fillId="0" borderId="34" xfId="46" applyFont="1" applyBorder="1" applyAlignment="1" applyProtection="1">
      <alignment horizontal="left"/>
      <protection locked="0"/>
    </xf>
    <xf numFmtId="187" fontId="36" fillId="0" borderId="89" xfId="65" applyNumberFormat="1" applyFont="1" applyBorder="1" applyProtection="1">
      <protection locked="0"/>
    </xf>
    <xf numFmtId="187" fontId="35" fillId="0" borderId="38" xfId="65" applyNumberFormat="1" applyFont="1" applyBorder="1" applyProtection="1">
      <protection locked="0"/>
    </xf>
    <xf numFmtId="187" fontId="35" fillId="0" borderId="53" xfId="65" applyNumberFormat="1" applyFont="1" applyBorder="1" applyProtection="1">
      <protection locked="0"/>
    </xf>
    <xf numFmtId="0" fontId="65" fillId="0" borderId="0" xfId="0" applyFont="1" applyAlignment="1">
      <alignment horizontal="center"/>
    </xf>
    <xf numFmtId="0" fontId="36" fillId="0" borderId="0" xfId="65" applyFont="1" applyAlignment="1">
      <alignment horizontal="center"/>
    </xf>
    <xf numFmtId="0" fontId="38" fillId="0" borderId="0" xfId="65" applyFont="1" applyAlignment="1" applyProtection="1">
      <alignment horizontal="center"/>
      <protection hidden="1"/>
    </xf>
    <xf numFmtId="17" fontId="35" fillId="0" borderId="0" xfId="65" applyNumberFormat="1" applyFont="1" applyAlignment="1" applyProtection="1">
      <alignment horizontal="left" vertical="top" wrapText="1"/>
      <protection locked="0"/>
    </xf>
    <xf numFmtId="0" fontId="36" fillId="0" borderId="7" xfId="65" applyFont="1" applyBorder="1" applyAlignment="1" applyProtection="1">
      <alignment horizontal="center" vertical="center"/>
      <protection hidden="1"/>
    </xf>
    <xf numFmtId="0" fontId="36" fillId="0" borderId="46" xfId="65" applyFont="1" applyBorder="1" applyAlignment="1" applyProtection="1">
      <alignment horizontal="center" vertical="center" wrapText="1"/>
      <protection hidden="1"/>
    </xf>
    <xf numFmtId="0" fontId="36" fillId="0" borderId="47" xfId="65" applyFont="1" applyBorder="1" applyAlignment="1" applyProtection="1">
      <alignment horizontal="center" vertical="center" wrapText="1"/>
      <protection hidden="1"/>
    </xf>
    <xf numFmtId="0" fontId="36" fillId="0" borderId="48" xfId="65" applyFont="1" applyBorder="1" applyAlignment="1" applyProtection="1">
      <alignment horizontal="center" vertical="center" wrapText="1"/>
      <protection hidden="1"/>
    </xf>
    <xf numFmtId="0" fontId="35" fillId="0" borderId="43" xfId="65" applyFont="1" applyBorder="1" applyAlignment="1" applyProtection="1">
      <alignment horizontal="left" indent="1"/>
      <protection locked="0"/>
    </xf>
    <xf numFmtId="188" fontId="35" fillId="0" borderId="22" xfId="64" applyFont="1" applyFill="1" applyBorder="1" applyAlignment="1" applyProtection="1">
      <alignment horizontal="center"/>
      <protection locked="0"/>
    </xf>
    <xf numFmtId="188" fontId="35" fillId="0" borderId="44" xfId="64" applyFont="1" applyFill="1" applyBorder="1" applyAlignment="1" applyProtection="1">
      <alignment horizontal="center"/>
      <protection locked="0"/>
    </xf>
    <xf numFmtId="188" fontId="35" fillId="0" borderId="23" xfId="64" applyFont="1" applyFill="1" applyBorder="1" applyAlignment="1" applyProtection="1">
      <alignment horizontal="center"/>
      <protection locked="0"/>
    </xf>
    <xf numFmtId="209" fontId="35" fillId="0" borderId="22" xfId="65" applyNumberFormat="1" applyFont="1" applyBorder="1" applyAlignment="1" applyProtection="1">
      <alignment horizontal="center"/>
      <protection hidden="1"/>
    </xf>
    <xf numFmtId="209" fontId="35" fillId="0" borderId="44" xfId="65" applyNumberFormat="1" applyFont="1" applyBorder="1" applyAlignment="1" applyProtection="1">
      <alignment horizontal="center"/>
      <protection hidden="1"/>
    </xf>
    <xf numFmtId="209" fontId="35" fillId="0" borderId="23" xfId="65" applyNumberFormat="1" applyFont="1" applyBorder="1" applyAlignment="1" applyProtection="1">
      <alignment horizontal="center"/>
      <protection hidden="1"/>
    </xf>
    <xf numFmtId="0" fontId="35" fillId="0" borderId="9" xfId="65" applyFont="1" applyBorder="1" applyAlignment="1" applyProtection="1">
      <alignment horizontal="left" indent="1"/>
      <protection locked="0"/>
    </xf>
    <xf numFmtId="188" fontId="35" fillId="0" borderId="16" xfId="64" applyFont="1" applyFill="1" applyBorder="1" applyAlignment="1" applyProtection="1">
      <alignment horizontal="center"/>
      <protection locked="0"/>
    </xf>
    <xf numFmtId="188" fontId="35" fillId="0" borderId="6" xfId="64" applyFont="1" applyFill="1" applyBorder="1" applyAlignment="1" applyProtection="1">
      <alignment horizontal="center"/>
      <protection locked="0"/>
    </xf>
    <xf numFmtId="188" fontId="35" fillId="0" borderId="18" xfId="64" applyFont="1" applyFill="1" applyBorder="1" applyAlignment="1" applyProtection="1">
      <alignment horizontal="center"/>
      <protection locked="0"/>
    </xf>
    <xf numFmtId="209" fontId="35" fillId="0" borderId="16" xfId="65" applyNumberFormat="1" applyFont="1" applyBorder="1" applyAlignment="1" applyProtection="1">
      <alignment horizontal="center"/>
      <protection hidden="1"/>
    </xf>
    <xf numFmtId="209" fontId="35" fillId="0" borderId="6" xfId="65" applyNumberFormat="1" applyFont="1" applyBorder="1" applyAlignment="1" applyProtection="1">
      <alignment horizontal="center"/>
      <protection hidden="1"/>
    </xf>
    <xf numFmtId="209" fontId="35" fillId="0" borderId="18" xfId="65" applyNumberFormat="1" applyFont="1" applyBorder="1" applyAlignment="1" applyProtection="1">
      <alignment horizontal="center"/>
      <protection hidden="1"/>
    </xf>
    <xf numFmtId="0" fontId="35" fillId="0" borderId="0" xfId="0" applyFont="1" applyAlignment="1">
      <alignment horizontal="center"/>
    </xf>
    <xf numFmtId="0" fontId="35" fillId="0" borderId="0" xfId="0" applyFont="1" applyAlignment="1">
      <alignment horizontal="left"/>
    </xf>
    <xf numFmtId="0" fontId="35" fillId="0" borderId="49" xfId="65" applyFont="1" applyBorder="1" applyAlignment="1" applyProtection="1">
      <alignment horizontal="center"/>
      <protection hidden="1"/>
    </xf>
    <xf numFmtId="0" fontId="35" fillId="0" borderId="42" xfId="65" applyFont="1" applyBorder="1" applyAlignment="1" applyProtection="1">
      <alignment horizontal="center"/>
      <protection hidden="1"/>
    </xf>
    <xf numFmtId="0" fontId="35" fillId="0" borderId="50" xfId="65" applyFont="1" applyBorder="1" applyAlignment="1" applyProtection="1">
      <alignment horizontal="center"/>
      <protection hidden="1"/>
    </xf>
    <xf numFmtId="187" fontId="35" fillId="0" borderId="49" xfId="65" applyNumberFormat="1" applyFont="1" applyBorder="1" applyAlignment="1" applyProtection="1">
      <alignment horizontal="center"/>
      <protection hidden="1"/>
    </xf>
    <xf numFmtId="187" fontId="35" fillId="0" borderId="42" xfId="65" applyNumberFormat="1" applyFont="1" applyBorder="1" applyAlignment="1" applyProtection="1">
      <alignment horizontal="center"/>
      <protection hidden="1"/>
    </xf>
    <xf numFmtId="187" fontId="35" fillId="0" borderId="50" xfId="65" applyNumberFormat="1" applyFont="1" applyBorder="1" applyAlignment="1" applyProtection="1">
      <alignment horizontal="center"/>
      <protection hidden="1"/>
    </xf>
    <xf numFmtId="209" fontId="35" fillId="0" borderId="49" xfId="65" applyNumberFormat="1" applyFont="1" applyBorder="1" applyAlignment="1" applyProtection="1">
      <alignment horizontal="center"/>
      <protection hidden="1"/>
    </xf>
    <xf numFmtId="209" fontId="35" fillId="0" borderId="42" xfId="65" applyNumberFormat="1" applyFont="1" applyBorder="1" applyAlignment="1" applyProtection="1">
      <alignment horizontal="center"/>
      <protection hidden="1"/>
    </xf>
    <xf numFmtId="209" fontId="35" fillId="0" borderId="50" xfId="65" applyNumberFormat="1" applyFont="1" applyBorder="1" applyAlignment="1" applyProtection="1">
      <alignment horizontal="center"/>
      <protection hidden="1"/>
    </xf>
    <xf numFmtId="0" fontId="36" fillId="0" borderId="5" xfId="65" applyFont="1" applyBorder="1" applyAlignment="1" applyProtection="1">
      <alignment horizontal="center" vertical="center"/>
      <protection hidden="1"/>
    </xf>
    <xf numFmtId="0" fontId="36" fillId="0" borderId="38" xfId="65" applyFont="1" applyBorder="1" applyAlignment="1" applyProtection="1">
      <alignment horizontal="center" vertical="center"/>
      <protection hidden="1"/>
    </xf>
    <xf numFmtId="0" fontId="36" fillId="0" borderId="17" xfId="65" applyFont="1" applyBorder="1" applyAlignment="1" applyProtection="1">
      <alignment horizontal="center" vertical="center"/>
      <protection hidden="1"/>
    </xf>
    <xf numFmtId="0" fontId="36" fillId="0" borderId="37" xfId="65" applyFont="1" applyBorder="1" applyAlignment="1" applyProtection="1">
      <alignment horizontal="right"/>
      <protection hidden="1"/>
    </xf>
    <xf numFmtId="0" fontId="36" fillId="0" borderId="30" xfId="65" applyFont="1" applyBorder="1" applyAlignment="1" applyProtection="1">
      <alignment horizontal="right"/>
      <protection hidden="1"/>
    </xf>
    <xf numFmtId="188" fontId="36" fillId="0" borderId="1" xfId="65" applyNumberFormat="1" applyFont="1" applyBorder="1" applyAlignment="1" applyProtection="1">
      <alignment horizontal="center"/>
      <protection hidden="1"/>
    </xf>
    <xf numFmtId="188" fontId="36" fillId="0" borderId="3" xfId="65" applyNumberFormat="1" applyFont="1" applyBorder="1" applyAlignment="1" applyProtection="1">
      <alignment horizontal="center"/>
      <protection hidden="1"/>
    </xf>
    <xf numFmtId="188" fontId="36" fillId="0" borderId="25" xfId="65" applyNumberFormat="1" applyFont="1" applyBorder="1" applyAlignment="1" applyProtection="1">
      <alignment horizontal="center"/>
      <protection hidden="1"/>
    </xf>
    <xf numFmtId="187" fontId="36" fillId="0" borderId="1" xfId="65" applyNumberFormat="1" applyFont="1" applyBorder="1" applyAlignment="1" applyProtection="1">
      <alignment horizontal="center"/>
      <protection hidden="1"/>
    </xf>
    <xf numFmtId="187" fontId="36" fillId="0" borderId="3" xfId="65" applyNumberFormat="1" applyFont="1" applyBorder="1" applyAlignment="1" applyProtection="1">
      <alignment horizontal="center"/>
      <protection hidden="1"/>
    </xf>
    <xf numFmtId="187" fontId="36" fillId="0" borderId="25" xfId="65" applyNumberFormat="1" applyFont="1" applyBorder="1" applyAlignment="1" applyProtection="1">
      <alignment horizontal="center"/>
      <protection hidden="1"/>
    </xf>
    <xf numFmtId="188" fontId="36" fillId="0" borderId="36" xfId="65" applyNumberFormat="1" applyFont="1" applyBorder="1" applyAlignment="1" applyProtection="1">
      <alignment horizontal="center"/>
      <protection hidden="1"/>
    </xf>
    <xf numFmtId="0" fontId="36" fillId="0" borderId="37" xfId="65" applyFont="1" applyBorder="1" applyAlignment="1" applyProtection="1">
      <alignment horizontal="center"/>
      <protection hidden="1"/>
    </xf>
    <xf numFmtId="0" fontId="36" fillId="0" borderId="30" xfId="65" applyFont="1" applyBorder="1" applyAlignment="1" applyProtection="1">
      <alignment horizontal="center"/>
      <protection hidden="1"/>
    </xf>
    <xf numFmtId="188" fontId="35" fillId="0" borderId="36" xfId="64" applyFont="1" applyFill="1" applyBorder="1" applyAlignment="1" applyProtection="1">
      <alignment horizontal="center"/>
      <protection hidden="1"/>
    </xf>
    <xf numFmtId="188" fontId="35" fillId="0" borderId="37" xfId="64" applyFont="1" applyFill="1" applyBorder="1" applyAlignment="1" applyProtection="1">
      <alignment horizontal="center"/>
      <protection hidden="1"/>
    </xf>
    <xf numFmtId="188" fontId="35" fillId="0" borderId="30" xfId="64" applyFont="1" applyFill="1" applyBorder="1" applyAlignment="1" applyProtection="1">
      <alignment horizontal="center"/>
      <protection hidden="1"/>
    </xf>
    <xf numFmtId="0" fontId="36" fillId="0" borderId="3" xfId="65" applyFont="1" applyBorder="1" applyAlignment="1" applyProtection="1">
      <alignment horizontal="center"/>
      <protection hidden="1"/>
    </xf>
    <xf numFmtId="0" fontId="36" fillId="0" borderId="35" xfId="65" applyFont="1" applyBorder="1" applyAlignment="1" applyProtection="1">
      <alignment horizontal="right"/>
      <protection hidden="1"/>
    </xf>
    <xf numFmtId="0" fontId="36" fillId="0" borderId="41" xfId="65" applyFont="1" applyBorder="1" applyAlignment="1" applyProtection="1">
      <alignment horizontal="right"/>
      <protection hidden="1"/>
    </xf>
    <xf numFmtId="188" fontId="35" fillId="0" borderId="16" xfId="73" applyFont="1" applyFill="1" applyBorder="1" applyAlignment="1" applyProtection="1">
      <alignment horizontal="center"/>
      <protection locked="0"/>
    </xf>
    <xf numFmtId="188" fontId="35" fillId="0" borderId="6" xfId="73" applyFont="1" applyFill="1" applyBorder="1" applyAlignment="1" applyProtection="1">
      <alignment horizontal="center"/>
      <protection locked="0"/>
    </xf>
    <xf numFmtId="188" fontId="35" fillId="0" borderId="18" xfId="73" applyFont="1" applyFill="1" applyBorder="1" applyAlignment="1" applyProtection="1">
      <alignment horizontal="center"/>
      <protection locked="0"/>
    </xf>
    <xf numFmtId="208" fontId="35" fillId="0" borderId="16" xfId="65" applyNumberFormat="1" applyFont="1" applyBorder="1" applyAlignment="1" applyProtection="1">
      <alignment horizontal="center"/>
      <protection hidden="1"/>
    </xf>
    <xf numFmtId="208" fontId="35" fillId="0" borderId="6" xfId="65" applyNumberFormat="1" applyFont="1" applyBorder="1" applyAlignment="1" applyProtection="1">
      <alignment horizontal="center"/>
      <protection hidden="1"/>
    </xf>
    <xf numFmtId="208" fontId="35" fillId="0" borderId="18" xfId="65" applyNumberFormat="1" applyFont="1" applyBorder="1" applyAlignment="1" applyProtection="1">
      <alignment horizontal="center"/>
      <protection hidden="1"/>
    </xf>
    <xf numFmtId="188" fontId="35" fillId="0" borderId="33" xfId="64" applyFont="1" applyFill="1" applyBorder="1" applyAlignment="1" applyProtection="1">
      <alignment horizontal="right"/>
      <protection hidden="1"/>
    </xf>
    <xf numFmtId="188" fontId="35" fillId="0" borderId="14" xfId="64" applyFont="1" applyFill="1" applyBorder="1" applyAlignment="1" applyProtection="1">
      <alignment horizontal="right"/>
      <protection hidden="1"/>
    </xf>
    <xf numFmtId="188" fontId="35" fillId="0" borderId="31" xfId="64" applyFont="1" applyFill="1" applyBorder="1" applyAlignment="1" applyProtection="1">
      <alignment horizontal="right"/>
      <protection hidden="1"/>
    </xf>
    <xf numFmtId="0" fontId="35" fillId="0" borderId="33" xfId="65" applyFont="1" applyBorder="1" applyAlignment="1" applyProtection="1">
      <alignment horizontal="center"/>
      <protection hidden="1"/>
    </xf>
    <xf numFmtId="0" fontId="35" fillId="0" borderId="31" xfId="65" applyFont="1" applyBorder="1" applyAlignment="1" applyProtection="1">
      <alignment horizontal="center"/>
      <protection hidden="1"/>
    </xf>
    <xf numFmtId="0" fontId="36" fillId="0" borderId="0" xfId="65" applyFont="1" applyAlignment="1" applyProtection="1">
      <alignment horizontal="center"/>
      <protection hidden="1"/>
    </xf>
    <xf numFmtId="0" fontId="35" fillId="0" borderId="12" xfId="65" applyFont="1" applyBorder="1" applyAlignment="1" applyProtection="1">
      <alignment horizontal="right"/>
      <protection hidden="1"/>
    </xf>
    <xf numFmtId="0" fontId="36" fillId="0" borderId="46" xfId="65" applyFont="1" applyBorder="1" applyAlignment="1" applyProtection="1">
      <alignment horizontal="center" vertical="center"/>
      <protection hidden="1"/>
    </xf>
    <xf numFmtId="0" fontId="36" fillId="0" borderId="47" xfId="65" applyFont="1" applyBorder="1" applyAlignment="1" applyProtection="1">
      <alignment horizontal="center" vertical="center"/>
      <protection hidden="1"/>
    </xf>
    <xf numFmtId="0" fontId="36" fillId="0" borderId="48" xfId="65" applyFont="1" applyBorder="1" applyAlignment="1" applyProtection="1">
      <alignment horizontal="center" vertical="center"/>
      <protection hidden="1"/>
    </xf>
    <xf numFmtId="0" fontId="36" fillId="0" borderId="36" xfId="65" applyFont="1" applyBorder="1" applyAlignment="1" applyProtection="1">
      <alignment horizontal="center"/>
      <protection hidden="1"/>
    </xf>
    <xf numFmtId="188" fontId="35" fillId="0" borderId="9" xfId="73" applyFont="1" applyFill="1" applyBorder="1" applyAlignment="1" applyProtection="1">
      <alignment horizontal="center"/>
      <protection hidden="1"/>
    </xf>
    <xf numFmtId="208" fontId="35" fillId="0" borderId="9" xfId="65" applyNumberFormat="1" applyFont="1" applyBorder="1" applyAlignment="1" applyProtection="1">
      <alignment horizontal="center"/>
      <protection hidden="1"/>
    </xf>
    <xf numFmtId="209" fontId="35" fillId="0" borderId="16" xfId="65" applyNumberFormat="1" applyFont="1" applyBorder="1" applyProtection="1">
      <protection hidden="1"/>
    </xf>
    <xf numFmtId="209" fontId="35" fillId="0" borderId="6" xfId="65" applyNumberFormat="1" applyFont="1" applyBorder="1" applyProtection="1">
      <protection hidden="1"/>
    </xf>
    <xf numFmtId="209" fontId="35" fillId="0" borderId="18" xfId="65" applyNumberFormat="1" applyFont="1" applyBorder="1" applyProtection="1">
      <protection hidden="1"/>
    </xf>
    <xf numFmtId="0" fontId="35" fillId="0" borderId="8" xfId="65" applyFont="1" applyBorder="1" applyProtection="1">
      <protection hidden="1"/>
    </xf>
    <xf numFmtId="0" fontId="35" fillId="0" borderId="9" xfId="65" applyFont="1" applyBorder="1" applyProtection="1">
      <protection hidden="1"/>
    </xf>
    <xf numFmtId="0" fontId="35" fillId="0" borderId="9" xfId="65" applyFont="1" applyBorder="1" applyAlignment="1" applyProtection="1">
      <alignment horizontal="left"/>
      <protection hidden="1"/>
    </xf>
    <xf numFmtId="0" fontId="35" fillId="0" borderId="16" xfId="65" applyFont="1" applyBorder="1" applyAlignment="1" applyProtection="1">
      <alignment horizontal="left"/>
      <protection hidden="1"/>
    </xf>
    <xf numFmtId="210" fontId="35" fillId="0" borderId="18" xfId="65" applyNumberFormat="1" applyFont="1" applyBorder="1" applyAlignment="1" applyProtection="1">
      <alignment horizontal="center"/>
      <protection locked="0"/>
    </xf>
    <xf numFmtId="210" fontId="35" fillId="0" borderId="9" xfId="65" applyNumberFormat="1" applyFont="1" applyBorder="1" applyAlignment="1" applyProtection="1">
      <alignment horizontal="center"/>
      <protection locked="0"/>
    </xf>
    <xf numFmtId="188" fontId="35" fillId="0" borderId="15" xfId="73" applyFont="1" applyFill="1" applyBorder="1" applyAlignment="1" applyProtection="1">
      <alignment horizontal="center"/>
      <protection hidden="1"/>
    </xf>
    <xf numFmtId="208" fontId="35" fillId="0" borderId="15" xfId="65" applyNumberFormat="1" applyFont="1" applyBorder="1" applyAlignment="1" applyProtection="1">
      <alignment horizontal="center"/>
      <protection hidden="1"/>
    </xf>
    <xf numFmtId="0" fontId="35" fillId="0" borderId="19" xfId="65" applyFont="1" applyBorder="1" applyProtection="1">
      <protection hidden="1"/>
    </xf>
    <xf numFmtId="217" fontId="36" fillId="0" borderId="16" xfId="65" applyNumberFormat="1" applyFont="1" applyBorder="1" applyProtection="1">
      <protection hidden="1"/>
    </xf>
    <xf numFmtId="217" fontId="36" fillId="0" borderId="6" xfId="65" applyNumberFormat="1" applyFont="1" applyBorder="1" applyProtection="1">
      <protection hidden="1"/>
    </xf>
    <xf numFmtId="217" fontId="36" fillId="0" borderId="18" xfId="65" applyNumberFormat="1" applyFont="1" applyBorder="1" applyProtection="1">
      <protection hidden="1"/>
    </xf>
    <xf numFmtId="0" fontId="35" fillId="0" borderId="19" xfId="65" applyFont="1" applyBorder="1" applyAlignment="1" applyProtection="1">
      <alignment horizontal="left"/>
      <protection hidden="1"/>
    </xf>
    <xf numFmtId="0" fontId="35" fillId="0" borderId="20" xfId="65" applyFont="1" applyBorder="1" applyAlignment="1" applyProtection="1">
      <alignment horizontal="left"/>
      <protection hidden="1"/>
    </xf>
    <xf numFmtId="210" fontId="35" fillId="0" borderId="21" xfId="65" applyNumberFormat="1" applyFont="1" applyBorder="1" applyAlignment="1" applyProtection="1">
      <alignment horizontal="center"/>
      <protection locked="0"/>
    </xf>
    <xf numFmtId="210" fontId="35" fillId="0" borderId="19" xfId="65" applyNumberFormat="1" applyFont="1" applyBorder="1" applyAlignment="1" applyProtection="1">
      <alignment horizontal="center"/>
      <protection locked="0"/>
    </xf>
    <xf numFmtId="217" fontId="36" fillId="0" borderId="20" xfId="65" applyNumberFormat="1" applyFont="1" applyBorder="1" applyProtection="1">
      <protection hidden="1"/>
    </xf>
    <xf numFmtId="217" fontId="36" fillId="0" borderId="97" xfId="65" applyNumberFormat="1" applyFont="1" applyBorder="1" applyProtection="1">
      <protection hidden="1"/>
    </xf>
    <xf numFmtId="217" fontId="36" fillId="0" borderId="21" xfId="65" applyNumberFormat="1" applyFont="1" applyBorder="1" applyProtection="1">
      <protection hidden="1"/>
    </xf>
    <xf numFmtId="188" fontId="36" fillId="0" borderId="1" xfId="73" applyFont="1" applyFill="1" applyBorder="1" applyAlignment="1" applyProtection="1">
      <alignment horizontal="center"/>
      <protection hidden="1"/>
    </xf>
    <xf numFmtId="188" fontId="36" fillId="0" borderId="3" xfId="73" applyFont="1" applyFill="1" applyBorder="1" applyAlignment="1" applyProtection="1">
      <alignment horizontal="center"/>
      <protection hidden="1"/>
    </xf>
    <xf numFmtId="188" fontId="36" fillId="0" borderId="25" xfId="73" applyFont="1" applyFill="1" applyBorder="1" applyAlignment="1" applyProtection="1">
      <alignment horizontal="center"/>
      <protection hidden="1"/>
    </xf>
    <xf numFmtId="188" fontId="60" fillId="0" borderId="1" xfId="73" applyFont="1" applyFill="1" applyBorder="1" applyAlignment="1" applyProtection="1">
      <alignment horizontal="center"/>
      <protection hidden="1"/>
    </xf>
    <xf numFmtId="188" fontId="60" fillId="0" borderId="3" xfId="73" applyFont="1" applyFill="1" applyBorder="1" applyAlignment="1" applyProtection="1">
      <alignment horizontal="center"/>
      <protection hidden="1"/>
    </xf>
    <xf numFmtId="188" fontId="60" fillId="0" borderId="25" xfId="73" applyFont="1" applyFill="1" applyBorder="1" applyAlignment="1" applyProtection="1">
      <alignment horizontal="center"/>
      <protection hidden="1"/>
    </xf>
    <xf numFmtId="0" fontId="35" fillId="0" borderId="22" xfId="46" applyFont="1" applyBorder="1" applyAlignment="1" applyProtection="1">
      <alignment horizontal="left"/>
      <protection locked="0"/>
    </xf>
    <xf numFmtId="0" fontId="35" fillId="0" borderId="23" xfId="46" applyFont="1" applyBorder="1" applyAlignment="1" applyProtection="1">
      <alignment horizontal="left"/>
      <protection locked="0"/>
    </xf>
    <xf numFmtId="0" fontId="35" fillId="0" borderId="16" xfId="46" applyFont="1" applyBorder="1" applyAlignment="1" applyProtection="1">
      <alignment horizontal="left"/>
      <protection locked="0"/>
    </xf>
    <xf numFmtId="0" fontId="35" fillId="0" borderId="18" xfId="46" applyFont="1" applyBorder="1" applyAlignment="1" applyProtection="1">
      <alignment horizontal="left"/>
      <protection locked="0"/>
    </xf>
    <xf numFmtId="0" fontId="63" fillId="0" borderId="51" xfId="46" applyFont="1" applyBorder="1" applyAlignment="1" applyProtection="1">
      <alignment horizontal="center"/>
      <protection locked="0"/>
    </xf>
    <xf numFmtId="0" fontId="63" fillId="0" borderId="2" xfId="46" applyFont="1" applyBorder="1" applyAlignment="1" applyProtection="1">
      <alignment horizontal="center"/>
      <protection locked="0"/>
    </xf>
    <xf numFmtId="0" fontId="63" fillId="0" borderId="52" xfId="46" applyFont="1" applyBorder="1" applyAlignment="1" applyProtection="1">
      <alignment horizontal="center"/>
      <protection locked="0"/>
    </xf>
    <xf numFmtId="0" fontId="38" fillId="0" borderId="0" xfId="65" applyFont="1" applyAlignment="1" applyProtection="1">
      <alignment horizontal="center" vertical="center"/>
      <protection locked="0"/>
    </xf>
    <xf numFmtId="0" fontId="36" fillId="0" borderId="92" xfId="65" applyFont="1" applyBorder="1" applyAlignment="1" applyProtection="1">
      <alignment horizontal="center" vertical="center"/>
      <protection hidden="1"/>
    </xf>
    <xf numFmtId="0" fontId="36" fillId="0" borderId="94" xfId="65" applyFont="1" applyBorder="1" applyAlignment="1" applyProtection="1">
      <alignment horizontal="center" vertical="center"/>
      <protection hidden="1"/>
    </xf>
    <xf numFmtId="0" fontId="36" fillId="0" borderId="79" xfId="65" applyFont="1" applyBorder="1" applyAlignment="1" applyProtection="1">
      <alignment horizontal="center" vertical="center"/>
      <protection hidden="1"/>
    </xf>
    <xf numFmtId="0" fontId="36" fillId="0" borderId="93" xfId="65" applyFont="1" applyBorder="1" applyAlignment="1" applyProtection="1">
      <alignment horizontal="center" vertical="center"/>
      <protection hidden="1"/>
    </xf>
    <xf numFmtId="49" fontId="36" fillId="0" borderId="87" xfId="65" applyNumberFormat="1" applyFont="1" applyBorder="1" applyAlignment="1" applyProtection="1">
      <alignment horizontal="center" vertical="center"/>
      <protection hidden="1"/>
    </xf>
    <xf numFmtId="49" fontId="36" fillId="0" borderId="88" xfId="65" applyNumberFormat="1" applyFont="1" applyBorder="1" applyAlignment="1" applyProtection="1">
      <alignment horizontal="center" vertical="center"/>
      <protection hidden="1"/>
    </xf>
    <xf numFmtId="49" fontId="36" fillId="0" borderId="11" xfId="65" applyNumberFormat="1" applyFont="1" applyBorder="1" applyAlignment="1" applyProtection="1">
      <alignment horizontal="center" vertical="center"/>
      <protection hidden="1"/>
    </xf>
    <xf numFmtId="49" fontId="36" fillId="0" borderId="13" xfId="65" applyNumberFormat="1" applyFont="1" applyBorder="1" applyAlignment="1" applyProtection="1">
      <alignment horizontal="center" vertical="center"/>
      <protection hidden="1"/>
    </xf>
    <xf numFmtId="0" fontId="36" fillId="0" borderId="89" xfId="65" applyFont="1" applyBorder="1" applyAlignment="1" applyProtection="1">
      <alignment horizontal="center" vertical="center"/>
      <protection hidden="1"/>
    </xf>
    <xf numFmtId="0" fontId="35" fillId="0" borderId="0" xfId="65" applyFont="1" applyAlignment="1" applyProtection="1">
      <alignment horizontal="center"/>
      <protection locked="0"/>
    </xf>
    <xf numFmtId="202" fontId="35" fillId="0" borderId="0" xfId="64" applyNumberFormat="1" applyFont="1" applyFill="1" applyBorder="1" applyAlignment="1" applyProtection="1">
      <alignment horizontal="center"/>
      <protection locked="0"/>
    </xf>
    <xf numFmtId="202" fontId="36" fillId="0" borderId="90" xfId="64" applyNumberFormat="1" applyFont="1" applyFill="1" applyBorder="1" applyAlignment="1" applyProtection="1">
      <alignment horizontal="center" vertical="center"/>
      <protection hidden="1"/>
    </xf>
    <xf numFmtId="202" fontId="36" fillId="0" borderId="91" xfId="64" applyNumberFormat="1" applyFont="1" applyFill="1" applyBorder="1" applyAlignment="1" applyProtection="1">
      <alignment horizontal="center" vertical="center"/>
      <protection hidden="1"/>
    </xf>
    <xf numFmtId="187" fontId="36" fillId="0" borderId="33" xfId="65" applyNumberFormat="1" applyFont="1" applyBorder="1" applyAlignment="1" applyProtection="1">
      <alignment horizontal="left"/>
      <protection locked="0"/>
    </xf>
    <xf numFmtId="187" fontId="36" fillId="0" borderId="31" xfId="65" applyNumberFormat="1" applyFont="1" applyBorder="1" applyAlignment="1" applyProtection="1">
      <alignment horizontal="left"/>
      <protection locked="0"/>
    </xf>
    <xf numFmtId="0" fontId="36" fillId="0" borderId="80" xfId="46" applyFont="1" applyBorder="1" applyAlignment="1" applyProtection="1">
      <alignment horizontal="left"/>
      <protection locked="0"/>
    </xf>
    <xf numFmtId="0" fontId="36" fillId="0" borderId="81" xfId="46" applyFont="1" applyBorder="1" applyAlignment="1" applyProtection="1">
      <alignment horizontal="left"/>
      <protection locked="0"/>
    </xf>
    <xf numFmtId="0" fontId="36" fillId="0" borderId="85" xfId="46" applyFont="1" applyBorder="1" applyAlignment="1" applyProtection="1">
      <alignment horizontal="left"/>
      <protection locked="0"/>
    </xf>
    <xf numFmtId="0" fontId="36" fillId="0" borderId="86" xfId="46" applyFont="1" applyBorder="1" applyAlignment="1" applyProtection="1">
      <alignment horizontal="left"/>
      <protection locked="0"/>
    </xf>
    <xf numFmtId="0" fontId="40" fillId="0" borderId="39" xfId="0" applyFont="1" applyBorder="1" applyAlignment="1">
      <alignment horizontal="center"/>
    </xf>
    <xf numFmtId="0" fontId="40" fillId="0" borderId="0" xfId="0" applyFont="1" applyAlignment="1">
      <alignment horizontal="center"/>
    </xf>
    <xf numFmtId="0" fontId="40" fillId="0" borderId="34" xfId="0" applyFont="1" applyBorder="1" applyAlignment="1">
      <alignment horizontal="center"/>
    </xf>
    <xf numFmtId="0" fontId="57" fillId="0" borderId="0" xfId="0" quotePrefix="1" applyFont="1" applyAlignment="1">
      <alignment horizontal="center"/>
    </xf>
    <xf numFmtId="188" fontId="57" fillId="0" borderId="0" xfId="0" applyNumberFormat="1" applyFont="1" applyAlignment="1">
      <alignment horizontal="center"/>
    </xf>
    <xf numFmtId="0" fontId="57" fillId="0" borderId="0" xfId="0" applyFont="1" applyAlignment="1">
      <alignment horizontal="center"/>
    </xf>
    <xf numFmtId="0" fontId="40" fillId="0" borderId="0" xfId="0" quotePrefix="1" applyFont="1" applyAlignment="1">
      <alignment horizontal="center"/>
    </xf>
    <xf numFmtId="0" fontId="40" fillId="0" borderId="36" xfId="0" applyFont="1" applyBorder="1" applyAlignment="1">
      <alignment horizontal="center"/>
    </xf>
    <xf numFmtId="0" fontId="40" fillId="0" borderId="37" xfId="0" applyFont="1" applyBorder="1" applyAlignment="1">
      <alignment horizontal="center"/>
    </xf>
    <xf numFmtId="0" fontId="40" fillId="0" borderId="30" xfId="0" applyFont="1" applyBorder="1" applyAlignment="1">
      <alignment horizontal="center"/>
    </xf>
    <xf numFmtId="0" fontId="38" fillId="10" borderId="0" xfId="65" applyFont="1" applyFill="1" applyAlignment="1">
      <alignment horizontal="center" vertical="center"/>
    </xf>
    <xf numFmtId="0" fontId="36" fillId="0" borderId="5" xfId="65" applyFont="1" applyBorder="1" applyAlignment="1">
      <alignment horizontal="center" vertical="center"/>
    </xf>
    <xf numFmtId="0" fontId="35" fillId="0" borderId="17" xfId="65" applyFont="1" applyBorder="1" applyAlignment="1">
      <alignment horizontal="center" vertical="center"/>
    </xf>
    <xf numFmtId="0" fontId="35" fillId="0" borderId="5" xfId="65" applyFont="1" applyBorder="1" applyAlignment="1">
      <alignment horizontal="center" vertical="center"/>
    </xf>
    <xf numFmtId="0" fontId="35" fillId="0" borderId="16" xfId="0" applyFont="1" applyBorder="1" applyAlignment="1">
      <alignment horizontal="left"/>
    </xf>
    <xf numFmtId="0" fontId="35" fillId="0" borderId="18" xfId="0" applyFont="1" applyBorder="1" applyAlignment="1">
      <alignment horizontal="left"/>
    </xf>
    <xf numFmtId="0" fontId="35" fillId="0" borderId="20" xfId="0" applyFont="1" applyBorder="1" applyAlignment="1">
      <alignment horizontal="left"/>
    </xf>
    <xf numFmtId="0" fontId="35" fillId="0" borderId="21" xfId="0" applyFont="1" applyBorder="1" applyAlignment="1">
      <alignment horizontal="left"/>
    </xf>
    <xf numFmtId="0" fontId="36" fillId="0" borderId="1" xfId="0" applyFont="1" applyBorder="1" applyAlignment="1">
      <alignment horizontal="center"/>
    </xf>
    <xf numFmtId="0" fontId="36" fillId="0" borderId="25" xfId="0" applyFont="1" applyBorder="1" applyAlignment="1">
      <alignment horizontal="center"/>
    </xf>
    <xf numFmtId="0" fontId="36" fillId="0" borderId="1" xfId="0" applyFont="1" applyBorder="1" applyAlignment="1">
      <alignment horizontal="left"/>
    </xf>
    <xf numFmtId="0" fontId="36" fillId="0" borderId="3" xfId="0" applyFont="1" applyBorder="1" applyAlignment="1">
      <alignment horizontal="left"/>
    </xf>
    <xf numFmtId="0" fontId="39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35" fillId="0" borderId="5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36" xfId="0" applyFont="1" applyBorder="1" applyAlignment="1">
      <alignment horizontal="center" vertical="center" wrapText="1"/>
    </xf>
    <xf numFmtId="0" fontId="35" fillId="0" borderId="30" xfId="0" applyFont="1" applyBorder="1" applyAlignment="1">
      <alignment horizontal="center" vertical="center" wrapText="1"/>
    </xf>
    <xf numFmtId="0" fontId="35" fillId="0" borderId="40" xfId="0" applyFont="1" applyBorder="1" applyAlignment="1">
      <alignment horizontal="center" vertical="center" wrapText="1"/>
    </xf>
    <xf numFmtId="0" fontId="35" fillId="0" borderId="41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4" xfId="0" applyFont="1" applyBorder="1" applyAlignment="1">
      <alignment horizontal="center" vertical="center" wrapText="1"/>
    </xf>
    <xf numFmtId="0" fontId="38" fillId="0" borderId="0" xfId="65" applyFont="1" applyAlignment="1">
      <alignment horizontal="left"/>
    </xf>
    <xf numFmtId="0" fontId="52" fillId="0" borderId="0" xfId="65" applyFont="1" applyAlignment="1">
      <alignment horizontal="right" vertical="center" textRotation="180"/>
    </xf>
    <xf numFmtId="0" fontId="53" fillId="0" borderId="5" xfId="65" applyFont="1" applyBorder="1" applyAlignment="1" applyProtection="1">
      <alignment horizontal="center" vertical="center"/>
      <protection hidden="1"/>
    </xf>
    <xf numFmtId="0" fontId="53" fillId="0" borderId="17" xfId="65" applyFont="1" applyBorder="1" applyAlignment="1" applyProtection="1">
      <alignment horizontal="center" vertical="center"/>
      <protection hidden="1"/>
    </xf>
    <xf numFmtId="49" fontId="53" fillId="0" borderId="36" xfId="65" applyNumberFormat="1" applyFont="1" applyBorder="1" applyAlignment="1" applyProtection="1">
      <alignment horizontal="center" vertical="center"/>
      <protection hidden="1"/>
    </xf>
    <xf numFmtId="0" fontId="53" fillId="0" borderId="30" xfId="65" applyFont="1" applyBorder="1" applyAlignment="1">
      <alignment horizontal="center" vertical="center"/>
    </xf>
    <xf numFmtId="0" fontId="53" fillId="0" borderId="40" xfId="65" applyFont="1" applyBorder="1" applyAlignment="1">
      <alignment horizontal="center" vertical="center"/>
    </xf>
    <xf numFmtId="0" fontId="53" fillId="0" borderId="41" xfId="65" applyFont="1" applyBorder="1" applyAlignment="1">
      <alignment horizontal="center" vertical="center"/>
    </xf>
    <xf numFmtId="0" fontId="53" fillId="0" borderId="4" xfId="65" applyFont="1" applyBorder="1" applyAlignment="1" applyProtection="1">
      <alignment horizontal="center" vertical="top"/>
      <protection hidden="1"/>
    </xf>
    <xf numFmtId="0" fontId="53" fillId="0" borderId="5" xfId="65" applyFont="1" applyBorder="1" applyAlignment="1" applyProtection="1">
      <alignment horizontal="center" vertical="center" wrapText="1"/>
      <protection hidden="1"/>
    </xf>
    <xf numFmtId="0" fontId="36" fillId="0" borderId="6" xfId="65" applyFont="1" applyBorder="1" applyAlignment="1">
      <alignment horizontal="left"/>
    </xf>
    <xf numFmtId="0" fontId="35" fillId="0" borderId="6" xfId="65" applyFont="1" applyBorder="1" applyAlignment="1">
      <alignment horizontal="left"/>
    </xf>
    <xf numFmtId="49" fontId="35" fillId="0" borderId="6" xfId="65" applyNumberFormat="1" applyFont="1" applyBorder="1" applyAlignment="1" applyProtection="1">
      <alignment horizontal="left"/>
      <protection hidden="1"/>
    </xf>
    <xf numFmtId="49" fontId="36" fillId="12" borderId="1" xfId="65" applyNumberFormat="1" applyFont="1" applyFill="1" applyBorder="1" applyAlignment="1" applyProtection="1">
      <alignment horizontal="center"/>
      <protection locked="0"/>
    </xf>
    <xf numFmtId="49" fontId="36" fillId="12" borderId="25" xfId="65" applyNumberFormat="1" applyFont="1" applyFill="1" applyBorder="1" applyAlignment="1" applyProtection="1">
      <alignment horizontal="center"/>
      <protection locked="0"/>
    </xf>
    <xf numFmtId="0" fontId="40" fillId="0" borderId="6" xfId="0" applyFont="1" applyBorder="1" applyAlignment="1">
      <alignment horizontal="center"/>
    </xf>
    <xf numFmtId="0" fontId="40" fillId="0" borderId="18" xfId="0" applyFont="1" applyBorder="1" applyAlignment="1">
      <alignment horizontal="center"/>
    </xf>
    <xf numFmtId="0" fontId="40" fillId="0" borderId="0" xfId="0" applyFont="1" applyAlignment="1">
      <alignment horizontal="right"/>
    </xf>
    <xf numFmtId="0" fontId="40" fillId="0" borderId="6" xfId="0" applyFont="1" applyBorder="1" applyAlignment="1">
      <alignment horizontal="left"/>
    </xf>
    <xf numFmtId="0" fontId="40" fillId="0" borderId="12" xfId="0" applyFont="1" applyBorder="1" applyAlignment="1">
      <alignment horizontal="right"/>
    </xf>
    <xf numFmtId="0" fontId="40" fillId="0" borderId="47" xfId="0" applyFont="1" applyBorder="1" applyAlignment="1">
      <alignment horizontal="center"/>
    </xf>
    <xf numFmtId="0" fontId="40" fillId="0" borderId="48" xfId="0" applyFont="1" applyBorder="1" applyAlignment="1">
      <alignment horizontal="center"/>
    </xf>
    <xf numFmtId="0" fontId="40" fillId="0" borderId="45" xfId="0" applyFont="1" applyBorder="1" applyAlignment="1">
      <alignment horizontal="center"/>
    </xf>
    <xf numFmtId="0" fontId="40" fillId="0" borderId="10" xfId="0" applyFont="1" applyBorder="1" applyAlignment="1">
      <alignment horizontal="center"/>
    </xf>
    <xf numFmtId="0" fontId="40" fillId="0" borderId="12" xfId="0" applyFont="1" applyBorder="1" applyAlignment="1">
      <alignment horizontal="center"/>
    </xf>
    <xf numFmtId="0" fontId="40" fillId="0" borderId="13" xfId="0" applyFont="1" applyBorder="1" applyAlignment="1">
      <alignment horizontal="center"/>
    </xf>
    <xf numFmtId="188" fontId="40" fillId="0" borderId="47" xfId="1" applyFont="1" applyBorder="1" applyAlignment="1">
      <alignment horizontal="center"/>
    </xf>
    <xf numFmtId="188" fontId="40" fillId="0" borderId="48" xfId="1" applyFont="1" applyBorder="1" applyAlignment="1">
      <alignment horizontal="center"/>
    </xf>
    <xf numFmtId="0" fontId="23" fillId="0" borderId="1" xfId="0" applyFont="1" applyBorder="1" applyAlignment="1">
      <alignment horizontal="center"/>
    </xf>
    <xf numFmtId="0" fontId="23" fillId="0" borderId="3" xfId="0" applyFont="1" applyBorder="1" applyAlignment="1">
      <alignment horizontal="center"/>
    </xf>
    <xf numFmtId="0" fontId="23" fillId="0" borderId="25" xfId="0" applyFont="1" applyBorder="1" applyAlignment="1">
      <alignment horizontal="center"/>
    </xf>
    <xf numFmtId="0" fontId="32" fillId="14" borderId="58" xfId="0" applyFont="1" applyFill="1" applyBorder="1" applyAlignment="1">
      <alignment horizontal="center" vertical="center" wrapText="1"/>
    </xf>
    <xf numFmtId="0" fontId="32" fillId="14" borderId="59" xfId="0" applyFont="1" applyFill="1" applyBorder="1" applyAlignment="1">
      <alignment horizontal="center" vertical="center" wrapText="1"/>
    </xf>
    <xf numFmtId="0" fontId="34" fillId="0" borderId="0" xfId="76" applyFont="1" applyAlignment="1" applyProtection="1">
      <alignment horizontal="center"/>
      <protection locked="0"/>
    </xf>
    <xf numFmtId="0" fontId="34" fillId="0" borderId="74" xfId="76" applyFont="1" applyBorder="1" applyAlignment="1">
      <alignment horizontal="center" vertical="top"/>
    </xf>
    <xf numFmtId="0" fontId="34" fillId="0" borderId="69" xfId="76" applyFont="1" applyBorder="1" applyAlignment="1">
      <alignment horizontal="center" vertical="top"/>
    </xf>
    <xf numFmtId="0" fontId="34" fillId="0" borderId="73" xfId="76" applyFont="1" applyBorder="1" applyAlignment="1">
      <alignment horizontal="center" vertical="top"/>
    </xf>
    <xf numFmtId="43" fontId="34" fillId="7" borderId="37" xfId="76" applyNumberFormat="1" applyFont="1" applyFill="1" applyBorder="1" applyAlignment="1">
      <alignment horizontal="left"/>
    </xf>
    <xf numFmtId="0" fontId="24" fillId="7" borderId="37" xfId="65" applyFont="1" applyFill="1" applyBorder="1" applyAlignment="1">
      <alignment horizontal="left"/>
    </xf>
    <xf numFmtId="0" fontId="24" fillId="7" borderId="30" xfId="65" applyFont="1" applyFill="1" applyBorder="1" applyAlignment="1">
      <alignment horizontal="left"/>
    </xf>
    <xf numFmtId="43" fontId="34" fillId="7" borderId="0" xfId="76" applyNumberFormat="1" applyFont="1" applyFill="1" applyAlignment="1">
      <alignment horizontal="center"/>
    </xf>
    <xf numFmtId="0" fontId="34" fillId="7" borderId="0" xfId="76" applyFont="1" applyFill="1" applyAlignment="1">
      <alignment horizontal="center"/>
    </xf>
    <xf numFmtId="0" fontId="34" fillId="7" borderId="34" xfId="76" applyFont="1" applyFill="1" applyBorder="1" applyAlignment="1">
      <alignment horizontal="center"/>
    </xf>
    <xf numFmtId="205" fontId="34" fillId="7" borderId="0" xfId="76" applyNumberFormat="1" applyFont="1" applyFill="1" applyAlignment="1">
      <alignment horizontal="center"/>
    </xf>
    <xf numFmtId="205" fontId="34" fillId="7" borderId="34" xfId="76" applyNumberFormat="1" applyFont="1" applyFill="1" applyBorder="1" applyAlignment="1">
      <alignment horizontal="center"/>
    </xf>
    <xf numFmtId="205" fontId="34" fillId="7" borderId="35" xfId="76" applyNumberFormat="1" applyFont="1" applyFill="1" applyBorder="1" applyAlignment="1">
      <alignment horizontal="center"/>
    </xf>
    <xf numFmtId="205" fontId="34" fillId="7" borderId="41" xfId="76" applyNumberFormat="1" applyFont="1" applyFill="1" applyBorder="1" applyAlignment="1">
      <alignment horizontal="center"/>
    </xf>
    <xf numFmtId="0" fontId="34" fillId="0" borderId="74" xfId="76" applyFont="1" applyBorder="1" applyAlignment="1">
      <alignment horizontal="center" vertical="center"/>
    </xf>
    <xf numFmtId="0" fontId="34" fillId="0" borderId="37" xfId="76" applyFont="1" applyBorder="1" applyAlignment="1">
      <alignment horizontal="center" vertical="center"/>
    </xf>
    <xf numFmtId="0" fontId="34" fillId="0" borderId="69" xfId="76" applyFont="1" applyBorder="1" applyAlignment="1">
      <alignment horizontal="center" vertical="center"/>
    </xf>
    <xf numFmtId="0" fontId="34" fillId="0" borderId="0" xfId="76" applyFont="1" applyAlignment="1">
      <alignment horizontal="center" vertical="center"/>
    </xf>
    <xf numFmtId="0" fontId="34" fillId="0" borderId="73" xfId="76" applyFont="1" applyBorder="1" applyAlignment="1">
      <alignment horizontal="center" vertical="center"/>
    </xf>
    <xf numFmtId="0" fontId="34" fillId="0" borderId="35" xfId="76" applyFont="1" applyBorder="1" applyAlignment="1">
      <alignment horizontal="center" vertical="center"/>
    </xf>
    <xf numFmtId="0" fontId="34" fillId="0" borderId="30" xfId="76" applyFont="1" applyBorder="1" applyAlignment="1">
      <alignment horizontal="center"/>
    </xf>
    <xf numFmtId="0" fontId="34" fillId="0" borderId="34" xfId="76" applyFont="1" applyBorder="1" applyAlignment="1">
      <alignment horizontal="center"/>
    </xf>
    <xf numFmtId="0" fontId="34" fillId="0" borderId="41" xfId="76" applyFont="1" applyBorder="1" applyAlignment="1">
      <alignment horizontal="center"/>
    </xf>
    <xf numFmtId="0" fontId="34" fillId="0" borderId="3" xfId="76" applyFont="1" applyBorder="1" applyAlignment="1">
      <alignment horizontal="center"/>
    </xf>
    <xf numFmtId="0" fontId="33" fillId="0" borderId="74" xfId="76" applyFont="1" applyBorder="1" applyAlignment="1">
      <alignment horizontal="center" vertical="center"/>
    </xf>
    <xf numFmtId="0" fontId="33" fillId="0" borderId="37" xfId="76" applyFont="1" applyBorder="1" applyAlignment="1">
      <alignment horizontal="center" vertical="center"/>
    </xf>
    <xf numFmtId="0" fontId="33" fillId="0" borderId="30" xfId="76" applyFont="1" applyBorder="1" applyAlignment="1">
      <alignment horizontal="center" vertical="center"/>
    </xf>
    <xf numFmtId="0" fontId="33" fillId="0" borderId="73" xfId="76" applyFont="1" applyBorder="1" applyAlignment="1">
      <alignment horizontal="center" vertical="center"/>
    </xf>
    <xf numFmtId="0" fontId="33" fillId="0" borderId="35" xfId="76" applyFont="1" applyBorder="1" applyAlignment="1">
      <alignment horizontal="center" vertical="center"/>
    </xf>
    <xf numFmtId="0" fontId="33" fillId="0" borderId="41" xfId="76" applyFont="1" applyBorder="1" applyAlignment="1">
      <alignment horizontal="center" vertical="center"/>
    </xf>
    <xf numFmtId="0" fontId="33" fillId="0" borderId="0" xfId="76" applyFont="1" applyAlignment="1">
      <alignment horizontal="center" vertical="center"/>
    </xf>
    <xf numFmtId="0" fontId="24" fillId="0" borderId="0" xfId="65" applyFont="1" applyAlignment="1" applyProtection="1">
      <alignment horizontal="left"/>
      <protection locked="0"/>
    </xf>
    <xf numFmtId="0" fontId="24" fillId="0" borderId="0" xfId="65" applyFont="1" applyAlignment="1">
      <alignment horizontal="center"/>
    </xf>
    <xf numFmtId="0" fontId="33" fillId="0" borderId="63" xfId="76" applyFont="1" applyBorder="1" applyAlignment="1">
      <alignment horizontal="center" vertical="center"/>
    </xf>
    <xf numFmtId="0" fontId="33" fillId="0" borderId="64" xfId="76" applyFont="1" applyBorder="1" applyAlignment="1">
      <alignment horizontal="center" vertical="center"/>
    </xf>
    <xf numFmtId="0" fontId="33" fillId="0" borderId="66" xfId="76" applyFont="1" applyBorder="1" applyAlignment="1">
      <alignment horizontal="center" vertical="center"/>
    </xf>
    <xf numFmtId="0" fontId="33" fillId="0" borderId="67" xfId="76" applyFont="1" applyBorder="1" applyAlignment="1">
      <alignment horizontal="center" vertical="center"/>
    </xf>
    <xf numFmtId="0" fontId="33" fillId="0" borderId="65" xfId="76" applyFont="1" applyBorder="1" applyAlignment="1">
      <alignment horizontal="center" vertical="center"/>
    </xf>
    <xf numFmtId="0" fontId="33" fillId="0" borderId="68" xfId="76" applyFont="1" applyBorder="1" applyAlignment="1">
      <alignment horizontal="center" vertical="center"/>
    </xf>
    <xf numFmtId="0" fontId="34" fillId="0" borderId="69" xfId="76" applyFont="1" applyBorder="1" applyAlignment="1">
      <alignment horizontal="center"/>
    </xf>
    <xf numFmtId="0" fontId="34" fillId="0" borderId="73" xfId="76" applyFont="1" applyBorder="1" applyAlignment="1">
      <alignment horizontal="center"/>
    </xf>
    <xf numFmtId="0" fontId="34" fillId="0" borderId="0" xfId="76" applyFont="1" applyAlignment="1">
      <alignment horizontal="left"/>
    </xf>
    <xf numFmtId="0" fontId="34" fillId="0" borderId="35" xfId="76" applyFont="1" applyBorder="1" applyAlignment="1">
      <alignment horizontal="left"/>
    </xf>
    <xf numFmtId="0" fontId="22" fillId="0" borderId="0" xfId="67" applyFont="1" applyAlignment="1">
      <alignment horizontal="center" vertical="center"/>
    </xf>
    <xf numFmtId="0" fontId="35" fillId="0" borderId="98" xfId="46" applyFont="1" applyBorder="1" applyAlignment="1" applyProtection="1">
      <alignment horizontal="left"/>
      <protection locked="0"/>
    </xf>
    <xf numFmtId="187" fontId="35" fillId="0" borderId="43" xfId="46" applyNumberFormat="1" applyFont="1" applyBorder="1" applyProtection="1">
      <protection locked="0"/>
    </xf>
    <xf numFmtId="187" fontId="36" fillId="0" borderId="8" xfId="65" applyNumberFormat="1" applyFont="1" applyBorder="1" applyProtection="1">
      <protection locked="0"/>
    </xf>
    <xf numFmtId="216" fontId="36" fillId="0" borderId="9" xfId="65" applyNumberFormat="1" applyFont="1" applyBorder="1" applyProtection="1">
      <protection locked="0"/>
    </xf>
    <xf numFmtId="216" fontId="35" fillId="0" borderId="9" xfId="65" applyNumberFormat="1" applyFont="1" applyBorder="1" applyProtection="1">
      <protection locked="0"/>
    </xf>
    <xf numFmtId="187" fontId="36" fillId="0" borderId="77" xfId="65" applyNumberFormat="1" applyFont="1" applyBorder="1" applyProtection="1">
      <protection locked="0"/>
    </xf>
  </cellXfs>
  <cellStyles count="77">
    <cellStyle name=",;F'KOIT[[WAAHK" xfId="3" xr:uid="{00000000-0005-0000-0000-000000000000}"/>
    <cellStyle name="?? [0.00]_????" xfId="4" xr:uid="{00000000-0005-0000-0000-000001000000}"/>
    <cellStyle name="?? [0]_PERSONAL" xfId="5" xr:uid="{00000000-0005-0000-0000-000002000000}"/>
    <cellStyle name="???? [0.00]_????" xfId="6" xr:uid="{00000000-0005-0000-0000-000003000000}"/>
    <cellStyle name="??????[0]_PERSONAL" xfId="7" xr:uid="{00000000-0005-0000-0000-000004000000}"/>
    <cellStyle name="??????PERSONAL" xfId="8" xr:uid="{00000000-0005-0000-0000-000005000000}"/>
    <cellStyle name="?????[0]_PERSONAL" xfId="9" xr:uid="{00000000-0005-0000-0000-000006000000}"/>
    <cellStyle name="?????PERSONAL" xfId="10" xr:uid="{00000000-0005-0000-0000-000007000000}"/>
    <cellStyle name="????_????" xfId="11" xr:uid="{00000000-0005-0000-0000-000008000000}"/>
    <cellStyle name="???[0]_PERSONAL" xfId="12" xr:uid="{00000000-0005-0000-0000-000009000000}"/>
    <cellStyle name="???_PERSONAL" xfId="13" xr:uid="{00000000-0005-0000-0000-00000A000000}"/>
    <cellStyle name="??_??" xfId="14" xr:uid="{00000000-0005-0000-0000-00000B000000}"/>
    <cellStyle name="?@??laroux" xfId="15" xr:uid="{00000000-0005-0000-0000-00000C000000}"/>
    <cellStyle name="=C:\WINDOWS\SYSTEM32\COMMAND.COM" xfId="16" xr:uid="{00000000-0005-0000-0000-00000D000000}"/>
    <cellStyle name="=C:\WINDOWS\SYSTEM32\COMMAND.COM 2" xfId="70" xr:uid="{00000000-0005-0000-0000-00000E000000}"/>
    <cellStyle name="abc" xfId="17" xr:uid="{00000000-0005-0000-0000-00000F000000}"/>
    <cellStyle name="Calc Currency (0)" xfId="18" xr:uid="{00000000-0005-0000-0000-000010000000}"/>
    <cellStyle name="Calc Currency (0) 2" xfId="71" xr:uid="{00000000-0005-0000-0000-000011000000}"/>
    <cellStyle name="Calc Currency (2)" xfId="19" xr:uid="{00000000-0005-0000-0000-000012000000}"/>
    <cellStyle name="Calc Percent (0)" xfId="20" xr:uid="{00000000-0005-0000-0000-000013000000}"/>
    <cellStyle name="Calc Percent (1)" xfId="21" xr:uid="{00000000-0005-0000-0000-000014000000}"/>
    <cellStyle name="Calc Percent (2)" xfId="22" xr:uid="{00000000-0005-0000-0000-000015000000}"/>
    <cellStyle name="Calc Units (0)" xfId="23" xr:uid="{00000000-0005-0000-0000-000016000000}"/>
    <cellStyle name="Calc Units (1)" xfId="24" xr:uid="{00000000-0005-0000-0000-000017000000}"/>
    <cellStyle name="Calc Units (2)" xfId="25" xr:uid="{00000000-0005-0000-0000-000018000000}"/>
    <cellStyle name="Comma [00]" xfId="26" xr:uid="{00000000-0005-0000-0000-000019000000}"/>
    <cellStyle name="Comma 2" xfId="63" xr:uid="{00000000-0005-0000-0000-00001A000000}"/>
    <cellStyle name="Comma 3" xfId="73" xr:uid="{00000000-0005-0000-0000-00001B000000}"/>
    <cellStyle name="Comma 6" xfId="68" xr:uid="{00000000-0005-0000-0000-00001C000000}"/>
    <cellStyle name="company_title" xfId="27" xr:uid="{00000000-0005-0000-0000-00001D000000}"/>
    <cellStyle name="Currency [00]" xfId="28" xr:uid="{00000000-0005-0000-0000-00001E000000}"/>
    <cellStyle name="Date Short" xfId="29" xr:uid="{00000000-0005-0000-0000-00001F000000}"/>
    <cellStyle name="date_format" xfId="30" xr:uid="{00000000-0005-0000-0000-000020000000}"/>
    <cellStyle name="Enter Currency (0)" xfId="31" xr:uid="{00000000-0005-0000-0000-000021000000}"/>
    <cellStyle name="Enter Currency (2)" xfId="32" xr:uid="{00000000-0005-0000-0000-000022000000}"/>
    <cellStyle name="Enter Units (0)" xfId="33" xr:uid="{00000000-0005-0000-0000-000023000000}"/>
    <cellStyle name="Enter Units (1)" xfId="34" xr:uid="{00000000-0005-0000-0000-000024000000}"/>
    <cellStyle name="Enter Units (2)" xfId="35" xr:uid="{00000000-0005-0000-0000-000025000000}"/>
    <cellStyle name="Grey" xfId="36" xr:uid="{00000000-0005-0000-0000-000026000000}"/>
    <cellStyle name="Header1" xfId="37" xr:uid="{00000000-0005-0000-0000-000027000000}"/>
    <cellStyle name="Header2" xfId="38" xr:uid="{00000000-0005-0000-0000-000028000000}"/>
    <cellStyle name="Input [yellow]" xfId="39" xr:uid="{00000000-0005-0000-0000-000029000000}"/>
    <cellStyle name="Link Currency (0)" xfId="40" xr:uid="{00000000-0005-0000-0000-00002A000000}"/>
    <cellStyle name="Link Currency (2)" xfId="41" xr:uid="{00000000-0005-0000-0000-00002B000000}"/>
    <cellStyle name="Link Units (0)" xfId="42" xr:uid="{00000000-0005-0000-0000-00002C000000}"/>
    <cellStyle name="Link Units (1)" xfId="43" xr:uid="{00000000-0005-0000-0000-00002D000000}"/>
    <cellStyle name="Link Units (2)" xfId="44" xr:uid="{00000000-0005-0000-0000-00002E000000}"/>
    <cellStyle name="Normal - Style1" xfId="45" xr:uid="{00000000-0005-0000-0000-00002F000000}"/>
    <cellStyle name="Normal 2" xfId="66" xr:uid="{00000000-0005-0000-0000-000030000000}"/>
    <cellStyle name="Normal 2 2" xfId="74" xr:uid="{00000000-0005-0000-0000-000031000000}"/>
    <cellStyle name="Normal 3" xfId="2" xr:uid="{00000000-0005-0000-0000-000032000000}"/>
    <cellStyle name="Normal 4" xfId="69" xr:uid="{00000000-0005-0000-0000-000033000000}"/>
    <cellStyle name="Normal_ต่อเติมโรงจอดรถ รยล.โครงการปรับปรุงพระที่นั่งอัมพรสถาน ( เปลี่ยนแปลงฐานราก )" xfId="46" xr:uid="{00000000-0005-0000-0000-000034000000}"/>
    <cellStyle name="ParaBirimi [0]_RESULTS" xfId="47" xr:uid="{00000000-0005-0000-0000-000035000000}"/>
    <cellStyle name="ParaBirimi_RESULTS" xfId="48" xr:uid="{00000000-0005-0000-0000-000036000000}"/>
    <cellStyle name="Percent [0]" xfId="49" xr:uid="{00000000-0005-0000-0000-000037000000}"/>
    <cellStyle name="Percent [00]" xfId="50" xr:uid="{00000000-0005-0000-0000-000038000000}"/>
    <cellStyle name="Percent [2]" xfId="51" xr:uid="{00000000-0005-0000-0000-000039000000}"/>
    <cellStyle name="Percent [2] 2" xfId="72" xr:uid="{00000000-0005-0000-0000-00003A000000}"/>
    <cellStyle name="PrePop Currency (0)" xfId="52" xr:uid="{00000000-0005-0000-0000-00003B000000}"/>
    <cellStyle name="PrePop Currency (2)" xfId="53" xr:uid="{00000000-0005-0000-0000-00003C000000}"/>
    <cellStyle name="PrePop Units (0)" xfId="54" xr:uid="{00000000-0005-0000-0000-00003D000000}"/>
    <cellStyle name="PrePop Units (1)" xfId="55" xr:uid="{00000000-0005-0000-0000-00003E000000}"/>
    <cellStyle name="PrePop Units (2)" xfId="56" xr:uid="{00000000-0005-0000-0000-00003F000000}"/>
    <cellStyle name="report_title" xfId="57" xr:uid="{00000000-0005-0000-0000-000040000000}"/>
    <cellStyle name="Text Indent A" xfId="58" xr:uid="{00000000-0005-0000-0000-000041000000}"/>
    <cellStyle name="Text Indent B" xfId="59" xr:uid="{00000000-0005-0000-0000-000042000000}"/>
    <cellStyle name="Text Indent C" xfId="60" xr:uid="{00000000-0005-0000-0000-000043000000}"/>
    <cellStyle name="Virg? [0]_RESULTS" xfId="61" xr:uid="{00000000-0005-0000-0000-000044000000}"/>
    <cellStyle name="Virg?_RESULTS" xfId="62" xr:uid="{00000000-0005-0000-0000-000045000000}"/>
    <cellStyle name="เครื่องหมายจุลภาค 2" xfId="64" xr:uid="{00000000-0005-0000-0000-000047000000}"/>
    <cellStyle name="เครื่องหมายจุลภาค 2 2" xfId="75" xr:uid="{00000000-0005-0000-0000-000048000000}"/>
    <cellStyle name="จุลภาค" xfId="1" builtinId="3"/>
    <cellStyle name="ปกติ" xfId="0" builtinId="0"/>
    <cellStyle name="ปกติ 2" xfId="65" xr:uid="{00000000-0005-0000-0000-00004A000000}"/>
    <cellStyle name="ปกติ_1_งานก่อสร้างทางและสะพาน" xfId="67" xr:uid="{00000000-0005-0000-0000-00004B000000}"/>
    <cellStyle name="ปกติ_ตัวอย่างการคำนวณ FACTOR F" xfId="76" xr:uid="{00000000-0005-0000-0000-00004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84318</xdr:colOff>
      <xdr:row>10</xdr:row>
      <xdr:rowOff>179250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DEC27C10-35F1-FF37-BD82-60CFCCF68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570718" cy="3132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9</xdr:col>
      <xdr:colOff>84319</xdr:colOff>
      <xdr:row>21</xdr:row>
      <xdr:rowOff>179250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CCC04872-E21B-C045-50B0-4ADF381F8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248025"/>
          <a:ext cx="5570719" cy="3132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9525</xdr:rowOff>
    </xdr:from>
    <xdr:to>
      <xdr:col>9</xdr:col>
      <xdr:colOff>66675</xdr:colOff>
      <xdr:row>31</xdr:row>
      <xdr:rowOff>283066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5EBBD646-0EC5-D9EB-C7EA-E2F7529F8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505575"/>
          <a:ext cx="5553075" cy="29310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76200</xdr:rowOff>
    </xdr:from>
    <xdr:to>
      <xdr:col>9</xdr:col>
      <xdr:colOff>276413</xdr:colOff>
      <xdr:row>43</xdr:row>
      <xdr:rowOff>68175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909CA85A-F47A-791E-2D56-0397193C9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525000"/>
          <a:ext cx="5762813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295274</xdr:rowOff>
    </xdr:from>
    <xdr:to>
      <xdr:col>9</xdr:col>
      <xdr:colOff>276224</xdr:colOff>
      <xdr:row>54</xdr:row>
      <xdr:rowOff>287144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73D589D8-215C-E448-2454-64BBF8473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2992099"/>
          <a:ext cx="5762624" cy="32398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23045</xdr:rowOff>
    </xdr:from>
    <xdr:to>
      <xdr:col>9</xdr:col>
      <xdr:colOff>276413</xdr:colOff>
      <xdr:row>67</xdr:row>
      <xdr:rowOff>18400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3ED2C0F9-845F-530E-CDC4-E915E61D2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6369174"/>
          <a:ext cx="5737925" cy="3206202"/>
        </a:xfrm>
        <a:prstGeom prst="rect">
          <a:avLst/>
        </a:prstGeom>
      </xdr:spPr>
    </xdr:pic>
    <xdr:clientData/>
  </xdr:twoCellAnchor>
  <xdr:twoCellAnchor editAs="oneCell">
    <xdr:from>
      <xdr:col>0</xdr:col>
      <xdr:colOff>15363</xdr:colOff>
      <xdr:row>66</xdr:row>
      <xdr:rowOff>109076</xdr:rowOff>
    </xdr:from>
    <xdr:to>
      <xdr:col>9</xdr:col>
      <xdr:colOff>291776</xdr:colOff>
      <xdr:row>77</xdr:row>
      <xdr:rowOff>101051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01C3DE3E-6108-86E3-6924-4E5353C94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363" y="19374157"/>
          <a:ext cx="5737925" cy="3202821"/>
        </a:xfrm>
        <a:prstGeom prst="rect">
          <a:avLst/>
        </a:prstGeom>
      </xdr:spPr>
    </xdr:pic>
    <xdr:clientData/>
  </xdr:twoCellAnchor>
  <xdr:twoCellAnchor editAs="oneCell">
    <xdr:from>
      <xdr:col>0</xdr:col>
      <xdr:colOff>7682</xdr:colOff>
      <xdr:row>77</xdr:row>
      <xdr:rowOff>165030</xdr:rowOff>
    </xdr:from>
    <xdr:to>
      <xdr:col>9</xdr:col>
      <xdr:colOff>291895</xdr:colOff>
      <xdr:row>88</xdr:row>
      <xdr:rowOff>70121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5AA9D090-4555-9BC9-2989-514468E5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682" y="22640957"/>
          <a:ext cx="5745725" cy="31159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291895</xdr:rowOff>
    </xdr:from>
    <xdr:to>
      <xdr:col>9</xdr:col>
      <xdr:colOff>317760</xdr:colOff>
      <xdr:row>101</xdr:row>
      <xdr:rowOff>38407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AD333B90-1C21-AABD-27D1-A86E4019F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6270564"/>
          <a:ext cx="5779272" cy="32492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11</xdr:row>
      <xdr:rowOff>61750</xdr:rowOff>
    </xdr:from>
    <xdr:to>
      <xdr:col>9</xdr:col>
      <xdr:colOff>171450</xdr:colOff>
      <xdr:row>26</xdr:row>
      <xdr:rowOff>76199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385975"/>
          <a:ext cx="6353175" cy="4014949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237105</xdr:colOff>
      <xdr:row>16</xdr:row>
      <xdr:rowOff>123219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161905" cy="48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260350</xdr:colOff>
      <xdr:row>15</xdr:row>
      <xdr:rowOff>225425</xdr:rowOff>
    </xdr:from>
    <xdr:to>
      <xdr:col>13</xdr:col>
      <xdr:colOff>287931</xdr:colOff>
      <xdr:row>30</xdr:row>
      <xdr:rowOff>110586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0350" y="4749800"/>
          <a:ext cx="7869831" cy="440953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64</xdr:row>
      <xdr:rowOff>0</xdr:rowOff>
    </xdr:from>
    <xdr:to>
      <xdr:col>13</xdr:col>
      <xdr:colOff>56163</xdr:colOff>
      <xdr:row>80</xdr:row>
      <xdr:rowOff>47029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18897600"/>
          <a:ext cx="7895238" cy="4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246529</xdr:colOff>
      <xdr:row>31</xdr:row>
      <xdr:rowOff>198344</xdr:rowOff>
    </xdr:from>
    <xdr:to>
      <xdr:col>16</xdr:col>
      <xdr:colOff>378643</xdr:colOff>
      <xdr:row>48</xdr:row>
      <xdr:rowOff>197717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529" y="9230285"/>
          <a:ext cx="9813996" cy="4952373"/>
        </a:xfrm>
        <a:prstGeom prst="rect">
          <a:avLst/>
        </a:prstGeom>
      </xdr:spPr>
    </xdr:pic>
    <xdr:clientData/>
  </xdr:twoCellAnchor>
  <xdr:twoCellAnchor editAs="oneCell">
    <xdr:from>
      <xdr:col>0</xdr:col>
      <xdr:colOff>222250</xdr:colOff>
      <xdr:row>48</xdr:row>
      <xdr:rowOff>222250</xdr:rowOff>
    </xdr:from>
    <xdr:to>
      <xdr:col>13</xdr:col>
      <xdr:colOff>532381</xdr:colOff>
      <xdr:row>64</xdr:row>
      <xdr:rowOff>177202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2250" y="14700250"/>
          <a:ext cx="8152381" cy="4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269875</xdr:colOff>
      <xdr:row>86</xdr:row>
      <xdr:rowOff>174625</xdr:rowOff>
    </xdr:from>
    <xdr:to>
      <xdr:col>8</xdr:col>
      <xdr:colOff>196256</xdr:colOff>
      <xdr:row>105</xdr:row>
      <xdr:rowOff>196131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9875" y="26114375"/>
          <a:ext cx="4752381" cy="57523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F:\&#3650;&#3588;&#3619;&#3591;&#3585;&#3634;&#3619;&#3585;&#3656;&#3629;&#3626;&#3619;&#3657;&#3634;&#3591;&#3611;&#3637;%202567\&#3648;&#3607;&#3614;&#3639;&#3657;&#3609;&#3586;&#3633;&#3604;&#3617;&#3633;&#3609;&#3648;&#3607;&#3615;&#3640;&#3605;&#3610;&#3634;&#3605;&#3629;&#3634;&#3588;&#3634;&#3619;&#3626;&#3609;&#3634;&#3617;&#3585;&#3637;&#3628;&#3634;%20&#3627;&#3617;&#3641;&#3656;19.xlsx" TargetMode="External"/><Relationship Id="rId1" Type="http://schemas.openxmlformats.org/officeDocument/2006/relationships/externalLinkPath" Target="/&#3650;&#3588;&#3619;&#3591;&#3585;&#3634;&#3619;&#3585;&#3656;&#3629;&#3626;&#3619;&#3657;&#3634;&#3591;&#3611;&#3637;%202567/&#3648;&#3607;&#3614;&#3639;&#3657;&#3609;&#3586;&#3633;&#3604;&#3617;&#3633;&#3609;&#3648;&#3607;&#3615;&#3640;&#3605;&#3610;&#3634;&#3605;&#3629;&#3634;&#3588;&#3634;&#3619;&#3626;&#3609;&#3634;&#3617;&#3585;&#3637;&#3628;&#3634;%20&#3627;&#3617;&#3641;&#3656;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3591;&#3634;&#3609;%20&#3607;&#3605;.&#3649;&#3617;&#3656;&#3621;&#3634;&#3623;%20&#3586;&#3629;&#3591;%20&#3623;&#3624;%20&#3648;&#3611;&#3637;&#3658;&#3618;&#3585;\&#3607;&#3605;.&#3649;&#3617;&#3656;&#3621;&#3634;&#3623;\2564\&#3586;&#3629;&#3591;&#3610;&#3629;&#3640;&#3604;&#3627;&#3609;&#3640;&#3609;\&#3611;&#3619;&#3632;&#3611;&#3634;%20&#3617;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ปก"/>
      <sheetName val="ปร6"/>
      <sheetName val="ปร5"/>
      <sheetName val="ปร4"/>
      <sheetName val="ไม้แบบ"/>
      <sheetName val="ราคา+ค่าขนส่ง"/>
      <sheetName val="ป้ายโครงการ"/>
      <sheetName val="วัสดุสืบราคา"/>
      <sheetName val="สูตรวัสดุมวลรวม ใช้"/>
      <sheetName val="สารบัญ"/>
      <sheetName val="ปร1"/>
      <sheetName val="ปร2"/>
      <sheetName val="คำนวนห้องน้ำ"/>
      <sheetName val="Sheet1"/>
      <sheetName val="ค่าใช้จ่ายพิเศษ"/>
      <sheetName val="สูตรวัสดุมวลรวม"/>
    </sheetNames>
    <sheetDataSet>
      <sheetData sheetId="0"/>
      <sheetData sheetId="1">
        <row r="2">
          <cell r="E2" t="str">
            <v>ก่อสร้างอาคารคัดแยกขยะ บ้านแม่ลาวหลังโรงเรียน หมู่ 4</v>
          </cell>
        </row>
        <row r="3">
          <cell r="E3" t="str">
            <v>บ้านป่าตึง หมู่ 1 ต.ดงมะดะ อ.แม่ลาว จ.เชียงราย</v>
          </cell>
        </row>
        <row r="4">
          <cell r="G4" t="str">
            <v>/2565</v>
          </cell>
        </row>
        <row r="5">
          <cell r="E5" t="str">
            <v>ขนาดอาคาร กว้าง 2.50 เมตร ยาว 7.00 เมตร</v>
          </cell>
        </row>
        <row r="6">
          <cell r="E6" t="str">
            <v>เทศบาลตำบลแม่ลาว  อ.แม่ลาว จ.เชียงราย</v>
          </cell>
        </row>
      </sheetData>
      <sheetData sheetId="2"/>
      <sheetData sheetId="3">
        <row r="7">
          <cell r="G7" t="str">
            <v>ประมาณราคาเมื่อ   วันที่ 26 เดือน กันยายน พ.ศ. 2566</v>
          </cell>
        </row>
      </sheetData>
      <sheetData sheetId="4"/>
      <sheetData sheetId="5"/>
      <sheetData sheetId="6"/>
      <sheetData sheetId="7"/>
      <sheetData sheetId="8">
        <row r="58">
          <cell r="G58">
            <v>42</v>
          </cell>
        </row>
        <row r="63">
          <cell r="G63">
            <v>37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FACTOR F"/>
      <sheetName val="factor fอาคาร "/>
      <sheetName val=" อำนวยการ 1"/>
      <sheetName val="ดอกเบี้ย,กำไร"/>
      <sheetName val="ปร.6 บาดาลขนาดใหญ่"/>
      <sheetName val="ปร.6xF บาดาลขนาดใหญ่"/>
      <sheetName val="แบบ ปร.5"/>
      <sheetName val="แบบ ปร.6"/>
      <sheetName val="โรงสูบน้ำ412003"/>
      <sheetName val="รางระบาย(2)"/>
      <sheetName val="ป้ายประปา"/>
      <sheetName val="ป้ายบอกระดับ991002"/>
      <sheetName val="รั้ว ประตูรั้ว"/>
      <sheetName val="911005"/>
      <sheetName val="ประสานปากบ่อ911007"/>
      <sheetName val="911006"/>
      <sheetName val="ทดสอบดิน"/>
      <sheetName val="ระบบไฟฟ้า"/>
      <sheetName val="กรอง10ลบ.ม."/>
      <sheetName val="2111100"/>
      <sheetName val="3111030"/>
      <sheetName val="ระบบท่อส่งน้ำดิบ"/>
      <sheetName val="ระบบจ่ายน้ำประปา"/>
      <sheetName val="เครื่องสูบน้ำดี"/>
      <sheetName val="เครื่องสูบน้ำดิบ"/>
      <sheetName val="ค่าเจาะน้ำบาดาล"/>
      <sheetName val="ไฟฟ้า"/>
      <sheetName val="เครื่องมือฯประปา"/>
      <sheetName val="เหล็ก"/>
      <sheetName val="รางระบาย(1)"/>
      <sheetName val="กรด-ด่าง"/>
      <sheetName val="ครอลีน"/>
      <sheetName val="ธรณี"/>
      <sheetName val="ค่าขนส่ง"/>
    </sheetNames>
    <sheetDataSet>
      <sheetData sheetId="0"/>
      <sheetData sheetId="1"/>
      <sheetData sheetId="2"/>
      <sheetData sheetId="3"/>
      <sheetData sheetId="4"/>
      <sheetData sheetId="5">
        <row r="4">
          <cell r="B4" t="str">
            <v>เทศบาลตำบลแม่ลาว</v>
          </cell>
        </row>
      </sheetData>
      <sheetData sheetId="6">
        <row r="35">
          <cell r="Q35">
            <v>2255288.4040000001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FD429-F7B7-4797-8D57-8E9B9417CB6C}">
  <sheetPr>
    <tabColor rgb="FFFF0000"/>
  </sheetPr>
  <dimension ref="A1:J13"/>
  <sheetViews>
    <sheetView view="pageBreakPreview" zoomScale="112" zoomScaleNormal="100" zoomScaleSheetLayoutView="112" workbookViewId="0">
      <selection activeCell="D5" sqref="D5"/>
    </sheetView>
  </sheetViews>
  <sheetFormatPr defaultRowHeight="21"/>
  <cols>
    <col min="1" max="1" width="9.140625" style="397"/>
    <col min="2" max="2" width="6.5703125" style="397" customWidth="1"/>
    <col min="3" max="3" width="15.42578125" style="397" customWidth="1"/>
    <col min="4" max="9" width="9.140625" style="397"/>
    <col min="10" max="10" width="17.7109375" style="397" customWidth="1"/>
    <col min="11" max="16384" width="9.140625" style="397"/>
  </cols>
  <sheetData>
    <row r="1" spans="1:10" ht="26.25">
      <c r="A1" s="431" t="s">
        <v>1109</v>
      </c>
      <c r="B1" s="431"/>
      <c r="C1" s="431"/>
      <c r="D1" s="431"/>
      <c r="E1" s="431"/>
      <c r="F1" s="431"/>
      <c r="G1" s="431"/>
      <c r="H1" s="431"/>
      <c r="I1" s="431"/>
      <c r="J1" s="431"/>
    </row>
    <row r="2" spans="1:10" ht="26.25">
      <c r="A2" s="399"/>
      <c r="B2" s="399"/>
      <c r="C2" s="399"/>
      <c r="D2" s="399"/>
      <c r="E2" s="399"/>
      <c r="F2" s="399"/>
      <c r="G2" s="399"/>
      <c r="H2" s="399"/>
      <c r="I2" s="399"/>
      <c r="J2" s="399"/>
    </row>
    <row r="3" spans="1:10">
      <c r="A3" s="397" t="str">
        <f>'ปร 6'!A3</f>
        <v>ชื่อโครงการ</v>
      </c>
      <c r="C3" s="397" t="str">
        <f>'ปร 6'!G3</f>
        <v>ปรับปรุงพื้น พร้อมระบบไฟฟ้าอาคารอเนกประสงค์ออกกำลังกายในร่ม</v>
      </c>
    </row>
    <row r="4" spans="1:10">
      <c r="A4" s="397" t="str">
        <f>'ปร 6'!A4</f>
        <v>สถานที่ก่อสร้าง</v>
      </c>
      <c r="C4" s="397" t="str">
        <f>'ปร 6'!G4</f>
        <v>สนามกีฬาเทศบาลตำบลแม่ลาว บ้านแม่ลาวหลังวัด หมู่ 19 ต.ดงมะดะ อ.แม่ลาว จ.เชียงราย</v>
      </c>
    </row>
    <row r="5" spans="1:10">
      <c r="A5" s="397" t="str">
        <f>'ปร 6'!A5</f>
        <v>ปริมาณงาน</v>
      </c>
      <c r="C5" s="397" t="str">
        <f>'ปร 6'!G5</f>
        <v>1. ปรับปรุงพื้นอาคาร เทพื้น คสล.พร้อมขัดมัน พื้นอาคาร ขนาดกว้าง 19.60 ม. ยาว 51.70 ม.</v>
      </c>
    </row>
    <row r="6" spans="1:10">
      <c r="C6" s="397" t="str">
        <f>'ปร 6'!G6</f>
        <v>หนา 0.10 ม. หรือมีพื้นที่ไม่น้อยกว่า 1,013.32 ตร.ม.</v>
      </c>
    </row>
    <row r="7" spans="1:10">
      <c r="C7" s="397" t="str">
        <f>'ปร 6'!G7</f>
        <v>2. งานเทพื้นทางเดินรอบอาคาร ขนาดกว้าง 1.00 ม. ยาว 104.00 ม. หนา 0.10 ม. หรือพื้นที่</v>
      </c>
    </row>
    <row r="8" spans="1:10">
      <c r="C8" s="397" t="str">
        <f>'ปร 6'!G8</f>
        <v>ไม่น้อยกว่า 104 ตร.ม</v>
      </c>
    </row>
    <row r="9" spans="1:10">
      <c r="C9" s="397" t="str">
        <f>'ปร 6'!G9</f>
        <v>3. งานทาสีพื้นขนาด กว้าง 18.00 ม.ยาว 24.00 ม. หรือมีพื้นที่ไม่น้อยกว่า 432 ตร.ม.</v>
      </c>
    </row>
    <row r="10" spans="1:10">
      <c r="C10" s="397" t="str">
        <f>'ปร 6'!G10</f>
        <v>4. งานระบบไฟฟ้าตามแบบเทศบาสตำบลแม่ลาวกำหนด</v>
      </c>
    </row>
    <row r="12" spans="1:10">
      <c r="A12" s="397" t="s">
        <v>1110</v>
      </c>
      <c r="C12" s="398">
        <f>ปร5!R24</f>
        <v>716250</v>
      </c>
      <c r="D12" s="397" t="s">
        <v>799</v>
      </c>
    </row>
    <row r="13" spans="1:10">
      <c r="A13" s="397" t="s">
        <v>1111</v>
      </c>
      <c r="C13" s="397" t="s">
        <v>1112</v>
      </c>
    </row>
  </sheetData>
  <mergeCells count="1">
    <mergeCell ref="A1:J1"/>
  </mergeCells>
  <pageMargins left="0.39370078740157483" right="0.39370078740157483" top="0.39370078740157483" bottom="0.74803149606299213" header="0.31496062992125984" footer="0.31496062992125984"/>
  <pageSetup paperSize="9" scale="9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AV41"/>
  <sheetViews>
    <sheetView view="pageBreakPreview" zoomScale="106" zoomScaleNormal="100" zoomScaleSheetLayoutView="106" workbookViewId="0">
      <selection activeCell="U12" sqref="U12"/>
    </sheetView>
  </sheetViews>
  <sheetFormatPr defaultRowHeight="18.75"/>
  <cols>
    <col min="1" max="1" width="7.5703125" style="198" customWidth="1"/>
    <col min="2" max="5" width="4.85546875" style="198" customWidth="1"/>
    <col min="6" max="6" width="9.7109375" style="198" customWidth="1"/>
    <col min="7" max="9" width="4.85546875" style="198" customWidth="1"/>
    <col min="10" max="10" width="2.7109375" style="198" customWidth="1"/>
    <col min="11" max="16" width="3.28515625" style="198" customWidth="1"/>
    <col min="17" max="17" width="5.7109375" style="198" customWidth="1"/>
    <col min="18" max="18" width="3.7109375" style="198" customWidth="1"/>
    <col min="19" max="20" width="4.140625" style="198" customWidth="1"/>
    <col min="21" max="21" width="5.28515625" style="198" customWidth="1"/>
    <col min="22" max="22" width="11.42578125" style="198" customWidth="1"/>
    <col min="23" max="23" width="9.140625" style="198" customWidth="1"/>
    <col min="24" max="24" width="11.28515625" style="198" bestFit="1" customWidth="1"/>
    <col min="25" max="16384" width="9.140625" style="198"/>
  </cols>
  <sheetData>
    <row r="1" spans="1:42" ht="21.75" customHeight="1">
      <c r="U1" s="432" t="s">
        <v>834</v>
      </c>
      <c r="V1" s="432"/>
    </row>
    <row r="2" spans="1:42" ht="21.75" customHeight="1">
      <c r="A2" s="433" t="s">
        <v>835</v>
      </c>
      <c r="B2" s="433"/>
      <c r="C2" s="433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3"/>
      <c r="Q2" s="433"/>
      <c r="R2" s="433"/>
      <c r="S2" s="433"/>
      <c r="T2" s="433"/>
      <c r="U2" s="433"/>
      <c r="V2" s="433"/>
    </row>
    <row r="3" spans="1:42" ht="21.75" customHeight="1">
      <c r="A3" s="368" t="s">
        <v>1087</v>
      </c>
      <c r="B3" s="368"/>
      <c r="C3" s="368"/>
      <c r="D3" s="368"/>
      <c r="E3" s="201"/>
      <c r="F3" s="201"/>
      <c r="G3" s="201" t="s">
        <v>1088</v>
      </c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</row>
    <row r="4" spans="1:42" ht="16.5" customHeight="1">
      <c r="A4" s="368" t="s">
        <v>4</v>
      </c>
      <c r="B4" s="368"/>
      <c r="C4" s="368"/>
      <c r="D4" s="254"/>
      <c r="E4" s="365"/>
      <c r="F4" s="201"/>
      <c r="G4" s="201" t="s">
        <v>1089</v>
      </c>
      <c r="H4" s="201"/>
      <c r="I4" s="201"/>
      <c r="J4" s="201"/>
      <c r="K4" s="201"/>
      <c r="L4" s="201"/>
      <c r="M4" s="201"/>
      <c r="O4" s="201"/>
      <c r="P4" s="201"/>
      <c r="Q4" s="201"/>
      <c r="R4" s="201"/>
      <c r="S4" s="201"/>
      <c r="T4" s="201"/>
      <c r="U4" s="201"/>
      <c r="V4" s="201"/>
    </row>
    <row r="5" spans="1:42" ht="18" customHeight="1">
      <c r="A5" s="368" t="s">
        <v>978</v>
      </c>
      <c r="B5" s="368"/>
      <c r="C5" s="368"/>
      <c r="D5" s="254"/>
      <c r="E5" s="254"/>
      <c r="F5" s="254"/>
      <c r="G5" s="254" t="s">
        <v>1090</v>
      </c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Y5" s="434" t="s">
        <v>1063</v>
      </c>
      <c r="Z5" s="434"/>
      <c r="AA5" s="434"/>
      <c r="AB5" s="434"/>
      <c r="AC5" s="434"/>
      <c r="AD5" s="434"/>
      <c r="AE5" s="434"/>
      <c r="AF5" s="434"/>
      <c r="AG5" s="434"/>
      <c r="AH5" s="434"/>
      <c r="AI5" s="434"/>
      <c r="AJ5" s="434"/>
      <c r="AK5" s="434"/>
      <c r="AL5" s="434"/>
      <c r="AM5" s="434"/>
      <c r="AN5" s="434"/>
      <c r="AO5" s="434"/>
      <c r="AP5" s="434"/>
    </row>
    <row r="6" spans="1:42" ht="20.25" customHeight="1">
      <c r="A6" s="366"/>
      <c r="B6" s="366"/>
      <c r="C6" s="366"/>
      <c r="D6" s="254"/>
      <c r="E6" s="254"/>
      <c r="F6" s="254"/>
      <c r="G6" s="254" t="s">
        <v>1091</v>
      </c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Y6" s="434"/>
      <c r="Z6" s="434"/>
      <c r="AA6" s="434"/>
      <c r="AB6" s="434"/>
      <c r="AC6" s="434"/>
      <c r="AD6" s="434"/>
      <c r="AE6" s="434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</row>
    <row r="7" spans="1:42" ht="17.25" customHeight="1">
      <c r="A7" s="366"/>
      <c r="B7" s="366"/>
      <c r="C7" s="366"/>
      <c r="D7" s="254"/>
      <c r="E7" s="254"/>
      <c r="F7" s="254"/>
      <c r="G7" s="254" t="s">
        <v>1115</v>
      </c>
      <c r="H7" s="254"/>
      <c r="I7" s="254"/>
      <c r="J7" s="254"/>
      <c r="K7" s="254"/>
      <c r="L7" s="254"/>
      <c r="M7" s="254"/>
      <c r="N7" s="254"/>
      <c r="O7" s="254"/>
      <c r="P7" s="254"/>
      <c r="Q7" s="254"/>
      <c r="R7" s="254"/>
      <c r="S7" s="254"/>
      <c r="T7" s="254"/>
      <c r="U7" s="254"/>
      <c r="V7" s="254"/>
      <c r="Y7" s="434"/>
      <c r="Z7" s="434"/>
      <c r="AA7" s="434"/>
      <c r="AB7" s="434"/>
      <c r="AC7" s="434"/>
      <c r="AD7" s="434"/>
      <c r="AE7" s="434"/>
      <c r="AF7" s="434"/>
      <c r="AG7" s="434"/>
      <c r="AH7" s="434"/>
      <c r="AI7" s="434"/>
      <c r="AJ7" s="434"/>
      <c r="AK7" s="434"/>
      <c r="AL7" s="434"/>
      <c r="AM7" s="434"/>
      <c r="AN7" s="434"/>
      <c r="AO7" s="434"/>
      <c r="AP7" s="434"/>
    </row>
    <row r="8" spans="1:42" ht="17.25" customHeight="1">
      <c r="A8" s="366"/>
      <c r="B8" s="366"/>
      <c r="C8" s="366"/>
      <c r="D8" s="254"/>
      <c r="E8" s="254"/>
      <c r="F8" s="254"/>
      <c r="G8" s="254" t="s">
        <v>1116</v>
      </c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  <c r="S8" s="254"/>
      <c r="T8" s="254"/>
      <c r="U8" s="254"/>
      <c r="V8" s="254"/>
      <c r="Y8" s="434"/>
      <c r="Z8" s="434"/>
      <c r="AA8" s="434"/>
      <c r="AB8" s="434"/>
      <c r="AC8" s="434"/>
      <c r="AD8" s="434"/>
      <c r="AE8" s="434"/>
      <c r="AF8" s="434"/>
      <c r="AG8" s="434"/>
      <c r="AH8" s="434"/>
      <c r="AI8" s="434"/>
      <c r="AJ8" s="434"/>
      <c r="AK8" s="434"/>
      <c r="AL8" s="434"/>
      <c r="AM8" s="434"/>
      <c r="AN8" s="434"/>
      <c r="AO8" s="434"/>
      <c r="AP8" s="434"/>
    </row>
    <row r="9" spans="1:42" ht="17.25" customHeight="1">
      <c r="A9" s="366"/>
      <c r="B9" s="366"/>
      <c r="C9" s="366"/>
      <c r="D9" s="254"/>
      <c r="E9" s="254"/>
      <c r="F9" s="254"/>
      <c r="G9" s="254" t="s">
        <v>1092</v>
      </c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  <c r="Y9" s="434"/>
      <c r="Z9" s="434"/>
      <c r="AA9" s="434"/>
      <c r="AB9" s="434"/>
      <c r="AC9" s="434"/>
      <c r="AD9" s="434"/>
      <c r="AE9" s="434"/>
      <c r="AF9" s="434"/>
      <c r="AG9" s="434"/>
      <c r="AH9" s="434"/>
      <c r="AI9" s="434"/>
      <c r="AJ9" s="434"/>
      <c r="AK9" s="434"/>
      <c r="AL9" s="434"/>
      <c r="AM9" s="434"/>
      <c r="AN9" s="434"/>
      <c r="AO9" s="434"/>
      <c r="AP9" s="434"/>
    </row>
    <row r="10" spans="1:42" ht="16.5" customHeight="1">
      <c r="A10" s="366"/>
      <c r="B10" s="366"/>
      <c r="C10" s="366"/>
      <c r="D10" s="254"/>
      <c r="E10" s="254"/>
      <c r="F10" s="254"/>
      <c r="G10" s="254" t="s">
        <v>1093</v>
      </c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Y10" s="434"/>
      <c r="Z10" s="434"/>
      <c r="AA10" s="434"/>
      <c r="AB10" s="434"/>
      <c r="AC10" s="434"/>
      <c r="AD10" s="434"/>
      <c r="AE10" s="434"/>
      <c r="AF10" s="434"/>
      <c r="AG10" s="434"/>
      <c r="AH10" s="434"/>
      <c r="AI10" s="434"/>
      <c r="AJ10" s="434"/>
      <c r="AK10" s="434"/>
      <c r="AL10" s="434"/>
      <c r="AM10" s="434"/>
      <c r="AN10" s="434"/>
      <c r="AO10" s="434"/>
      <c r="AP10" s="434"/>
    </row>
    <row r="11" spans="1:42" ht="18" customHeight="1">
      <c r="A11" s="368" t="s">
        <v>5</v>
      </c>
      <c r="B11" s="368"/>
      <c r="C11" s="368"/>
      <c r="D11" s="254"/>
      <c r="E11" s="367"/>
      <c r="F11" s="367"/>
      <c r="G11" s="367" t="s">
        <v>1094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42" ht="18" customHeight="1">
      <c r="A12" s="368" t="s">
        <v>6</v>
      </c>
      <c r="B12" s="368"/>
      <c r="C12" s="368"/>
      <c r="D12" s="368"/>
      <c r="E12" s="368"/>
      <c r="F12" s="254"/>
      <c r="G12" s="198" t="s">
        <v>1095</v>
      </c>
      <c r="H12" s="254"/>
      <c r="I12" s="254"/>
      <c r="J12" s="254"/>
      <c r="K12" s="254"/>
      <c r="L12" s="254"/>
      <c r="M12" s="254"/>
      <c r="N12" s="254"/>
      <c r="O12" s="254"/>
      <c r="P12" s="254"/>
      <c r="Q12" s="254"/>
      <c r="R12" s="254"/>
      <c r="S12" s="254"/>
      <c r="T12" s="254"/>
      <c r="U12" s="254"/>
      <c r="V12" s="254"/>
    </row>
    <row r="13" spans="1:42" ht="18" customHeight="1">
      <c r="A13" s="368" t="s">
        <v>1108</v>
      </c>
      <c r="B13" s="368"/>
      <c r="C13" s="368"/>
      <c r="D13" s="368"/>
      <c r="E13" s="368"/>
      <c r="F13" s="368"/>
      <c r="G13" s="266" t="s">
        <v>1096</v>
      </c>
      <c r="H13" s="254"/>
      <c r="I13" s="266"/>
      <c r="J13" s="368"/>
      <c r="K13" s="368"/>
      <c r="L13" s="253"/>
      <c r="M13" s="369"/>
      <c r="N13" s="254"/>
      <c r="O13" s="254"/>
      <c r="P13" s="254"/>
      <c r="Q13" s="254"/>
      <c r="R13" s="254"/>
      <c r="S13" s="254"/>
      <c r="T13" s="254"/>
      <c r="U13" s="254"/>
      <c r="V13" s="254"/>
    </row>
    <row r="14" spans="1:42" ht="18.75" customHeight="1">
      <c r="A14" s="368" t="s">
        <v>7</v>
      </c>
      <c r="B14" s="368"/>
      <c r="C14" s="368"/>
      <c r="D14" s="368"/>
      <c r="E14" s="368"/>
      <c r="F14" s="265"/>
      <c r="G14" s="266" t="s">
        <v>1097</v>
      </c>
      <c r="H14" s="368"/>
      <c r="I14" s="368"/>
      <c r="J14" s="254"/>
      <c r="K14" s="254"/>
      <c r="L14" s="254"/>
      <c r="M14" s="254"/>
      <c r="N14" s="254"/>
      <c r="O14" s="254"/>
      <c r="P14" s="254" t="s">
        <v>1151</v>
      </c>
      <c r="Q14" s="254"/>
      <c r="R14" s="254"/>
      <c r="S14" s="254"/>
      <c r="T14" s="254"/>
      <c r="U14" s="254"/>
      <c r="V14" s="254"/>
    </row>
    <row r="15" spans="1:42" s="254" customFormat="1" ht="21.75" customHeight="1" thickBot="1">
      <c r="A15" s="363"/>
      <c r="B15" s="364"/>
      <c r="C15" s="364"/>
      <c r="D15" s="364"/>
      <c r="E15" s="364"/>
      <c r="F15" s="364"/>
      <c r="G15" s="364"/>
      <c r="H15" s="364"/>
      <c r="I15" s="364"/>
      <c r="J15" s="364"/>
      <c r="K15" s="364"/>
      <c r="L15" s="364"/>
      <c r="M15" s="364"/>
      <c r="N15" s="364"/>
      <c r="O15" s="364"/>
      <c r="P15" s="364"/>
      <c r="Q15" s="364"/>
      <c r="R15" s="364"/>
      <c r="S15" s="364"/>
      <c r="T15" s="364"/>
      <c r="U15" s="364" t="s">
        <v>11</v>
      </c>
      <c r="V15" s="364"/>
    </row>
    <row r="16" spans="1:42" ht="35.1" customHeight="1" thickTop="1" thickBot="1">
      <c r="A16" s="255" t="s">
        <v>12</v>
      </c>
      <c r="B16" s="435" t="s">
        <v>13</v>
      </c>
      <c r="C16" s="435"/>
      <c r="D16" s="435"/>
      <c r="E16" s="435"/>
      <c r="F16" s="435"/>
      <c r="G16" s="435"/>
      <c r="H16" s="435"/>
      <c r="I16" s="435"/>
      <c r="J16" s="435"/>
      <c r="K16" s="436" t="s">
        <v>824</v>
      </c>
      <c r="L16" s="437"/>
      <c r="M16" s="437"/>
      <c r="N16" s="437"/>
      <c r="O16" s="437"/>
      <c r="P16" s="437"/>
      <c r="Q16" s="438"/>
      <c r="R16" s="436" t="s">
        <v>19</v>
      </c>
      <c r="S16" s="437"/>
      <c r="T16" s="437"/>
      <c r="U16" s="437"/>
      <c r="V16" s="438"/>
    </row>
    <row r="17" spans="1:48" ht="21.75" customHeight="1" thickTop="1">
      <c r="A17" s="256">
        <v>1</v>
      </c>
      <c r="B17" s="439" t="s">
        <v>839</v>
      </c>
      <c r="C17" s="439"/>
      <c r="D17" s="439"/>
      <c r="E17" s="439"/>
      <c r="F17" s="439"/>
      <c r="G17" s="439"/>
      <c r="H17" s="439"/>
      <c r="I17" s="439"/>
      <c r="J17" s="439"/>
      <c r="K17" s="440">
        <f>ปร5!R24</f>
        <v>716250</v>
      </c>
      <c r="L17" s="441"/>
      <c r="M17" s="441"/>
      <c r="N17" s="441"/>
      <c r="O17" s="441"/>
      <c r="P17" s="441"/>
      <c r="Q17" s="442"/>
      <c r="R17" s="443"/>
      <c r="S17" s="444"/>
      <c r="T17" s="444"/>
      <c r="U17" s="444"/>
      <c r="V17" s="445"/>
    </row>
    <row r="18" spans="1:48" ht="21.75" customHeight="1">
      <c r="A18" s="258"/>
      <c r="B18" s="446"/>
      <c r="C18" s="446"/>
      <c r="D18" s="446"/>
      <c r="E18" s="446"/>
      <c r="F18" s="446"/>
      <c r="G18" s="446"/>
      <c r="H18" s="446"/>
      <c r="I18" s="446"/>
      <c r="J18" s="446"/>
      <c r="K18" s="447"/>
      <c r="L18" s="448"/>
      <c r="M18" s="448"/>
      <c r="N18" s="448"/>
      <c r="O18" s="448"/>
      <c r="P18" s="448"/>
      <c r="Q18" s="449"/>
      <c r="R18" s="450"/>
      <c r="S18" s="451"/>
      <c r="T18" s="451"/>
      <c r="U18" s="451"/>
      <c r="V18" s="452"/>
    </row>
    <row r="19" spans="1:48" ht="21.75" customHeight="1">
      <c r="A19" s="258"/>
      <c r="B19" s="446"/>
      <c r="C19" s="446"/>
      <c r="D19" s="446"/>
      <c r="E19" s="446"/>
      <c r="F19" s="446"/>
      <c r="G19" s="446"/>
      <c r="H19" s="446"/>
      <c r="I19" s="446"/>
      <c r="J19" s="446"/>
      <c r="K19" s="447"/>
      <c r="L19" s="448"/>
      <c r="M19" s="448"/>
      <c r="N19" s="448"/>
      <c r="O19" s="448"/>
      <c r="P19" s="448"/>
      <c r="Q19" s="449"/>
      <c r="R19" s="450"/>
      <c r="S19" s="451"/>
      <c r="T19" s="451"/>
      <c r="U19" s="451"/>
      <c r="V19" s="452"/>
    </row>
    <row r="20" spans="1:48" ht="21.75" customHeight="1">
      <c r="A20" s="258"/>
      <c r="B20" s="446"/>
      <c r="C20" s="446"/>
      <c r="D20" s="446"/>
      <c r="E20" s="446"/>
      <c r="F20" s="446"/>
      <c r="G20" s="446"/>
      <c r="H20" s="446"/>
      <c r="I20" s="446"/>
      <c r="J20" s="446"/>
      <c r="K20" s="447"/>
      <c r="L20" s="448"/>
      <c r="M20" s="448"/>
      <c r="N20" s="448"/>
      <c r="O20" s="448"/>
      <c r="P20" s="448"/>
      <c r="Q20" s="449"/>
      <c r="R20" s="450"/>
      <c r="S20" s="451"/>
      <c r="T20" s="451"/>
      <c r="U20" s="451"/>
      <c r="V20" s="452"/>
    </row>
    <row r="21" spans="1:48" ht="21.75" customHeight="1">
      <c r="A21" s="258"/>
      <c r="B21" s="446"/>
      <c r="C21" s="446"/>
      <c r="D21" s="446"/>
      <c r="E21" s="446"/>
      <c r="F21" s="446"/>
      <c r="G21" s="446"/>
      <c r="H21" s="446"/>
      <c r="I21" s="446"/>
      <c r="J21" s="446"/>
      <c r="K21" s="447"/>
      <c r="L21" s="448"/>
      <c r="M21" s="448"/>
      <c r="N21" s="448"/>
      <c r="O21" s="448"/>
      <c r="P21" s="448"/>
      <c r="Q21" s="449"/>
      <c r="R21" s="450"/>
      <c r="S21" s="451"/>
      <c r="T21" s="451"/>
      <c r="U21" s="451"/>
      <c r="V21" s="452"/>
    </row>
    <row r="22" spans="1:48" ht="21.75" customHeight="1">
      <c r="A22" s="391"/>
      <c r="B22" s="455"/>
      <c r="C22" s="456"/>
      <c r="D22" s="456"/>
      <c r="E22" s="456"/>
      <c r="F22" s="456"/>
      <c r="G22" s="456"/>
      <c r="H22" s="456"/>
      <c r="I22" s="456"/>
      <c r="J22" s="457"/>
      <c r="K22" s="458"/>
      <c r="L22" s="459"/>
      <c r="M22" s="459"/>
      <c r="N22" s="459"/>
      <c r="O22" s="459"/>
      <c r="P22" s="459"/>
      <c r="Q22" s="460"/>
      <c r="R22" s="461"/>
      <c r="S22" s="462"/>
      <c r="T22" s="462"/>
      <c r="U22" s="462"/>
      <c r="V22" s="463"/>
    </row>
    <row r="23" spans="1:48" ht="21.75" customHeight="1">
      <c r="A23" s="464" t="s">
        <v>836</v>
      </c>
      <c r="B23" s="467" t="s">
        <v>837</v>
      </c>
      <c r="C23" s="467"/>
      <c r="D23" s="467"/>
      <c r="E23" s="467"/>
      <c r="F23" s="467"/>
      <c r="G23" s="467"/>
      <c r="H23" s="467"/>
      <c r="I23" s="467"/>
      <c r="J23" s="468"/>
      <c r="K23" s="469">
        <f>SUM(K17:K22)</f>
        <v>716250</v>
      </c>
      <c r="L23" s="470"/>
      <c r="M23" s="470"/>
      <c r="N23" s="470"/>
      <c r="O23" s="470"/>
      <c r="P23" s="470"/>
      <c r="Q23" s="471"/>
      <c r="R23" s="472"/>
      <c r="S23" s="473"/>
      <c r="T23" s="473"/>
      <c r="U23" s="473"/>
      <c r="V23" s="474"/>
      <c r="X23" s="198">
        <f>718000</f>
        <v>718000</v>
      </c>
    </row>
    <row r="24" spans="1:48" ht="21.75" customHeight="1">
      <c r="A24" s="465"/>
      <c r="B24" s="368"/>
      <c r="C24" s="368"/>
      <c r="D24" s="368"/>
      <c r="E24" s="368"/>
      <c r="F24" s="368"/>
      <c r="G24" s="482" t="s">
        <v>1105</v>
      </c>
      <c r="H24" s="482"/>
      <c r="I24" s="482"/>
      <c r="J24" s="483"/>
      <c r="K24" s="475">
        <f>ROUNDDOWN(K23,0)</f>
        <v>716250</v>
      </c>
      <c r="L24" s="476"/>
      <c r="M24" s="476"/>
      <c r="N24" s="476"/>
      <c r="O24" s="476"/>
      <c r="P24" s="476"/>
      <c r="Q24" s="477"/>
      <c r="R24" s="478"/>
      <c r="S24" s="479"/>
      <c r="T24" s="479"/>
      <c r="U24" s="479"/>
      <c r="V24" s="480"/>
      <c r="X24" s="408">
        <f>X23-K24</f>
        <v>1750</v>
      </c>
    </row>
    <row r="25" spans="1:48" ht="21.75" customHeight="1">
      <c r="A25" s="466"/>
      <c r="B25" s="392"/>
      <c r="C25" s="481" t="s">
        <v>838</v>
      </c>
      <c r="D25" s="481"/>
      <c r="E25" s="481"/>
      <c r="F25" s="393" t="str">
        <f>CONCATENATE("(",BAHTTEXT(K24),")")</f>
        <v>(เจ็ดแสนหนึ่งหมื่นหกพันสองร้อยห้าสิบบาทถ้วน)</v>
      </c>
      <c r="G25" s="393"/>
      <c r="H25" s="393"/>
      <c r="I25" s="393"/>
      <c r="J25" s="393"/>
      <c r="K25" s="393"/>
      <c r="L25" s="393"/>
      <c r="M25" s="393"/>
      <c r="N25" s="393"/>
      <c r="O25" s="393"/>
      <c r="P25" s="393"/>
      <c r="Q25" s="393"/>
      <c r="R25" s="393"/>
      <c r="S25" s="393"/>
      <c r="T25" s="393"/>
      <c r="U25" s="393"/>
      <c r="V25" s="394"/>
    </row>
    <row r="26" spans="1:48" ht="21.75" customHeight="1">
      <c r="A26" s="422"/>
      <c r="B26" s="368"/>
      <c r="C26" s="406"/>
      <c r="D26" s="406"/>
      <c r="E26" s="406"/>
      <c r="F26" s="368"/>
      <c r="G26" s="368"/>
      <c r="H26" s="368"/>
      <c r="I26" s="368"/>
      <c r="J26" s="368"/>
      <c r="K26" s="368"/>
      <c r="L26" s="368" t="s">
        <v>1120</v>
      </c>
      <c r="M26" s="368"/>
      <c r="N26" s="368"/>
      <c r="O26" s="368"/>
      <c r="P26" s="368"/>
      <c r="Q26" s="421"/>
      <c r="R26" s="421"/>
      <c r="S26" s="421"/>
      <c r="T26" s="360"/>
      <c r="U26" s="360"/>
      <c r="V26" s="368"/>
    </row>
    <row r="27" spans="1:48" ht="14.25" customHeight="1">
      <c r="A27" s="263"/>
      <c r="I27" s="269"/>
      <c r="J27" s="269"/>
      <c r="L27" s="70"/>
      <c r="M27" s="70"/>
      <c r="N27" s="70"/>
      <c r="O27" s="70"/>
      <c r="P27" s="70"/>
      <c r="Q27" s="70"/>
      <c r="R27" s="70"/>
      <c r="S27" s="70"/>
      <c r="T27" s="70"/>
      <c r="U27" s="70"/>
      <c r="W27" s="269"/>
      <c r="AJ27" s="360"/>
      <c r="AK27" s="254"/>
      <c r="AL27" s="453"/>
      <c r="AM27" s="453"/>
      <c r="AN27" s="453"/>
      <c r="AO27" s="453"/>
      <c r="AP27" s="453"/>
      <c r="AQ27" s="453"/>
      <c r="AR27" s="453"/>
      <c r="AS27" s="254"/>
      <c r="AT27" s="254"/>
    </row>
    <row r="28" spans="1:48" ht="24" customHeight="1">
      <c r="A28" s="264" t="s">
        <v>1101</v>
      </c>
      <c r="B28" s="110"/>
      <c r="C28" s="110"/>
      <c r="D28" s="110"/>
      <c r="E28" s="110"/>
      <c r="H28" s="265"/>
      <c r="I28" s="267"/>
      <c r="J28" s="319"/>
      <c r="L28" s="198" t="s">
        <v>1121</v>
      </c>
      <c r="N28" s="71"/>
      <c r="O28" s="266"/>
      <c r="P28" s="266"/>
      <c r="R28" s="266"/>
      <c r="W28" s="269"/>
      <c r="Z28" s="453" t="s">
        <v>848</v>
      </c>
      <c r="AA28" s="453"/>
      <c r="AB28" s="453"/>
      <c r="AC28" s="453"/>
      <c r="AD28" s="453"/>
      <c r="AE28" s="198" t="s">
        <v>847</v>
      </c>
      <c r="AG28" s="265"/>
      <c r="AH28" s="265"/>
      <c r="AI28" s="361" t="s">
        <v>841</v>
      </c>
      <c r="AJ28" s="362"/>
      <c r="AN28" s="71"/>
      <c r="AO28" s="266"/>
      <c r="AP28" s="266"/>
      <c r="AR28" s="266"/>
      <c r="AS28" s="266"/>
      <c r="AT28" s="254"/>
    </row>
    <row r="29" spans="1:48" ht="20.25" customHeight="1">
      <c r="A29" s="454" t="s">
        <v>1102</v>
      </c>
      <c r="B29" s="454"/>
      <c r="C29" s="454"/>
      <c r="D29" s="454"/>
      <c r="E29" s="454"/>
      <c r="F29" s="454"/>
      <c r="G29" s="454"/>
      <c r="H29" s="454"/>
      <c r="I29" s="272"/>
      <c r="J29" s="319"/>
      <c r="L29" s="454" t="s">
        <v>1122</v>
      </c>
      <c r="M29" s="454"/>
      <c r="N29" s="454"/>
      <c r="O29" s="454"/>
      <c r="P29" s="454"/>
      <c r="Q29" s="454"/>
      <c r="R29" s="454"/>
      <c r="S29" s="454"/>
      <c r="T29" s="454"/>
      <c r="W29" s="269"/>
      <c r="Z29" s="71" t="s">
        <v>849</v>
      </c>
      <c r="AA29" s="71"/>
      <c r="AB29" s="71"/>
      <c r="AC29" s="71"/>
      <c r="AD29" s="71"/>
      <c r="AG29" s="71"/>
      <c r="AH29" s="109"/>
      <c r="AI29" s="361" t="s">
        <v>844</v>
      </c>
      <c r="AJ29" s="361"/>
      <c r="AN29" s="254"/>
      <c r="AO29" s="254"/>
      <c r="AP29" s="254"/>
      <c r="AQ29" s="254"/>
      <c r="AR29" s="254"/>
      <c r="AS29" s="265"/>
      <c r="AT29" s="265"/>
    </row>
    <row r="30" spans="1:48" ht="15" customHeight="1">
      <c r="A30" s="71"/>
      <c r="B30" s="109"/>
      <c r="C30" s="110"/>
      <c r="D30" s="110"/>
      <c r="E30" s="110"/>
      <c r="I30" s="269"/>
      <c r="J30" s="320"/>
      <c r="N30" s="109"/>
      <c r="O30" s="110"/>
      <c r="P30" s="110"/>
      <c r="Q30" s="110"/>
      <c r="R30" s="254"/>
      <c r="S30" s="254"/>
      <c r="T30" s="254"/>
      <c r="W30" s="269"/>
      <c r="Z30" s="71"/>
      <c r="AA30" s="109"/>
      <c r="AB30" s="110"/>
      <c r="AC30" s="110"/>
      <c r="AD30" s="110"/>
      <c r="AI30" s="362"/>
      <c r="AJ30" s="362"/>
      <c r="AN30" s="109"/>
      <c r="AO30" s="110"/>
      <c r="AP30" s="110"/>
      <c r="AQ30" s="110"/>
      <c r="AR30" s="254"/>
      <c r="AS30" s="254"/>
      <c r="AT30" s="254"/>
      <c r="AV30" s="265"/>
    </row>
    <row r="31" spans="1:48" ht="21.75" customHeight="1">
      <c r="A31" s="264" t="s">
        <v>842</v>
      </c>
      <c r="B31" s="264"/>
      <c r="F31" s="109"/>
      <c r="G31" s="110"/>
      <c r="H31" s="110"/>
      <c r="I31" s="270"/>
      <c r="J31" s="318"/>
      <c r="L31" s="198" t="s">
        <v>1123</v>
      </c>
      <c r="N31" s="71"/>
      <c r="O31" s="266"/>
      <c r="P31" s="266"/>
      <c r="R31" s="266"/>
      <c r="W31" s="269"/>
      <c r="Z31" s="71"/>
      <c r="AA31" s="71"/>
      <c r="AB31" s="71"/>
      <c r="AC31" s="71"/>
      <c r="AD31" s="71"/>
      <c r="AI31" s="264" t="s">
        <v>842</v>
      </c>
      <c r="AJ31" s="264"/>
      <c r="AN31" s="109"/>
      <c r="AO31" s="110"/>
      <c r="AP31" s="110"/>
      <c r="AQ31" s="110"/>
      <c r="AR31" s="254"/>
      <c r="AS31" s="254"/>
      <c r="AT31" s="254"/>
      <c r="AV31" s="254"/>
    </row>
    <row r="32" spans="1:48" ht="20.25" customHeight="1">
      <c r="A32" s="454" t="s">
        <v>1103</v>
      </c>
      <c r="B32" s="454"/>
      <c r="C32" s="454"/>
      <c r="D32" s="454"/>
      <c r="E32" s="454"/>
      <c r="F32" s="454"/>
      <c r="G32" s="454"/>
      <c r="H32" s="266"/>
      <c r="I32" s="321"/>
      <c r="J32" s="321"/>
      <c r="L32" s="454" t="s">
        <v>1124</v>
      </c>
      <c r="M32" s="454"/>
      <c r="N32" s="454"/>
      <c r="O32" s="454"/>
      <c r="P32" s="454"/>
      <c r="Q32" s="454"/>
      <c r="R32" s="454"/>
      <c r="S32" s="454"/>
      <c r="T32" s="454"/>
      <c r="W32" s="269"/>
      <c r="Z32" s="71"/>
      <c r="AA32" s="71"/>
      <c r="AB32" s="71"/>
      <c r="AC32" s="71"/>
      <c r="AD32" s="71"/>
      <c r="AG32" s="71"/>
      <c r="AH32" s="109"/>
      <c r="AI32" s="264" t="s">
        <v>970</v>
      </c>
      <c r="AJ32" s="264"/>
      <c r="AN32" s="265"/>
      <c r="AO32" s="266"/>
      <c r="AP32" s="266"/>
      <c r="AQ32" s="266"/>
      <c r="AR32" s="266"/>
      <c r="AS32" s="266"/>
      <c r="AT32" s="266"/>
      <c r="AV32" s="254"/>
    </row>
    <row r="33" spans="1:48" ht="15" customHeight="1">
      <c r="A33" s="71"/>
      <c r="B33" s="109"/>
      <c r="C33" s="110"/>
      <c r="D33" s="110"/>
      <c r="E33" s="110"/>
      <c r="I33" s="269"/>
      <c r="J33" s="320"/>
      <c r="W33" s="269"/>
      <c r="Z33" s="71"/>
      <c r="AA33" s="109"/>
      <c r="AB33" s="110"/>
      <c r="AC33" s="110"/>
      <c r="AD33" s="110"/>
      <c r="AI33" s="362"/>
      <c r="AJ33" s="362"/>
      <c r="AN33" s="109"/>
      <c r="AO33" s="110"/>
      <c r="AP33" s="110"/>
      <c r="AQ33" s="110"/>
      <c r="AR33" s="254"/>
      <c r="AS33" s="254"/>
      <c r="AT33" s="254"/>
      <c r="AV33" s="265"/>
    </row>
    <row r="34" spans="1:48" ht="21.75" customHeight="1">
      <c r="A34" s="264" t="s">
        <v>1100</v>
      </c>
      <c r="B34" s="264"/>
      <c r="F34" s="109"/>
      <c r="G34" s="110"/>
      <c r="H34" s="110"/>
      <c r="I34" s="270"/>
      <c r="J34" s="317"/>
      <c r="L34" s="198" t="s">
        <v>1123</v>
      </c>
      <c r="N34" s="71"/>
      <c r="O34" s="266"/>
      <c r="P34" s="266"/>
      <c r="R34" s="266"/>
      <c r="W34" s="269"/>
      <c r="Z34" s="71"/>
      <c r="AA34" s="109"/>
      <c r="AB34" s="110"/>
      <c r="AC34" s="110"/>
      <c r="AD34" s="110"/>
      <c r="AE34" s="71"/>
      <c r="AF34" s="71"/>
      <c r="AI34" s="264" t="s">
        <v>969</v>
      </c>
      <c r="AJ34" s="264"/>
      <c r="AN34" s="109"/>
      <c r="AO34" s="110"/>
      <c r="AP34" s="110"/>
      <c r="AQ34" s="110"/>
      <c r="AR34" s="360"/>
      <c r="AS34" s="254"/>
      <c r="AT34" s="254"/>
      <c r="AV34" s="265"/>
    </row>
    <row r="35" spans="1:48" ht="18" customHeight="1">
      <c r="A35" s="454" t="s">
        <v>1104</v>
      </c>
      <c r="B35" s="454"/>
      <c r="C35" s="454"/>
      <c r="D35" s="454"/>
      <c r="E35" s="454"/>
      <c r="F35" s="454"/>
      <c r="G35" s="454"/>
      <c r="H35" s="110"/>
      <c r="I35" s="270"/>
      <c r="J35" s="317"/>
      <c r="L35" s="454" t="s">
        <v>1125</v>
      </c>
      <c r="M35" s="454"/>
      <c r="N35" s="454"/>
      <c r="O35" s="454"/>
      <c r="P35" s="454"/>
      <c r="Q35" s="454"/>
      <c r="R35" s="454"/>
      <c r="S35" s="454"/>
      <c r="T35" s="454"/>
      <c r="W35" s="269"/>
      <c r="Z35" s="71"/>
      <c r="AA35" s="71"/>
      <c r="AB35" s="71"/>
      <c r="AC35" s="71"/>
      <c r="AD35" s="71"/>
      <c r="AE35" s="71"/>
      <c r="AF35" s="109"/>
      <c r="AI35" s="264" t="s">
        <v>845</v>
      </c>
      <c r="AJ35" s="264"/>
      <c r="AN35" s="109"/>
      <c r="AO35" s="110"/>
      <c r="AP35" s="110"/>
      <c r="AQ35" s="110"/>
      <c r="AR35" s="360"/>
      <c r="AS35" s="254"/>
      <c r="AT35" s="254"/>
      <c r="AV35" s="265"/>
    </row>
    <row r="36" spans="1:48" ht="15" customHeight="1">
      <c r="A36" s="71"/>
      <c r="B36" s="109"/>
      <c r="C36" s="110"/>
      <c r="D36" s="110"/>
      <c r="E36" s="110"/>
      <c r="I36" s="269"/>
      <c r="J36" s="320"/>
      <c r="W36" s="269"/>
      <c r="Z36" s="71"/>
      <c r="AA36" s="109"/>
      <c r="AB36" s="110"/>
      <c r="AC36" s="110"/>
      <c r="AD36" s="110"/>
      <c r="AI36" s="362"/>
      <c r="AJ36" s="362"/>
      <c r="AN36" s="109"/>
      <c r="AO36" s="110"/>
      <c r="AP36" s="110"/>
      <c r="AQ36" s="110"/>
      <c r="AR36" s="254"/>
      <c r="AS36" s="254"/>
      <c r="AT36" s="254"/>
      <c r="AV36" s="265"/>
    </row>
    <row r="37" spans="1:48" ht="21" customHeight="1">
      <c r="A37" s="264" t="s">
        <v>843</v>
      </c>
      <c r="B37" s="264"/>
      <c r="F37" s="254"/>
      <c r="G37" s="254"/>
      <c r="H37" s="265"/>
      <c r="I37" s="267"/>
      <c r="J37" s="267"/>
      <c r="L37" s="198" t="s">
        <v>1123</v>
      </c>
      <c r="N37" s="71"/>
      <c r="O37" s="266"/>
      <c r="P37" s="266"/>
      <c r="R37" s="266"/>
      <c r="W37" s="269"/>
      <c r="Z37" s="454"/>
      <c r="AA37" s="454"/>
      <c r="AB37" s="454"/>
      <c r="AC37" s="454"/>
      <c r="AD37" s="454"/>
      <c r="AE37" s="454"/>
      <c r="AG37" s="109"/>
      <c r="AH37" s="359"/>
      <c r="AI37" s="264" t="s">
        <v>843</v>
      </c>
      <c r="AJ37" s="264"/>
      <c r="AN37" s="254"/>
      <c r="AO37" s="254"/>
      <c r="AP37" s="265"/>
      <c r="AQ37" s="265"/>
      <c r="AR37" s="265"/>
      <c r="AS37" s="265"/>
      <c r="AT37" s="254"/>
    </row>
    <row r="38" spans="1:48" ht="16.5" customHeight="1">
      <c r="A38" s="454" t="s">
        <v>846</v>
      </c>
      <c r="B38" s="454"/>
      <c r="C38" s="454"/>
      <c r="D38" s="454"/>
      <c r="E38" s="454"/>
      <c r="F38" s="454"/>
      <c r="G38" s="454"/>
      <c r="H38" s="271"/>
      <c r="I38" s="322"/>
      <c r="J38" s="322"/>
      <c r="L38" s="454" t="s">
        <v>1126</v>
      </c>
      <c r="M38" s="454"/>
      <c r="N38" s="454"/>
      <c r="O38" s="454"/>
      <c r="P38" s="454"/>
      <c r="Q38" s="454"/>
      <c r="R38" s="454"/>
      <c r="S38" s="454"/>
      <c r="T38" s="454"/>
      <c r="W38" s="269"/>
      <c r="Z38" s="454"/>
      <c r="AA38" s="454"/>
      <c r="AB38" s="454"/>
      <c r="AC38" s="454"/>
      <c r="AD38" s="454"/>
      <c r="AE38" s="454"/>
      <c r="AI38" s="264" t="s">
        <v>846</v>
      </c>
      <c r="AJ38" s="264"/>
      <c r="AN38" s="71"/>
      <c r="AO38" s="71"/>
      <c r="AP38" s="271"/>
      <c r="AQ38" s="271"/>
      <c r="AR38" s="271"/>
      <c r="AS38" s="271"/>
      <c r="AT38" s="271"/>
    </row>
    <row r="39" spans="1:48" ht="15" customHeight="1">
      <c r="A39" s="71"/>
      <c r="B39" s="109"/>
      <c r="C39" s="110"/>
      <c r="D39" s="110"/>
      <c r="E39" s="110"/>
      <c r="I39" s="269"/>
      <c r="J39" s="320"/>
      <c r="W39" s="269"/>
      <c r="Z39" s="71"/>
      <c r="AA39" s="109"/>
      <c r="AB39" s="110"/>
      <c r="AC39" s="110"/>
      <c r="AD39" s="110"/>
      <c r="AI39" s="362"/>
      <c r="AJ39" s="362"/>
      <c r="AN39" s="109"/>
      <c r="AO39" s="110"/>
      <c r="AP39" s="110"/>
      <c r="AQ39" s="110"/>
      <c r="AR39" s="254"/>
      <c r="AS39" s="254"/>
      <c r="AT39" s="254"/>
      <c r="AV39" s="265"/>
    </row>
    <row r="40" spans="1:48" ht="24" customHeight="1">
      <c r="I40" s="269"/>
      <c r="J40" s="269"/>
      <c r="L40" s="198" t="s">
        <v>1123</v>
      </c>
      <c r="N40" s="71"/>
      <c r="O40" s="266"/>
      <c r="P40" s="266"/>
      <c r="R40" s="266"/>
      <c r="W40" s="269"/>
    </row>
    <row r="41" spans="1:48" ht="24" customHeight="1">
      <c r="I41" s="269"/>
      <c r="J41" s="269"/>
      <c r="L41" s="454" t="s">
        <v>1127</v>
      </c>
      <c r="M41" s="454"/>
      <c r="N41" s="454"/>
      <c r="O41" s="454"/>
      <c r="P41" s="454"/>
      <c r="Q41" s="454"/>
      <c r="R41" s="454"/>
      <c r="S41" s="454"/>
      <c r="T41" s="454"/>
      <c r="W41" s="269"/>
    </row>
  </sheetData>
  <mergeCells count="45">
    <mergeCell ref="L41:T41"/>
    <mergeCell ref="B22:J22"/>
    <mergeCell ref="K22:Q22"/>
    <mergeCell ref="R22:V22"/>
    <mergeCell ref="A23:A25"/>
    <mergeCell ref="B23:J23"/>
    <mergeCell ref="K23:Q23"/>
    <mergeCell ref="R23:V23"/>
    <mergeCell ref="K24:Q24"/>
    <mergeCell ref="R24:V24"/>
    <mergeCell ref="C25:E25"/>
    <mergeCell ref="G24:J24"/>
    <mergeCell ref="L29:T29"/>
    <mergeCell ref="L32:T32"/>
    <mergeCell ref="L35:T35"/>
    <mergeCell ref="L38:T38"/>
    <mergeCell ref="AL27:AR27"/>
    <mergeCell ref="Z28:AD28"/>
    <mergeCell ref="Z37:AE37"/>
    <mergeCell ref="Z38:AE38"/>
    <mergeCell ref="A38:G38"/>
    <mergeCell ref="A35:G35"/>
    <mergeCell ref="A32:G32"/>
    <mergeCell ref="A29:H29"/>
    <mergeCell ref="B21:J21"/>
    <mergeCell ref="K21:Q21"/>
    <mergeCell ref="R21:V21"/>
    <mergeCell ref="B19:J19"/>
    <mergeCell ref="K19:Q19"/>
    <mergeCell ref="R19:V19"/>
    <mergeCell ref="B20:J20"/>
    <mergeCell ref="K20:Q20"/>
    <mergeCell ref="R20:V20"/>
    <mergeCell ref="B17:J17"/>
    <mergeCell ref="K17:Q17"/>
    <mergeCell ref="R17:V17"/>
    <mergeCell ref="B18:J18"/>
    <mergeCell ref="K18:Q18"/>
    <mergeCell ref="R18:V18"/>
    <mergeCell ref="U1:V1"/>
    <mergeCell ref="A2:V2"/>
    <mergeCell ref="Y5:AP10"/>
    <mergeCell ref="B16:J16"/>
    <mergeCell ref="K16:Q16"/>
    <mergeCell ref="R16:V16"/>
  </mergeCells>
  <pageMargins left="0.39370078740157483" right="0" top="0" bottom="0" header="0" footer="0"/>
  <pageSetup scale="95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AE45"/>
  <sheetViews>
    <sheetView view="pageBreakPreview" topLeftCell="A13" zoomScaleNormal="100" zoomScaleSheetLayoutView="100" workbookViewId="0">
      <selection activeCell="R17" sqref="R17:T17"/>
    </sheetView>
  </sheetViews>
  <sheetFormatPr defaultRowHeight="18.75"/>
  <cols>
    <col min="1" max="1" width="7.5703125" style="198" customWidth="1"/>
    <col min="2" max="5" width="4.85546875" style="198" customWidth="1"/>
    <col min="6" max="6" width="5" style="198" customWidth="1"/>
    <col min="7" max="8" width="4.85546875" style="198" customWidth="1"/>
    <col min="9" max="9" width="5.7109375" style="198" customWidth="1"/>
    <col min="10" max="10" width="1.140625" style="198" customWidth="1"/>
    <col min="11" max="13" width="3.28515625" style="198" customWidth="1"/>
    <col min="14" max="14" width="5.140625" style="198" customWidth="1"/>
    <col min="15" max="16" width="3.28515625" style="198" customWidth="1"/>
    <col min="17" max="17" width="5" style="198" customWidth="1"/>
    <col min="18" max="19" width="4.140625" style="198" customWidth="1"/>
    <col min="20" max="20" width="11.5703125" style="198" customWidth="1"/>
    <col min="21" max="21" width="6" style="198" customWidth="1"/>
    <col min="22" max="22" width="10.7109375" style="198" customWidth="1"/>
    <col min="23" max="16384" width="9.140625" style="198"/>
  </cols>
  <sheetData>
    <row r="1" spans="1:22" ht="21.75" customHeight="1">
      <c r="T1" s="432" t="s">
        <v>1106</v>
      </c>
      <c r="U1" s="432"/>
      <c r="V1" s="432"/>
    </row>
    <row r="2" spans="1:22" ht="21.75" customHeight="1">
      <c r="A2" s="495" t="s">
        <v>1060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ht="21.75" customHeight="1">
      <c r="A3" s="368" t="s">
        <v>1087</v>
      </c>
      <c r="B3" s="368"/>
      <c r="C3" s="368"/>
      <c r="D3" s="368"/>
      <c r="E3" s="201"/>
      <c r="F3" s="201"/>
      <c r="G3" s="201" t="s">
        <v>1088</v>
      </c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</row>
    <row r="4" spans="1:22" ht="21.75" customHeight="1">
      <c r="A4" s="368" t="s">
        <v>4</v>
      </c>
      <c r="B4" s="368"/>
      <c r="C4" s="368"/>
      <c r="D4" s="254"/>
      <c r="E4" s="365"/>
      <c r="F4" s="201"/>
      <c r="G4" s="201" t="s">
        <v>1089</v>
      </c>
      <c r="H4" s="201"/>
      <c r="I4" s="201"/>
      <c r="J4" s="201"/>
      <c r="K4" s="201"/>
      <c r="L4" s="201"/>
      <c r="M4" s="201"/>
      <c r="O4" s="201"/>
      <c r="P4" s="201"/>
      <c r="Q4" s="201"/>
      <c r="R4" s="201"/>
      <c r="S4" s="201"/>
      <c r="T4" s="201"/>
      <c r="U4" s="201"/>
      <c r="V4" s="201"/>
    </row>
    <row r="5" spans="1:22" ht="21.75" customHeight="1">
      <c r="A5" s="368" t="s">
        <v>978</v>
      </c>
      <c r="B5" s="368"/>
      <c r="C5" s="368"/>
      <c r="D5" s="254"/>
      <c r="E5" s="254"/>
      <c r="F5" s="254"/>
      <c r="G5" s="254" t="s">
        <v>1090</v>
      </c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</row>
    <row r="6" spans="1:22" ht="21.75" customHeight="1">
      <c r="A6" s="366"/>
      <c r="B6" s="366"/>
      <c r="C6" s="366"/>
      <c r="D6" s="254"/>
      <c r="E6" s="254"/>
      <c r="F6" s="254"/>
      <c r="G6" s="254" t="s">
        <v>1091</v>
      </c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</row>
    <row r="7" spans="1:22" ht="21.75" customHeight="1">
      <c r="A7" s="366"/>
      <c r="B7" s="366"/>
      <c r="C7" s="366"/>
      <c r="D7" s="254"/>
      <c r="E7" s="254"/>
      <c r="F7" s="254"/>
      <c r="G7" s="254" t="s">
        <v>1115</v>
      </c>
      <c r="H7" s="254"/>
      <c r="I7" s="254"/>
      <c r="J7" s="254"/>
      <c r="K7" s="254"/>
      <c r="L7" s="254"/>
      <c r="M7" s="254"/>
      <c r="N7" s="254"/>
      <c r="O7" s="254"/>
      <c r="P7" s="254"/>
      <c r="Q7" s="254"/>
      <c r="R7" s="254"/>
      <c r="S7" s="254"/>
      <c r="T7" s="254"/>
      <c r="U7" s="254"/>
      <c r="V7" s="254"/>
    </row>
    <row r="8" spans="1:22" ht="21.75" customHeight="1">
      <c r="A8" s="366"/>
      <c r="B8" s="366"/>
      <c r="C8" s="366"/>
      <c r="D8" s="254"/>
      <c r="E8" s="254"/>
      <c r="F8" s="254"/>
      <c r="G8" s="254" t="s">
        <v>1116</v>
      </c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  <c r="S8" s="254"/>
      <c r="T8" s="254"/>
      <c r="U8" s="254"/>
      <c r="V8" s="254"/>
    </row>
    <row r="9" spans="1:22" ht="21.75" customHeight="1">
      <c r="A9" s="366"/>
      <c r="B9" s="366"/>
      <c r="C9" s="366"/>
      <c r="D9" s="254"/>
      <c r="E9" s="254"/>
      <c r="F9" s="254"/>
      <c r="G9" s="254" t="s">
        <v>1092</v>
      </c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</row>
    <row r="10" spans="1:22" ht="21.75" customHeight="1">
      <c r="A10" s="366"/>
      <c r="B10" s="366"/>
      <c r="C10" s="366"/>
      <c r="D10" s="254"/>
      <c r="E10" s="254"/>
      <c r="F10" s="254"/>
      <c r="G10" s="254" t="s">
        <v>1093</v>
      </c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</row>
    <row r="11" spans="1:22" ht="21.75" customHeight="1">
      <c r="A11" s="368" t="s">
        <v>5</v>
      </c>
      <c r="B11" s="368"/>
      <c r="C11" s="368"/>
      <c r="D11" s="254"/>
      <c r="E11" s="367"/>
      <c r="F11" s="367"/>
      <c r="G11" s="367" t="s">
        <v>1094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22" ht="21.75" customHeight="1">
      <c r="A12" s="368" t="s">
        <v>6</v>
      </c>
      <c r="B12" s="368"/>
      <c r="C12" s="368"/>
      <c r="D12" s="368"/>
      <c r="E12" s="368"/>
      <c r="F12" s="254"/>
      <c r="G12" s="198" t="s">
        <v>1095</v>
      </c>
      <c r="H12" s="254"/>
      <c r="I12" s="254"/>
      <c r="J12" s="254"/>
      <c r="K12" s="254"/>
      <c r="L12" s="254"/>
      <c r="M12" s="254"/>
      <c r="N12" s="254"/>
      <c r="O12" s="254"/>
      <c r="P12" s="254"/>
      <c r="Q12" s="254"/>
      <c r="R12" s="254"/>
      <c r="S12" s="254"/>
      <c r="T12" s="254"/>
      <c r="U12" s="254"/>
      <c r="V12" s="254"/>
    </row>
    <row r="13" spans="1:22" ht="21.75" customHeight="1">
      <c r="A13" s="368" t="s">
        <v>1107</v>
      </c>
      <c r="B13" s="368"/>
      <c r="C13" s="368"/>
      <c r="D13" s="368"/>
      <c r="E13" s="368"/>
      <c r="F13" s="368"/>
      <c r="G13" s="266" t="s">
        <v>1096</v>
      </c>
      <c r="H13" s="254"/>
      <c r="I13" s="266"/>
      <c r="J13" s="368"/>
      <c r="K13" s="368"/>
      <c r="L13" s="253"/>
      <c r="M13" s="369"/>
      <c r="N13" s="254"/>
      <c r="O13" s="254"/>
      <c r="P13" s="254"/>
      <c r="Q13" s="254"/>
      <c r="R13" s="254"/>
      <c r="S13" s="254"/>
      <c r="T13" s="254"/>
      <c r="U13" s="254"/>
      <c r="V13" s="254"/>
    </row>
    <row r="14" spans="1:22" ht="21.75" customHeight="1">
      <c r="A14" s="368" t="s">
        <v>7</v>
      </c>
      <c r="B14" s="368"/>
      <c r="C14" s="368"/>
      <c r="D14" s="368"/>
      <c r="E14" s="368"/>
      <c r="F14" s="265"/>
      <c r="G14" s="266" t="s">
        <v>1097</v>
      </c>
      <c r="H14" s="368"/>
      <c r="I14" s="368"/>
      <c r="J14" s="254"/>
      <c r="K14" s="254"/>
      <c r="L14" s="254"/>
      <c r="M14" s="254"/>
      <c r="N14" s="254"/>
      <c r="O14" s="254"/>
      <c r="P14" s="254" t="s">
        <v>1151</v>
      </c>
      <c r="Q14" s="254"/>
      <c r="R14" s="254"/>
      <c r="S14" s="254"/>
      <c r="T14" s="254"/>
      <c r="U14" s="254"/>
      <c r="V14" s="254"/>
    </row>
    <row r="15" spans="1:22" s="254" customFormat="1" ht="21.75" customHeight="1" thickBot="1">
      <c r="A15" s="363"/>
      <c r="B15" s="364"/>
      <c r="C15" s="364"/>
      <c r="D15" s="364"/>
      <c r="E15" s="364"/>
      <c r="F15" s="364"/>
      <c r="G15" s="364"/>
      <c r="H15" s="364"/>
      <c r="I15" s="364"/>
      <c r="J15" s="364"/>
      <c r="K15" s="364"/>
      <c r="L15" s="364"/>
      <c r="M15" s="364"/>
      <c r="N15" s="364"/>
      <c r="O15" s="364"/>
      <c r="P15" s="364"/>
      <c r="Q15" s="364"/>
      <c r="R15" s="364"/>
      <c r="S15" s="364"/>
      <c r="T15" s="364"/>
      <c r="U15" s="496" t="s">
        <v>11</v>
      </c>
      <c r="V15" s="496"/>
    </row>
    <row r="16" spans="1:22" ht="35.1" customHeight="1" thickTop="1" thickBot="1">
      <c r="A16" s="255" t="s">
        <v>12</v>
      </c>
      <c r="B16" s="497" t="s">
        <v>13</v>
      </c>
      <c r="C16" s="498"/>
      <c r="D16" s="498"/>
      <c r="E16" s="498"/>
      <c r="F16" s="498"/>
      <c r="G16" s="498"/>
      <c r="H16" s="498"/>
      <c r="I16" s="498"/>
      <c r="J16" s="499"/>
      <c r="K16" s="436" t="s">
        <v>822</v>
      </c>
      <c r="L16" s="437"/>
      <c r="M16" s="437"/>
      <c r="N16" s="438"/>
      <c r="O16" s="497" t="s">
        <v>823</v>
      </c>
      <c r="P16" s="498"/>
      <c r="Q16" s="499"/>
      <c r="R16" s="436" t="s">
        <v>824</v>
      </c>
      <c r="S16" s="437"/>
      <c r="T16" s="438"/>
      <c r="U16" s="497" t="s">
        <v>19</v>
      </c>
      <c r="V16" s="499"/>
    </row>
    <row r="17" spans="1:31" ht="21.75" customHeight="1" thickTop="1">
      <c r="A17" s="395">
        <v>1</v>
      </c>
      <c r="B17" s="446" t="s">
        <v>1059</v>
      </c>
      <c r="C17" s="446"/>
      <c r="D17" s="446"/>
      <c r="E17" s="446"/>
      <c r="F17" s="446"/>
      <c r="G17" s="446"/>
      <c r="H17" s="446"/>
      <c r="I17" s="446"/>
      <c r="J17" s="446"/>
      <c r="K17" s="484">
        <f>'ปร 4 '!J31</f>
        <v>422248.9020432001</v>
      </c>
      <c r="L17" s="485"/>
      <c r="M17" s="485"/>
      <c r="N17" s="486"/>
      <c r="O17" s="487">
        <v>1.3090999999999999</v>
      </c>
      <c r="P17" s="488"/>
      <c r="Q17" s="489"/>
      <c r="R17" s="490">
        <f>K17*O17</f>
        <v>552766.03766475327</v>
      </c>
      <c r="S17" s="491"/>
      <c r="T17" s="492"/>
      <c r="U17" s="493"/>
      <c r="V17" s="494"/>
      <c r="W17" s="257"/>
    </row>
    <row r="18" spans="1:31" ht="21.75" customHeight="1">
      <c r="A18" s="395">
        <v>2</v>
      </c>
      <c r="B18" s="446" t="s">
        <v>963</v>
      </c>
      <c r="C18" s="446"/>
      <c r="D18" s="446"/>
      <c r="E18" s="446"/>
      <c r="F18" s="446"/>
      <c r="G18" s="446"/>
      <c r="H18" s="446"/>
      <c r="I18" s="446"/>
      <c r="J18" s="446"/>
      <c r="K18" s="484">
        <f>'ปร 4 '!J40</f>
        <v>77828.725399999996</v>
      </c>
      <c r="L18" s="485"/>
      <c r="M18" s="485"/>
      <c r="N18" s="486"/>
      <c r="O18" s="487">
        <v>1.3090999999999999</v>
      </c>
      <c r="P18" s="488"/>
      <c r="Q18" s="489"/>
      <c r="R18" s="490">
        <f>K18*O18</f>
        <v>101885.58442113998</v>
      </c>
      <c r="S18" s="491"/>
      <c r="T18" s="492"/>
      <c r="U18" s="259"/>
      <c r="V18" s="260"/>
      <c r="W18" s="257"/>
    </row>
    <row r="19" spans="1:31" ht="21.75" customHeight="1">
      <c r="A19" s="395">
        <v>3</v>
      </c>
      <c r="B19" s="446" t="s">
        <v>1119</v>
      </c>
      <c r="C19" s="446"/>
      <c r="D19" s="446"/>
      <c r="E19" s="446"/>
      <c r="F19" s="446"/>
      <c r="G19" s="446"/>
      <c r="H19" s="446"/>
      <c r="I19" s="446"/>
      <c r="J19" s="446"/>
      <c r="K19" s="484">
        <f>'ปร 4 '!J43</f>
        <v>61600</v>
      </c>
      <c r="L19" s="485"/>
      <c r="M19" s="485"/>
      <c r="N19" s="486"/>
      <c r="O19" s="487">
        <v>0</v>
      </c>
      <c r="P19" s="488"/>
      <c r="Q19" s="489"/>
      <c r="R19" s="490">
        <f>K19</f>
        <v>61600</v>
      </c>
      <c r="S19" s="491"/>
      <c r="T19" s="492"/>
      <c r="U19" s="259"/>
      <c r="V19" s="260"/>
      <c r="W19" s="257"/>
    </row>
    <row r="20" spans="1:31" ht="21.75" customHeight="1">
      <c r="A20" s="396"/>
      <c r="B20" s="500" t="s">
        <v>825</v>
      </c>
      <c r="C20" s="476"/>
      <c r="D20" s="476"/>
      <c r="E20" s="476"/>
      <c r="F20" s="476"/>
      <c r="G20" s="476"/>
      <c r="H20" s="476"/>
      <c r="I20" s="476"/>
      <c r="J20" s="477"/>
      <c r="K20" s="501"/>
      <c r="L20" s="501"/>
      <c r="M20" s="501"/>
      <c r="N20" s="501"/>
      <c r="O20" s="502"/>
      <c r="P20" s="502"/>
      <c r="Q20" s="502"/>
      <c r="R20" s="503"/>
      <c r="S20" s="504"/>
      <c r="T20" s="505"/>
      <c r="U20" s="506"/>
      <c r="V20" s="506"/>
      <c r="W20" s="257"/>
      <c r="X20" s="257"/>
    </row>
    <row r="21" spans="1:31" ht="21.75" customHeight="1">
      <c r="A21" s="261"/>
      <c r="B21" s="508" t="s">
        <v>826</v>
      </c>
      <c r="C21" s="508"/>
      <c r="D21" s="508"/>
      <c r="E21" s="508"/>
      <c r="F21" s="508"/>
      <c r="G21" s="508"/>
      <c r="H21" s="509"/>
      <c r="I21" s="510">
        <v>0</v>
      </c>
      <c r="J21" s="511"/>
      <c r="K21" s="501"/>
      <c r="L21" s="501"/>
      <c r="M21" s="501"/>
      <c r="N21" s="501"/>
      <c r="O21" s="502"/>
      <c r="P21" s="502"/>
      <c r="Q21" s="502"/>
      <c r="R21" s="503"/>
      <c r="S21" s="504"/>
      <c r="T21" s="505"/>
      <c r="U21" s="507"/>
      <c r="V21" s="507"/>
    </row>
    <row r="22" spans="1:31" ht="21.75" customHeight="1">
      <c r="A22" s="262"/>
      <c r="B22" s="508" t="s">
        <v>827</v>
      </c>
      <c r="C22" s="508"/>
      <c r="D22" s="508"/>
      <c r="E22" s="508"/>
      <c r="F22" s="508"/>
      <c r="G22" s="508"/>
      <c r="H22" s="509"/>
      <c r="I22" s="510">
        <v>0</v>
      </c>
      <c r="J22" s="511"/>
      <c r="K22" s="512"/>
      <c r="L22" s="512"/>
      <c r="M22" s="512"/>
      <c r="N22" s="512"/>
      <c r="O22" s="513"/>
      <c r="P22" s="513"/>
      <c r="Q22" s="513"/>
      <c r="R22" s="503"/>
      <c r="S22" s="504"/>
      <c r="T22" s="505"/>
      <c r="U22" s="507"/>
      <c r="V22" s="507"/>
    </row>
    <row r="23" spans="1:31" ht="21.75" customHeight="1">
      <c r="A23" s="262"/>
      <c r="B23" s="508" t="s">
        <v>828</v>
      </c>
      <c r="C23" s="508"/>
      <c r="D23" s="508"/>
      <c r="E23" s="508"/>
      <c r="F23" s="508"/>
      <c r="G23" s="508"/>
      <c r="H23" s="509"/>
      <c r="I23" s="510">
        <v>7</v>
      </c>
      <c r="J23" s="511"/>
      <c r="K23" s="525" t="s">
        <v>830</v>
      </c>
      <c r="L23" s="526"/>
      <c r="M23" s="526"/>
      <c r="N23" s="526"/>
      <c r="O23" s="526"/>
      <c r="P23" s="526"/>
      <c r="Q23" s="527"/>
      <c r="R23" s="515">
        <f>SUM(R17:T22)</f>
        <v>716251.62208589329</v>
      </c>
      <c r="S23" s="516"/>
      <c r="T23" s="517"/>
      <c r="U23" s="507"/>
      <c r="V23" s="507"/>
    </row>
    <row r="24" spans="1:31" ht="21.75" customHeight="1">
      <c r="A24" s="420"/>
      <c r="B24" s="518" t="s">
        <v>829</v>
      </c>
      <c r="C24" s="518"/>
      <c r="D24" s="518"/>
      <c r="E24" s="518"/>
      <c r="F24" s="518"/>
      <c r="G24" s="518"/>
      <c r="H24" s="519"/>
      <c r="I24" s="520">
        <v>7</v>
      </c>
      <c r="J24" s="521"/>
      <c r="K24" s="528">
        <f>SUM(K17:K23)</f>
        <v>561677.62744320009</v>
      </c>
      <c r="L24" s="529"/>
      <c r="M24" s="529"/>
      <c r="N24" s="529"/>
      <c r="O24" s="529"/>
      <c r="P24" s="529"/>
      <c r="Q24" s="530"/>
      <c r="R24" s="522">
        <f>ROUNDDOWN(R23,-1)</f>
        <v>716250</v>
      </c>
      <c r="S24" s="523"/>
      <c r="T24" s="524"/>
      <c r="U24" s="514"/>
      <c r="V24" s="514"/>
    </row>
    <row r="25" spans="1:31" ht="21.75" customHeight="1">
      <c r="A25" s="254"/>
      <c r="B25" s="254"/>
      <c r="C25" s="254"/>
      <c r="D25" s="254"/>
      <c r="E25" s="254"/>
      <c r="F25" s="254"/>
      <c r="G25" s="254"/>
      <c r="H25" s="254"/>
      <c r="I25" s="254"/>
      <c r="J25" s="254"/>
      <c r="K25" s="254"/>
      <c r="L25" s="254"/>
      <c r="M25" s="368" t="s">
        <v>1120</v>
      </c>
      <c r="N25" s="368"/>
      <c r="O25" s="368"/>
      <c r="P25" s="368"/>
      <c r="Q25" s="368"/>
      <c r="R25" s="421"/>
      <c r="S25" s="421"/>
      <c r="T25" s="421"/>
      <c r="U25" s="360"/>
      <c r="V25" s="360"/>
    </row>
    <row r="26" spans="1:31" ht="18" customHeight="1">
      <c r="A26" s="419" t="s">
        <v>831</v>
      </c>
      <c r="B26" s="419"/>
      <c r="C26" s="419"/>
      <c r="D26" s="419"/>
      <c r="E26" s="419"/>
      <c r="F26" s="419"/>
      <c r="G26" s="419"/>
      <c r="H26" s="419"/>
      <c r="I26" s="419"/>
      <c r="J26" s="419"/>
      <c r="K26" s="419"/>
      <c r="L26" s="419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269"/>
      <c r="X26" s="71"/>
      <c r="Y26" s="71"/>
      <c r="Z26" s="71"/>
      <c r="AA26" s="71"/>
      <c r="AB26" s="71"/>
      <c r="AC26" s="71"/>
    </row>
    <row r="27" spans="1:31" ht="20.25" customHeight="1">
      <c r="A27" s="264" t="s">
        <v>1101</v>
      </c>
      <c r="B27" s="110"/>
      <c r="C27" s="110"/>
      <c r="D27" s="110"/>
      <c r="E27" s="110"/>
      <c r="H27" s="265"/>
      <c r="I27" s="265"/>
      <c r="J27" s="319"/>
      <c r="K27" s="269"/>
      <c r="L27" s="320"/>
      <c r="M27" s="198" t="s">
        <v>1121</v>
      </c>
      <c r="O27" s="71"/>
      <c r="P27" s="266"/>
      <c r="Q27" s="266"/>
      <c r="S27" s="266"/>
      <c r="W27" s="269"/>
    </row>
    <row r="28" spans="1:31" ht="20.25" customHeight="1">
      <c r="A28" s="454" t="s">
        <v>1102</v>
      </c>
      <c r="B28" s="454"/>
      <c r="C28" s="454"/>
      <c r="D28" s="454"/>
      <c r="E28" s="454"/>
      <c r="F28" s="454"/>
      <c r="G28" s="454"/>
      <c r="H28" s="454"/>
      <c r="I28" s="109"/>
      <c r="J28" s="319"/>
      <c r="K28" s="269"/>
      <c r="L28" s="319"/>
      <c r="M28" s="454" t="s">
        <v>1122</v>
      </c>
      <c r="N28" s="454"/>
      <c r="O28" s="454"/>
      <c r="P28" s="454"/>
      <c r="Q28" s="454"/>
      <c r="R28" s="454"/>
      <c r="S28" s="454"/>
      <c r="T28" s="454"/>
      <c r="U28" s="454"/>
      <c r="W28" s="269"/>
      <c r="X28" s="110"/>
      <c r="Y28" s="71"/>
      <c r="Z28" s="71"/>
      <c r="AA28" s="71"/>
      <c r="AB28" s="71"/>
      <c r="AE28" s="267"/>
    </row>
    <row r="29" spans="1:31" ht="18" customHeight="1">
      <c r="A29" s="419" t="s">
        <v>831</v>
      </c>
      <c r="B29" s="419"/>
      <c r="C29" s="419"/>
      <c r="D29" s="419"/>
      <c r="E29" s="419"/>
      <c r="F29" s="419"/>
      <c r="G29" s="419"/>
      <c r="H29" s="419"/>
      <c r="I29" s="419"/>
      <c r="J29" s="419"/>
      <c r="K29" s="419"/>
      <c r="L29" s="419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269"/>
      <c r="X29" s="71"/>
      <c r="Y29" s="71"/>
      <c r="Z29" s="71"/>
      <c r="AA29" s="71"/>
      <c r="AB29" s="71"/>
      <c r="AC29" s="71"/>
    </row>
    <row r="30" spans="1:31" ht="20.25" customHeight="1">
      <c r="A30" s="264" t="s">
        <v>842</v>
      </c>
      <c r="B30" s="264"/>
      <c r="F30" s="109"/>
      <c r="G30" s="110"/>
      <c r="H30" s="110"/>
      <c r="I30" s="110"/>
      <c r="J30" s="318"/>
      <c r="K30" s="269"/>
      <c r="L30" s="318"/>
      <c r="M30" s="198" t="s">
        <v>1123</v>
      </c>
      <c r="O30" s="71"/>
      <c r="P30" s="266"/>
      <c r="Q30" s="266"/>
      <c r="S30" s="266"/>
      <c r="W30" s="269"/>
      <c r="X30" s="71"/>
      <c r="Y30" s="109"/>
      <c r="Z30" s="110"/>
      <c r="AA30" s="110"/>
      <c r="AB30" s="110"/>
      <c r="AE30" s="269"/>
    </row>
    <row r="31" spans="1:31" ht="20.25" customHeight="1">
      <c r="A31" s="454" t="s">
        <v>1103</v>
      </c>
      <c r="B31" s="454"/>
      <c r="C31" s="454"/>
      <c r="D31" s="454"/>
      <c r="E31" s="454"/>
      <c r="F31" s="454"/>
      <c r="G31" s="454"/>
      <c r="H31" s="266"/>
      <c r="I31" s="266"/>
      <c r="J31" s="321"/>
      <c r="K31" s="269"/>
      <c r="L31" s="321"/>
      <c r="M31" s="454" t="s">
        <v>1124</v>
      </c>
      <c r="N31" s="454"/>
      <c r="O31" s="454"/>
      <c r="P31" s="454"/>
      <c r="Q31" s="454"/>
      <c r="R31" s="454"/>
      <c r="S31" s="454"/>
      <c r="T31" s="454"/>
      <c r="U31" s="454"/>
      <c r="W31" s="269"/>
      <c r="X31" s="71"/>
      <c r="Y31" s="71"/>
      <c r="Z31" s="71"/>
      <c r="AA31" s="71"/>
      <c r="AB31" s="71"/>
      <c r="AE31" s="269"/>
    </row>
    <row r="32" spans="1:31" ht="18" customHeight="1">
      <c r="A32" s="419" t="s">
        <v>831</v>
      </c>
      <c r="B32" s="419"/>
      <c r="C32" s="419"/>
      <c r="D32" s="419"/>
      <c r="E32" s="419"/>
      <c r="F32" s="419"/>
      <c r="G32" s="419"/>
      <c r="H32" s="419"/>
      <c r="I32" s="419"/>
      <c r="J32" s="419"/>
      <c r="K32" s="419"/>
      <c r="L32" s="419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269"/>
      <c r="X32" s="71"/>
      <c r="Y32" s="71"/>
      <c r="Z32" s="71"/>
      <c r="AA32" s="71"/>
      <c r="AB32" s="71"/>
      <c r="AC32" s="71"/>
    </row>
    <row r="33" spans="1:31" ht="20.25" customHeight="1">
      <c r="A33" s="264" t="s">
        <v>1100</v>
      </c>
      <c r="B33" s="264"/>
      <c r="F33" s="109"/>
      <c r="G33" s="110"/>
      <c r="H33" s="110"/>
      <c r="I33" s="110"/>
      <c r="J33" s="317"/>
      <c r="K33" s="269"/>
      <c r="L33" s="318"/>
      <c r="M33" s="198" t="s">
        <v>1123</v>
      </c>
      <c r="O33" s="71"/>
      <c r="P33" s="266"/>
      <c r="Q33" s="266"/>
      <c r="S33" s="266"/>
      <c r="W33" s="269"/>
      <c r="X33" s="71"/>
      <c r="Y33" s="71"/>
      <c r="Z33" s="71"/>
      <c r="AA33" s="71"/>
      <c r="AB33" s="71"/>
      <c r="AE33" s="268"/>
    </row>
    <row r="34" spans="1:31" ht="20.25" customHeight="1">
      <c r="A34" s="454" t="s">
        <v>1104</v>
      </c>
      <c r="B34" s="454"/>
      <c r="C34" s="454"/>
      <c r="D34" s="454"/>
      <c r="E34" s="454"/>
      <c r="F34" s="454"/>
      <c r="G34" s="454"/>
      <c r="H34" s="110"/>
      <c r="I34" s="110"/>
      <c r="J34" s="317"/>
      <c r="K34" s="269"/>
      <c r="L34" s="318"/>
      <c r="M34" s="454" t="s">
        <v>1125</v>
      </c>
      <c r="N34" s="454"/>
      <c r="O34" s="454"/>
      <c r="P34" s="454"/>
      <c r="Q34" s="454"/>
      <c r="R34" s="454"/>
      <c r="S34" s="454"/>
      <c r="T34" s="454"/>
      <c r="U34" s="454"/>
      <c r="W34" s="269"/>
      <c r="X34" s="71"/>
      <c r="Y34" s="109"/>
      <c r="Z34" s="110"/>
      <c r="AA34" s="110"/>
      <c r="AB34" s="110"/>
      <c r="AC34" s="71"/>
      <c r="AD34" s="71"/>
      <c r="AE34" s="269"/>
    </row>
    <row r="35" spans="1:31" ht="18" customHeight="1">
      <c r="A35" s="419" t="s">
        <v>831</v>
      </c>
      <c r="B35" s="419"/>
      <c r="C35" s="419"/>
      <c r="D35" s="419"/>
      <c r="E35" s="419"/>
      <c r="F35" s="419"/>
      <c r="G35" s="419"/>
      <c r="H35" s="419"/>
      <c r="I35" s="419"/>
      <c r="J35" s="419"/>
      <c r="K35" s="419"/>
      <c r="L35" s="419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269"/>
      <c r="X35" s="71"/>
      <c r="Y35" s="71"/>
      <c r="Z35" s="71"/>
      <c r="AA35" s="71"/>
      <c r="AB35" s="71"/>
      <c r="AC35" s="71"/>
    </row>
    <row r="36" spans="1:31" ht="20.25" customHeight="1">
      <c r="A36" s="264" t="s">
        <v>843</v>
      </c>
      <c r="B36" s="264"/>
      <c r="F36" s="254"/>
      <c r="G36" s="254"/>
      <c r="H36" s="265"/>
      <c r="I36" s="265"/>
      <c r="J36" s="267"/>
      <c r="K36" s="269"/>
      <c r="L36" s="267"/>
      <c r="M36" s="198" t="s">
        <v>1123</v>
      </c>
      <c r="O36" s="71"/>
      <c r="P36" s="266"/>
      <c r="Q36" s="266"/>
      <c r="S36" s="266"/>
      <c r="W36" s="269"/>
      <c r="X36" s="71"/>
      <c r="Y36" s="71"/>
      <c r="Z36" s="71"/>
      <c r="AA36" s="71"/>
      <c r="AB36" s="71"/>
      <c r="AC36" s="71"/>
      <c r="AE36" s="270"/>
    </row>
    <row r="37" spans="1:31" ht="20.25" customHeight="1">
      <c r="A37" s="454" t="s">
        <v>846</v>
      </c>
      <c r="B37" s="454"/>
      <c r="C37" s="454"/>
      <c r="D37" s="454"/>
      <c r="E37" s="454"/>
      <c r="F37" s="454"/>
      <c r="G37" s="454"/>
      <c r="H37" s="271"/>
      <c r="I37" s="271"/>
      <c r="J37" s="322"/>
      <c r="K37" s="269"/>
      <c r="L37" s="322"/>
      <c r="M37" s="454" t="s">
        <v>1126</v>
      </c>
      <c r="N37" s="454"/>
      <c r="O37" s="454"/>
      <c r="P37" s="454"/>
      <c r="Q37" s="454"/>
      <c r="R37" s="454"/>
      <c r="S37" s="454"/>
      <c r="T37" s="454"/>
      <c r="U37" s="454"/>
      <c r="W37" s="269"/>
      <c r="X37" s="454"/>
      <c r="Y37" s="454"/>
      <c r="Z37" s="454"/>
      <c r="AA37" s="454"/>
      <c r="AB37" s="454"/>
      <c r="AC37" s="454"/>
      <c r="AE37" s="272"/>
    </row>
    <row r="38" spans="1:31" ht="18" customHeight="1">
      <c r="A38" s="419" t="s">
        <v>831</v>
      </c>
      <c r="B38" s="419"/>
      <c r="C38" s="419"/>
      <c r="D38" s="419"/>
      <c r="E38" s="419"/>
      <c r="F38" s="419"/>
      <c r="G38" s="419"/>
      <c r="H38" s="419"/>
      <c r="I38" s="419"/>
      <c r="J38" s="419"/>
      <c r="K38" s="419"/>
      <c r="L38" s="419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269"/>
      <c r="X38" s="71"/>
      <c r="Y38" s="71"/>
      <c r="Z38" s="71"/>
      <c r="AA38" s="71"/>
      <c r="AB38" s="71"/>
      <c r="AC38" s="71"/>
    </row>
    <row r="39" spans="1:31" ht="20.25" customHeight="1">
      <c r="J39" s="269"/>
      <c r="K39" s="269"/>
      <c r="L39" s="269"/>
      <c r="M39" s="198" t="s">
        <v>1123</v>
      </c>
      <c r="O39" s="71"/>
      <c r="P39" s="266"/>
      <c r="Q39" s="266"/>
      <c r="S39" s="266"/>
      <c r="W39" s="269"/>
      <c r="X39" s="454"/>
      <c r="Y39" s="454"/>
      <c r="Z39" s="454"/>
      <c r="AA39" s="454"/>
      <c r="AB39" s="454"/>
      <c r="AC39" s="454"/>
    </row>
    <row r="40" spans="1:31" ht="20.25" customHeight="1">
      <c r="J40" s="269"/>
      <c r="K40" s="269"/>
      <c r="L40" s="269"/>
      <c r="M40" s="454" t="s">
        <v>1127</v>
      </c>
      <c r="N40" s="454"/>
      <c r="O40" s="454"/>
      <c r="P40" s="454"/>
      <c r="Q40" s="454"/>
      <c r="R40" s="454"/>
      <c r="S40" s="454"/>
      <c r="T40" s="454"/>
      <c r="U40" s="454"/>
      <c r="W40" s="269"/>
    </row>
    <row r="45" spans="1:31">
      <c r="T45" s="198" t="s">
        <v>767</v>
      </c>
    </row>
  </sheetData>
  <mergeCells count="59">
    <mergeCell ref="X39:AC39"/>
    <mergeCell ref="M40:U40"/>
    <mergeCell ref="A28:H28"/>
    <mergeCell ref="A31:G31"/>
    <mergeCell ref="A34:G34"/>
    <mergeCell ref="A37:G37"/>
    <mergeCell ref="M28:U28"/>
    <mergeCell ref="M31:U31"/>
    <mergeCell ref="M34:U34"/>
    <mergeCell ref="M37:U37"/>
    <mergeCell ref="X37:AC37"/>
    <mergeCell ref="U24:V24"/>
    <mergeCell ref="B23:H23"/>
    <mergeCell ref="I23:J23"/>
    <mergeCell ref="R23:T23"/>
    <mergeCell ref="U23:V23"/>
    <mergeCell ref="B24:H24"/>
    <mergeCell ref="I24:J24"/>
    <mergeCell ref="R24:T24"/>
    <mergeCell ref="K23:Q23"/>
    <mergeCell ref="K24:Q24"/>
    <mergeCell ref="U22:V22"/>
    <mergeCell ref="B21:H21"/>
    <mergeCell ref="I21:J21"/>
    <mergeCell ref="K21:N21"/>
    <mergeCell ref="O21:Q21"/>
    <mergeCell ref="R21:T21"/>
    <mergeCell ref="U21:V21"/>
    <mergeCell ref="B22:H22"/>
    <mergeCell ref="I22:J22"/>
    <mergeCell ref="K22:N22"/>
    <mergeCell ref="O22:Q22"/>
    <mergeCell ref="R22:T22"/>
    <mergeCell ref="B20:J20"/>
    <mergeCell ref="K20:N20"/>
    <mergeCell ref="O20:Q20"/>
    <mergeCell ref="R20:T20"/>
    <mergeCell ref="U20:V20"/>
    <mergeCell ref="B18:J18"/>
    <mergeCell ref="K18:N18"/>
    <mergeCell ref="O18:Q18"/>
    <mergeCell ref="R18:T18"/>
    <mergeCell ref="B19:J19"/>
    <mergeCell ref="K19:N19"/>
    <mergeCell ref="O19:Q19"/>
    <mergeCell ref="R19:T19"/>
    <mergeCell ref="T1:V1"/>
    <mergeCell ref="A2:V2"/>
    <mergeCell ref="U15:V15"/>
    <mergeCell ref="B16:J16"/>
    <mergeCell ref="K16:N16"/>
    <mergeCell ref="O16:Q16"/>
    <mergeCell ref="R16:T16"/>
    <mergeCell ref="U16:V16"/>
    <mergeCell ref="B17:J17"/>
    <mergeCell ref="K17:N17"/>
    <mergeCell ref="O17:Q17"/>
    <mergeCell ref="R17:T17"/>
    <mergeCell ref="U17:V17"/>
  </mergeCells>
  <pageMargins left="0.39370078740157483" right="0" top="0" bottom="0" header="0" footer="0"/>
  <pageSetup scale="90" orientation="portrait" horizontalDpi="300" verticalDpi="300" r:id="rId1"/>
  <colBreaks count="1" manualBreakCount="1">
    <brk id="22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V47"/>
  <sheetViews>
    <sheetView view="pageBreakPreview" topLeftCell="A9" zoomScaleNormal="100" zoomScaleSheetLayoutView="100" workbookViewId="0">
      <selection activeCell="C13" sqref="C13"/>
    </sheetView>
  </sheetViews>
  <sheetFormatPr defaultRowHeight="18.75"/>
  <cols>
    <col min="1" max="1" width="9.28515625" style="85" bestFit="1" customWidth="1"/>
    <col min="2" max="2" width="18.85546875" style="85" customWidth="1"/>
    <col min="3" max="3" width="27.140625" style="85" customWidth="1"/>
    <col min="4" max="4" width="12" style="85" customWidth="1"/>
    <col min="5" max="5" width="11.7109375" style="85" customWidth="1"/>
    <col min="6" max="6" width="12.7109375" style="85" customWidth="1"/>
    <col min="7" max="7" width="13.85546875" style="85" customWidth="1"/>
    <col min="8" max="8" width="11.28515625" style="85" customWidth="1"/>
    <col min="9" max="9" width="14.28515625" style="85" customWidth="1"/>
    <col min="10" max="10" width="15.42578125" style="85" customWidth="1"/>
    <col min="11" max="11" width="11" style="85" customWidth="1"/>
    <col min="12" max="12" width="18.5703125" style="85" customWidth="1"/>
    <col min="13" max="13" width="10.28515625" style="85" bestFit="1" customWidth="1"/>
    <col min="14" max="14" width="12.85546875" style="85" bestFit="1" customWidth="1"/>
    <col min="15" max="16384" width="9.140625" style="85"/>
  </cols>
  <sheetData>
    <row r="1" spans="1:22" ht="21">
      <c r="A1" s="538" t="s">
        <v>0</v>
      </c>
      <c r="B1" s="538"/>
      <c r="C1" s="538"/>
      <c r="D1" s="538"/>
      <c r="E1" s="538"/>
      <c r="F1" s="538"/>
      <c r="G1" s="538"/>
      <c r="H1" s="538"/>
      <c r="I1" s="538"/>
      <c r="J1" s="538"/>
      <c r="K1" s="538"/>
    </row>
    <row r="2" spans="1:22">
      <c r="A2" s="368" t="s">
        <v>1087</v>
      </c>
      <c r="B2" s="368"/>
      <c r="C2" s="368"/>
      <c r="D2" s="201" t="s">
        <v>1088</v>
      </c>
      <c r="E2" s="201"/>
      <c r="F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1:22">
      <c r="A3" s="368" t="s">
        <v>4</v>
      </c>
      <c r="B3" s="368"/>
      <c r="C3" s="368"/>
      <c r="D3" s="201" t="s">
        <v>1089</v>
      </c>
      <c r="E3" s="365"/>
      <c r="F3" s="201"/>
      <c r="H3" s="201"/>
      <c r="I3" s="201"/>
      <c r="J3" s="201"/>
      <c r="K3" s="201"/>
      <c r="L3" s="201"/>
      <c r="M3" s="201"/>
      <c r="N3" s="198"/>
      <c r="O3" s="201"/>
      <c r="P3" s="201"/>
      <c r="Q3" s="201"/>
      <c r="R3" s="201"/>
      <c r="S3" s="201"/>
      <c r="T3" s="201"/>
      <c r="U3" s="201"/>
      <c r="V3" s="201"/>
    </row>
    <row r="4" spans="1:22">
      <c r="A4" s="368" t="s">
        <v>978</v>
      </c>
      <c r="B4" s="368"/>
      <c r="C4" s="368"/>
      <c r="D4" s="254" t="s">
        <v>1090</v>
      </c>
      <c r="E4" s="254"/>
      <c r="F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54"/>
      <c r="T4" s="254"/>
      <c r="U4" s="254"/>
      <c r="V4" s="254"/>
    </row>
    <row r="5" spans="1:22">
      <c r="A5" s="366"/>
      <c r="B5" s="366"/>
      <c r="C5" s="366"/>
      <c r="D5" s="254" t="s">
        <v>1091</v>
      </c>
      <c r="E5" s="254"/>
      <c r="F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</row>
    <row r="6" spans="1:22">
      <c r="A6" s="366"/>
      <c r="B6" s="366"/>
      <c r="C6" s="366"/>
      <c r="D6" s="254" t="s">
        <v>1115</v>
      </c>
      <c r="E6" s="254"/>
      <c r="F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</row>
    <row r="7" spans="1:22">
      <c r="A7" s="366"/>
      <c r="B7" s="366"/>
      <c r="C7" s="366"/>
      <c r="D7" s="254" t="s">
        <v>1116</v>
      </c>
      <c r="E7" s="254"/>
      <c r="F7" s="254"/>
      <c r="H7" s="254"/>
      <c r="I7" s="254"/>
      <c r="J7" s="254"/>
      <c r="K7" s="254"/>
      <c r="L7" s="254"/>
      <c r="M7" s="254"/>
      <c r="N7" s="254"/>
      <c r="O7" s="254"/>
      <c r="P7" s="254"/>
      <c r="Q7" s="254"/>
      <c r="R7" s="254"/>
      <c r="S7" s="254"/>
      <c r="T7" s="254"/>
      <c r="U7" s="254"/>
      <c r="V7" s="254"/>
    </row>
    <row r="8" spans="1:22">
      <c r="A8" s="366"/>
      <c r="B8" s="366"/>
      <c r="C8" s="366"/>
      <c r="D8" s="254" t="s">
        <v>1092</v>
      </c>
      <c r="E8" s="254"/>
      <c r="F8" s="254"/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  <c r="S8" s="254"/>
      <c r="T8" s="254"/>
      <c r="U8" s="254"/>
      <c r="V8" s="254"/>
    </row>
    <row r="9" spans="1:22">
      <c r="A9" s="366"/>
      <c r="B9" s="366"/>
      <c r="C9" s="366"/>
      <c r="D9" s="254" t="s">
        <v>1093</v>
      </c>
      <c r="E9" s="254"/>
      <c r="F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</row>
    <row r="10" spans="1:22">
      <c r="A10" s="368" t="s">
        <v>5</v>
      </c>
      <c r="B10" s="368"/>
      <c r="C10" s="368"/>
      <c r="D10" s="367" t="s">
        <v>1094</v>
      </c>
      <c r="E10" s="367"/>
      <c r="F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2">
      <c r="A11" s="368" t="s">
        <v>6</v>
      </c>
      <c r="B11" s="368"/>
      <c r="C11" s="368"/>
      <c r="D11" s="198" t="s">
        <v>1095</v>
      </c>
      <c r="E11" s="368"/>
      <c r="F11" s="254"/>
      <c r="H11" s="254"/>
      <c r="I11" s="254"/>
      <c r="J11" s="254"/>
      <c r="K11" s="254"/>
      <c r="L11" s="254"/>
      <c r="M11" s="254"/>
      <c r="N11" s="254"/>
      <c r="O11" s="254"/>
      <c r="P11" s="254"/>
      <c r="Q11" s="254"/>
      <c r="R11" s="254"/>
      <c r="S11" s="254"/>
      <c r="T11" s="254"/>
      <c r="U11" s="254"/>
      <c r="V11" s="254"/>
    </row>
    <row r="12" spans="1:22">
      <c r="A12" s="368" t="s">
        <v>7</v>
      </c>
      <c r="B12" s="368"/>
      <c r="C12" s="368"/>
      <c r="D12" s="266" t="s">
        <v>1097</v>
      </c>
      <c r="E12" s="368"/>
      <c r="F12" s="265"/>
      <c r="G12" s="85" t="str">
        <f>'ปร 6'!P14</f>
        <v>ประมาณราคาเมื่อ วันที่ 18 ตุลาคม 2566</v>
      </c>
      <c r="H12" s="368"/>
      <c r="I12" s="368"/>
      <c r="J12" s="254"/>
      <c r="K12" s="254"/>
      <c r="L12" s="254"/>
      <c r="M12" s="254"/>
      <c r="N12" s="254"/>
      <c r="O12" s="254"/>
      <c r="P12" s="254" t="s">
        <v>1099</v>
      </c>
      <c r="Q12" s="254"/>
      <c r="R12" s="254"/>
      <c r="S12" s="254"/>
      <c r="T12" s="254"/>
      <c r="U12" s="254"/>
      <c r="V12" s="254"/>
    </row>
    <row r="13" spans="1:22" ht="19.5" thickBot="1">
      <c r="A13" s="548"/>
      <c r="B13" s="548"/>
      <c r="C13" s="201"/>
      <c r="D13" s="548"/>
      <c r="E13" s="548"/>
      <c r="F13" s="548"/>
      <c r="G13" s="549"/>
      <c r="H13" s="549"/>
      <c r="I13" s="549"/>
      <c r="J13" s="549"/>
      <c r="K13" s="201" t="s">
        <v>11</v>
      </c>
    </row>
    <row r="14" spans="1:22" ht="37.5">
      <c r="A14" s="541" t="s">
        <v>12</v>
      </c>
      <c r="B14" s="543" t="s">
        <v>13</v>
      </c>
      <c r="C14" s="544"/>
      <c r="D14" s="547" t="s">
        <v>14</v>
      </c>
      <c r="E14" s="547" t="s">
        <v>15</v>
      </c>
      <c r="F14" s="550" t="s">
        <v>16</v>
      </c>
      <c r="G14" s="551"/>
      <c r="H14" s="550" t="s">
        <v>17</v>
      </c>
      <c r="I14" s="551"/>
      <c r="J14" s="323" t="s">
        <v>18</v>
      </c>
      <c r="K14" s="539" t="s">
        <v>19</v>
      </c>
    </row>
    <row r="15" spans="1:22" ht="19.5" thickBot="1">
      <c r="A15" s="542"/>
      <c r="B15" s="545"/>
      <c r="C15" s="546"/>
      <c r="D15" s="435"/>
      <c r="E15" s="435"/>
      <c r="F15" s="273" t="s">
        <v>20</v>
      </c>
      <c r="G15" s="273" t="s">
        <v>21</v>
      </c>
      <c r="H15" s="273" t="s">
        <v>20</v>
      </c>
      <c r="I15" s="273" t="s">
        <v>21</v>
      </c>
      <c r="J15" s="273" t="s">
        <v>22</v>
      </c>
      <c r="K15" s="540"/>
    </row>
    <row r="16" spans="1:22" ht="18.75" customHeight="1" thickTop="1">
      <c r="A16" s="669"/>
      <c r="B16" s="531"/>
      <c r="C16" s="532"/>
      <c r="D16" s="370"/>
      <c r="E16" s="371"/>
      <c r="F16" s="370"/>
      <c r="G16" s="370"/>
      <c r="H16" s="370"/>
      <c r="I16" s="370"/>
      <c r="J16" s="370"/>
      <c r="K16" s="372"/>
    </row>
    <row r="17" spans="1:17">
      <c r="A17" s="670">
        <v>1</v>
      </c>
      <c r="B17" s="552" t="s">
        <v>1061</v>
      </c>
      <c r="C17" s="553"/>
      <c r="D17" s="374"/>
      <c r="E17" s="373"/>
      <c r="F17" s="374"/>
      <c r="G17" s="374"/>
      <c r="H17" s="374"/>
      <c r="I17" s="374"/>
      <c r="J17" s="374"/>
      <c r="K17" s="375"/>
    </row>
    <row r="18" spans="1:17">
      <c r="A18" s="226"/>
      <c r="B18" s="533" t="s">
        <v>1057</v>
      </c>
      <c r="C18" s="534"/>
      <c r="D18" s="377"/>
      <c r="E18" s="378"/>
      <c r="F18" s="377"/>
      <c r="G18" s="377"/>
      <c r="H18" s="377"/>
      <c r="I18" s="377"/>
      <c r="J18" s="377"/>
      <c r="K18" s="379"/>
    </row>
    <row r="19" spans="1:17">
      <c r="A19" s="671">
        <v>1.1000000000000001</v>
      </c>
      <c r="B19" s="407" t="s">
        <v>1113</v>
      </c>
      <c r="C19" s="376"/>
      <c r="D19" s="377"/>
      <c r="E19" s="378"/>
      <c r="F19" s="377"/>
      <c r="G19" s="377"/>
      <c r="H19" s="377"/>
      <c r="I19" s="377"/>
      <c r="J19" s="377"/>
      <c r="K19" s="379"/>
    </row>
    <row r="20" spans="1:17">
      <c r="A20" s="672"/>
      <c r="B20" s="423" t="s">
        <v>1142</v>
      </c>
      <c r="C20" s="376"/>
      <c r="D20" s="377">
        <f>D22*0.1</f>
        <v>10.4</v>
      </c>
      <c r="E20" s="378" t="s">
        <v>23</v>
      </c>
      <c r="F20" s="377">
        <v>0</v>
      </c>
      <c r="G20" s="377">
        <v>0</v>
      </c>
      <c r="H20" s="377">
        <v>168</v>
      </c>
      <c r="I20" s="377">
        <f>D20*H20</f>
        <v>1747.2</v>
      </c>
      <c r="J20" s="377">
        <f>I20</f>
        <v>1747.2</v>
      </c>
      <c r="K20" s="379"/>
    </row>
    <row r="21" spans="1:17">
      <c r="A21" s="226"/>
      <c r="B21" s="533" t="s">
        <v>1144</v>
      </c>
      <c r="C21" s="534"/>
      <c r="D21" s="377">
        <f>D22*0.1</f>
        <v>10.4</v>
      </c>
      <c r="E21" s="378" t="s">
        <v>23</v>
      </c>
      <c r="F21" s="377">
        <f>'ราคา + ขนส่ง'!F18</f>
        <v>1775</v>
      </c>
      <c r="G21" s="377">
        <f>F21*D21</f>
        <v>18460</v>
      </c>
      <c r="H21" s="377">
        <v>112</v>
      </c>
      <c r="I21" s="377">
        <f t="shared" ref="I21:I22" si="0">D21*H21</f>
        <v>1164.8</v>
      </c>
      <c r="J21" s="377">
        <f>G21+I21</f>
        <v>19624.8</v>
      </c>
      <c r="K21" s="379"/>
    </row>
    <row r="22" spans="1:17">
      <c r="A22" s="226"/>
      <c r="B22" s="533" t="s">
        <v>1145</v>
      </c>
      <c r="C22" s="534"/>
      <c r="D22" s="377">
        <f>1*104</f>
        <v>104</v>
      </c>
      <c r="E22" s="378" t="s">
        <v>24</v>
      </c>
      <c r="F22" s="377">
        <f>'ราคา + ขนส่ง'!F21</f>
        <v>28.16</v>
      </c>
      <c r="G22" s="377">
        <f t="shared" ref="G22" si="1">F22*D22</f>
        <v>2928.64</v>
      </c>
      <c r="H22" s="377">
        <v>5</v>
      </c>
      <c r="I22" s="377">
        <f t="shared" si="0"/>
        <v>520</v>
      </c>
      <c r="J22" s="377">
        <f>G22+I22</f>
        <v>3448.64</v>
      </c>
      <c r="K22" s="379"/>
    </row>
    <row r="23" spans="1:17">
      <c r="A23" s="671">
        <v>1.2</v>
      </c>
      <c r="B23" s="407" t="s">
        <v>1114</v>
      </c>
      <c r="C23" s="376"/>
      <c r="D23" s="377"/>
      <c r="E23" s="378"/>
      <c r="F23" s="377"/>
      <c r="G23" s="377"/>
      <c r="H23" s="377"/>
      <c r="I23" s="377"/>
      <c r="J23" s="377"/>
      <c r="K23" s="379"/>
    </row>
    <row r="24" spans="1:17">
      <c r="A24" s="672"/>
      <c r="B24" s="533" t="s">
        <v>1129</v>
      </c>
      <c r="C24" s="534"/>
      <c r="D24" s="377">
        <f>D26*0.05</f>
        <v>50.666000000000004</v>
      </c>
      <c r="E24" s="378" t="s">
        <v>23</v>
      </c>
      <c r="F24" s="377">
        <f>'ราคา + ขนส่ง'!F11</f>
        <v>210.28</v>
      </c>
      <c r="G24" s="377">
        <f>F24*D24</f>
        <v>10654.046480000001</v>
      </c>
      <c r="H24" s="377">
        <v>117</v>
      </c>
      <c r="I24" s="377">
        <f>D24*H24</f>
        <v>5927.9220000000005</v>
      </c>
      <c r="J24" s="377">
        <f t="shared" ref="J24" si="2">G24+I24</f>
        <v>16581.968480000003</v>
      </c>
      <c r="K24" s="379"/>
      <c r="L24" s="274">
        <f>SUM(J17:J24)</f>
        <v>41402.608480000003</v>
      </c>
      <c r="M24" s="85" t="s">
        <v>1128</v>
      </c>
      <c r="N24" s="274">
        <f>L24*1.3074</f>
        <v>54129.770326751997</v>
      </c>
      <c r="P24" s="85" t="e">
        <f>N24*100/#REF!</f>
        <v>#REF!</v>
      </c>
      <c r="Q24" s="85">
        <v>14</v>
      </c>
    </row>
    <row r="25" spans="1:17">
      <c r="A25" s="672"/>
      <c r="B25" s="533" t="s">
        <v>1146</v>
      </c>
      <c r="C25" s="534"/>
      <c r="D25" s="377">
        <f>D26*0.1</f>
        <v>101.33200000000001</v>
      </c>
      <c r="E25" s="378" t="s">
        <v>23</v>
      </c>
      <c r="F25" s="377">
        <f>'ราคา + ขนส่ง'!I18</f>
        <v>1775</v>
      </c>
      <c r="G25" s="377">
        <f>F25*D25</f>
        <v>179864.30000000002</v>
      </c>
      <c r="H25" s="377">
        <v>419</v>
      </c>
      <c r="I25" s="377">
        <f>D25*H25</f>
        <v>42458.108</v>
      </c>
      <c r="J25" s="377">
        <f t="shared" ref="J25:J30" si="3">G25+I25</f>
        <v>222322.40800000002</v>
      </c>
      <c r="K25" s="379"/>
      <c r="L25" s="274">
        <f>SUM(J18:J25)</f>
        <v>263725.01648000005</v>
      </c>
      <c r="M25" s="85" t="s">
        <v>966</v>
      </c>
      <c r="N25" s="274">
        <f>L25*1.3074</f>
        <v>344794.08654595201</v>
      </c>
      <c r="P25" s="85" t="e">
        <f>N25*100/#REF!</f>
        <v>#REF!</v>
      </c>
      <c r="Q25" s="85">
        <v>15</v>
      </c>
    </row>
    <row r="26" spans="1:17">
      <c r="A26" s="226"/>
      <c r="B26" s="533" t="s">
        <v>1147</v>
      </c>
      <c r="C26" s="534"/>
      <c r="D26" s="377">
        <v>1013.32</v>
      </c>
      <c r="E26" s="378" t="s">
        <v>24</v>
      </c>
      <c r="F26" s="377">
        <v>0</v>
      </c>
      <c r="G26" s="377">
        <f t="shared" ref="G26" si="4">F26*D26</f>
        <v>0</v>
      </c>
      <c r="H26" s="377">
        <v>87</v>
      </c>
      <c r="I26" s="377">
        <f>D26*H26</f>
        <v>88158.840000000011</v>
      </c>
      <c r="J26" s="377">
        <f t="shared" si="3"/>
        <v>88158.840000000011</v>
      </c>
      <c r="K26" s="379"/>
      <c r="L26" s="274"/>
      <c r="N26" s="274"/>
    </row>
    <row r="27" spans="1:17">
      <c r="A27" s="226"/>
      <c r="B27" s="533" t="s">
        <v>1148</v>
      </c>
      <c r="C27" s="534"/>
      <c r="D27" s="377">
        <f>D26</f>
        <v>1013.32</v>
      </c>
      <c r="E27" s="378" t="s">
        <v>24</v>
      </c>
      <c r="F27" s="377">
        <f>'ราคา + ขนส่ง'!F21</f>
        <v>28.16</v>
      </c>
      <c r="G27" s="377">
        <f>F27*D27</f>
        <v>28535.091200000003</v>
      </c>
      <c r="H27" s="377">
        <v>5</v>
      </c>
      <c r="I27" s="377">
        <f>D27*H27</f>
        <v>5066.6000000000004</v>
      </c>
      <c r="J27" s="377">
        <f t="shared" si="3"/>
        <v>33601.691200000001</v>
      </c>
      <c r="K27" s="379"/>
    </row>
    <row r="28" spans="1:17">
      <c r="A28" s="233"/>
      <c r="B28" s="533" t="s">
        <v>1149</v>
      </c>
      <c r="C28" s="534"/>
      <c r="D28" s="380">
        <f>0.6*236</f>
        <v>141.6</v>
      </c>
      <c r="E28" s="381" t="s">
        <v>24</v>
      </c>
      <c r="F28" s="380">
        <f>'ราคา + ขนส่ง'!F38</f>
        <v>6.3</v>
      </c>
      <c r="G28" s="380">
        <f t="shared" ref="G28:G30" si="5">F28*D28</f>
        <v>892.07999999999993</v>
      </c>
      <c r="H28" s="380">
        <v>0</v>
      </c>
      <c r="I28" s="380">
        <f t="shared" ref="I28" si="6">D28*H28</f>
        <v>0</v>
      </c>
      <c r="J28" s="380">
        <f t="shared" si="3"/>
        <v>892.07999999999993</v>
      </c>
      <c r="K28" s="382"/>
    </row>
    <row r="29" spans="1:17">
      <c r="A29" s="233"/>
      <c r="B29" s="533" t="s">
        <v>1150</v>
      </c>
      <c r="C29" s="534"/>
      <c r="D29" s="380">
        <v>119.76</v>
      </c>
      <c r="E29" s="381" t="s">
        <v>25</v>
      </c>
      <c r="F29" s="380">
        <f>'ราคา + ขนส่ง'!F15</f>
        <v>24.06682</v>
      </c>
      <c r="G29" s="380">
        <f t="shared" ref="G29" si="7">F29*D29</f>
        <v>2882.2423632</v>
      </c>
      <c r="H29" s="380">
        <v>3.6</v>
      </c>
      <c r="I29" s="380">
        <f t="shared" ref="I29" si="8">D29*H29</f>
        <v>431.13600000000002</v>
      </c>
      <c r="J29" s="380">
        <f t="shared" si="3"/>
        <v>3313.3783632</v>
      </c>
      <c r="K29" s="382"/>
    </row>
    <row r="30" spans="1:17" ht="19.5" thickBot="1">
      <c r="A30" s="673">
        <v>2</v>
      </c>
      <c r="B30" s="556" t="s">
        <v>1058</v>
      </c>
      <c r="C30" s="557"/>
      <c r="D30" s="383">
        <v>432</v>
      </c>
      <c r="E30" s="384" t="str">
        <f>E26</f>
        <v>ตร.ม.</v>
      </c>
      <c r="F30" s="418">
        <f>วัสดุมวลรวม!G8</f>
        <v>37.365499999999997</v>
      </c>
      <c r="G30" s="383">
        <f t="shared" si="5"/>
        <v>16141.895999999999</v>
      </c>
      <c r="H30" s="383">
        <v>38</v>
      </c>
      <c r="I30" s="383">
        <f>D30*H30</f>
        <v>16416</v>
      </c>
      <c r="J30" s="383">
        <f t="shared" si="3"/>
        <v>32557.896000000001</v>
      </c>
      <c r="K30" s="385"/>
    </row>
    <row r="31" spans="1:17" ht="19.5" thickBot="1">
      <c r="A31" s="430"/>
      <c r="B31" s="535" t="s">
        <v>1062</v>
      </c>
      <c r="C31" s="536"/>
      <c r="D31" s="536"/>
      <c r="E31" s="536"/>
      <c r="F31" s="536"/>
      <c r="G31" s="536"/>
      <c r="H31" s="536"/>
      <c r="I31" s="537"/>
      <c r="J31" s="386">
        <f>SUM(J18:J30)</f>
        <v>422248.9020432001</v>
      </c>
      <c r="K31" s="387"/>
      <c r="L31" s="274">
        <f>SUM(J25:J30)</f>
        <v>380846.29356320004</v>
      </c>
    </row>
    <row r="32" spans="1:17">
      <c r="A32" s="428">
        <v>3</v>
      </c>
      <c r="B32" s="554" t="s">
        <v>1052</v>
      </c>
      <c r="C32" s="555"/>
      <c r="D32" s="388"/>
      <c r="E32" s="389"/>
      <c r="F32" s="388"/>
      <c r="G32" s="388"/>
      <c r="H32" s="388"/>
      <c r="I32" s="388"/>
      <c r="J32" s="388"/>
      <c r="K32" s="390"/>
      <c r="N32" s="85">
        <f>(9+34+9)*3</f>
        <v>156</v>
      </c>
    </row>
    <row r="33" spans="1:12">
      <c r="A33" s="233"/>
      <c r="B33" s="533" t="s">
        <v>1053</v>
      </c>
      <c r="C33" s="534"/>
      <c r="D33" s="377">
        <v>16</v>
      </c>
      <c r="E33" s="378" t="s">
        <v>647</v>
      </c>
      <c r="F33" s="377">
        <f>'ราคา + ขนส่ง'!F28</f>
        <v>2180</v>
      </c>
      <c r="G33" s="377">
        <f>F33*D33</f>
        <v>34880</v>
      </c>
      <c r="H33" s="377">
        <v>650</v>
      </c>
      <c r="I33" s="377">
        <f>D33*H33</f>
        <v>10400</v>
      </c>
      <c r="J33" s="377">
        <f t="shared" ref="J33:J37" si="9">G33+I33</f>
        <v>45280</v>
      </c>
      <c r="K33" s="379"/>
    </row>
    <row r="34" spans="1:12">
      <c r="A34" s="233"/>
      <c r="B34" s="533" t="s">
        <v>1072</v>
      </c>
      <c r="C34" s="534"/>
      <c r="D34" s="377">
        <f>D33</f>
        <v>16</v>
      </c>
      <c r="E34" s="378" t="s">
        <v>647</v>
      </c>
      <c r="F34" s="377">
        <f>'ราคา + ขนส่ง'!F29</f>
        <v>198</v>
      </c>
      <c r="G34" s="377">
        <f t="shared" ref="G34:G37" si="10">F34*D34</f>
        <v>3168</v>
      </c>
      <c r="H34" s="377">
        <v>0</v>
      </c>
      <c r="I34" s="377">
        <v>0</v>
      </c>
      <c r="J34" s="377">
        <f t="shared" si="9"/>
        <v>3168</v>
      </c>
      <c r="K34" s="379"/>
    </row>
    <row r="35" spans="1:12">
      <c r="A35" s="233"/>
      <c r="B35" s="533" t="s">
        <v>1117</v>
      </c>
      <c r="C35" s="534"/>
      <c r="D35" s="377">
        <v>14</v>
      </c>
      <c r="E35" s="378" t="s">
        <v>647</v>
      </c>
      <c r="F35" s="377">
        <v>139</v>
      </c>
      <c r="G35" s="377">
        <f t="shared" si="10"/>
        <v>1946</v>
      </c>
      <c r="H35" s="377">
        <v>90</v>
      </c>
      <c r="I35" s="377">
        <f t="shared" ref="I35:I37" si="11">D35*H35</f>
        <v>1260</v>
      </c>
      <c r="J35" s="377">
        <f t="shared" si="9"/>
        <v>3206</v>
      </c>
      <c r="K35" s="379"/>
    </row>
    <row r="36" spans="1:12">
      <c r="A36" s="233"/>
      <c r="B36" s="533" t="s">
        <v>1073</v>
      </c>
      <c r="C36" s="534"/>
      <c r="D36" s="377">
        <f>(D33*20*2)+42</f>
        <v>682</v>
      </c>
      <c r="E36" s="378" t="s">
        <v>30</v>
      </c>
      <c r="F36" s="377">
        <f>'ราคา + ขนส่ง'!F30</f>
        <v>10.2897</v>
      </c>
      <c r="G36" s="377">
        <f t="shared" si="10"/>
        <v>7017.5753999999997</v>
      </c>
      <c r="H36" s="377">
        <v>7</v>
      </c>
      <c r="I36" s="377">
        <f>D36*H36</f>
        <v>4774</v>
      </c>
      <c r="J36" s="377">
        <f>G36+I36</f>
        <v>11791.5754</v>
      </c>
      <c r="K36" s="379"/>
    </row>
    <row r="37" spans="1:12">
      <c r="A37" s="233"/>
      <c r="B37" s="533" t="s">
        <v>1074</v>
      </c>
      <c r="C37" s="534"/>
      <c r="D37" s="377">
        <f>(D33*20)+42</f>
        <v>362</v>
      </c>
      <c r="E37" s="378" t="s">
        <v>30</v>
      </c>
      <c r="F37" s="377">
        <f>'ราคา + ขนส่ง'!F20</f>
        <v>11.25</v>
      </c>
      <c r="G37" s="377">
        <f t="shared" si="10"/>
        <v>4072.5</v>
      </c>
      <c r="H37" s="377">
        <v>20</v>
      </c>
      <c r="I37" s="377">
        <f t="shared" si="11"/>
        <v>7240</v>
      </c>
      <c r="J37" s="377">
        <f t="shared" si="9"/>
        <v>11312.5</v>
      </c>
      <c r="K37" s="379"/>
      <c r="L37" s="274">
        <f>SUM(J33:J37)</f>
        <v>74758.075400000002</v>
      </c>
    </row>
    <row r="38" spans="1:12" s="71" customFormat="1">
      <c r="A38" s="233"/>
      <c r="B38" s="533" t="s">
        <v>1133</v>
      </c>
      <c r="C38" s="534"/>
      <c r="D38" s="377">
        <v>100</v>
      </c>
      <c r="E38" s="378" t="s">
        <v>30</v>
      </c>
      <c r="F38" s="377">
        <f>'ราคา + ขนส่ง'!F31</f>
        <v>15.906500000000001</v>
      </c>
      <c r="G38" s="377">
        <f t="shared" ref="G38:G39" si="12">F38*D38</f>
        <v>1590.65</v>
      </c>
      <c r="H38" s="377">
        <v>10</v>
      </c>
      <c r="I38" s="377">
        <f t="shared" ref="I38:I39" si="13">D38*H38</f>
        <v>1000</v>
      </c>
      <c r="J38" s="377">
        <f t="shared" ref="J38:J39" si="14">G38+I38</f>
        <v>2590.65</v>
      </c>
      <c r="K38" s="379"/>
      <c r="L38" s="72">
        <f t="shared" ref="L38:L39" si="15">SUM(J34:J38)</f>
        <v>32068.725400000003</v>
      </c>
    </row>
    <row r="39" spans="1:12" s="71" customFormat="1" ht="19.5" thickBot="1">
      <c r="A39" s="233"/>
      <c r="B39" s="533" t="s">
        <v>1134</v>
      </c>
      <c r="C39" s="534"/>
      <c r="D39" s="377">
        <v>10</v>
      </c>
      <c r="E39" s="378" t="s">
        <v>259</v>
      </c>
      <c r="F39" s="377">
        <f>'ราคา + ขนส่ง'!F37</f>
        <v>48</v>
      </c>
      <c r="G39" s="377">
        <f t="shared" si="12"/>
        <v>480</v>
      </c>
      <c r="H39" s="377">
        <v>0</v>
      </c>
      <c r="I39" s="377">
        <f t="shared" si="13"/>
        <v>0</v>
      </c>
      <c r="J39" s="377">
        <f t="shared" si="14"/>
        <v>480</v>
      </c>
      <c r="K39" s="379"/>
      <c r="L39" s="72">
        <f t="shared" si="15"/>
        <v>29380.725400000003</v>
      </c>
    </row>
    <row r="40" spans="1:12" ht="19.5" thickBot="1">
      <c r="A40" s="430"/>
      <c r="B40" s="535" t="s">
        <v>1054</v>
      </c>
      <c r="C40" s="536"/>
      <c r="D40" s="536"/>
      <c r="E40" s="536"/>
      <c r="F40" s="536"/>
      <c r="G40" s="536"/>
      <c r="H40" s="536"/>
      <c r="I40" s="537"/>
      <c r="J40" s="386">
        <f>SUM(J33:J39)</f>
        <v>77828.725399999996</v>
      </c>
      <c r="K40" s="387"/>
    </row>
    <row r="41" spans="1:12">
      <c r="A41" s="428">
        <v>4</v>
      </c>
      <c r="B41" s="554" t="s">
        <v>1119</v>
      </c>
      <c r="C41" s="555"/>
      <c r="D41" s="388"/>
      <c r="E41" s="389"/>
      <c r="F41" s="388"/>
      <c r="G41" s="388"/>
      <c r="H41" s="388"/>
      <c r="I41" s="388"/>
      <c r="J41" s="388"/>
      <c r="K41" s="390"/>
    </row>
    <row r="42" spans="1:12" ht="19.5" thickBot="1">
      <c r="A42" s="233"/>
      <c r="B42" s="533" t="s">
        <v>1135</v>
      </c>
      <c r="C42" s="534"/>
      <c r="D42" s="377">
        <v>14</v>
      </c>
      <c r="E42" s="378" t="s">
        <v>635</v>
      </c>
      <c r="F42" s="377">
        <f>'ราคา + ขนส่ง'!F36</f>
        <v>4400</v>
      </c>
      <c r="G42" s="377">
        <f>F42*D42</f>
        <v>61600</v>
      </c>
      <c r="H42" s="377">
        <v>0</v>
      </c>
      <c r="I42" s="377">
        <f>D42*H42</f>
        <v>0</v>
      </c>
      <c r="J42" s="377">
        <f t="shared" ref="J42" si="16">G42+I42</f>
        <v>61600</v>
      </c>
      <c r="K42" s="379"/>
    </row>
    <row r="43" spans="1:12" ht="19.5" thickBot="1">
      <c r="A43" s="430"/>
      <c r="B43" s="535" t="s">
        <v>1054</v>
      </c>
      <c r="C43" s="536"/>
      <c r="D43" s="536"/>
      <c r="E43" s="536"/>
      <c r="F43" s="536"/>
      <c r="G43" s="536"/>
      <c r="H43" s="536"/>
      <c r="I43" s="537"/>
      <c r="J43" s="386">
        <f>SUM(J42:J42)</f>
        <v>61600</v>
      </c>
      <c r="K43" s="387"/>
    </row>
    <row r="44" spans="1:12">
      <c r="A44" s="428">
        <v>5</v>
      </c>
      <c r="B44" s="554" t="s">
        <v>1137</v>
      </c>
      <c r="C44" s="555"/>
      <c r="D44" s="388"/>
      <c r="E44" s="389"/>
      <c r="F44" s="388"/>
      <c r="G44" s="388"/>
      <c r="H44" s="388"/>
      <c r="I44" s="388"/>
      <c r="J44" s="388"/>
      <c r="K44" s="390"/>
    </row>
    <row r="45" spans="1:12">
      <c r="A45" s="226"/>
      <c r="B45" s="423" t="s">
        <v>1138</v>
      </c>
      <c r="C45" s="376"/>
      <c r="D45" s="424">
        <v>1</v>
      </c>
      <c r="E45" s="425" t="s">
        <v>1139</v>
      </c>
      <c r="F45" s="424">
        <v>0</v>
      </c>
      <c r="G45" s="424">
        <v>0</v>
      </c>
      <c r="H45" s="424">
        <v>0</v>
      </c>
      <c r="I45" s="424">
        <v>0</v>
      </c>
      <c r="J45" s="424">
        <v>0</v>
      </c>
      <c r="K45" s="426"/>
    </row>
    <row r="46" spans="1:12" ht="19.5" thickBot="1">
      <c r="A46" s="429"/>
      <c r="B46" s="668" t="s">
        <v>1140</v>
      </c>
      <c r="C46" s="427"/>
      <c r="D46" s="424">
        <v>1</v>
      </c>
      <c r="E46" s="425" t="s">
        <v>1139</v>
      </c>
      <c r="F46" s="424">
        <v>0</v>
      </c>
      <c r="G46" s="424">
        <v>0</v>
      </c>
      <c r="H46" s="424">
        <v>0</v>
      </c>
      <c r="I46" s="424">
        <v>0</v>
      </c>
      <c r="J46" s="424">
        <v>0</v>
      </c>
      <c r="K46" s="426"/>
    </row>
    <row r="47" spans="1:12" ht="20.25" thickTop="1" thickBot="1">
      <c r="A47" s="669"/>
      <c r="B47" s="535" t="s">
        <v>1141</v>
      </c>
      <c r="C47" s="536"/>
      <c r="D47" s="536"/>
      <c r="E47" s="536"/>
      <c r="F47" s="536"/>
      <c r="G47" s="536"/>
      <c r="H47" s="536"/>
      <c r="I47" s="537"/>
      <c r="J47" s="386">
        <f>SUM(J46:J46)</f>
        <v>0</v>
      </c>
      <c r="K47" s="387"/>
    </row>
  </sheetData>
  <mergeCells count="39">
    <mergeCell ref="B44:C44"/>
    <mergeCell ref="B47:I47"/>
    <mergeCell ref="B43:I43"/>
    <mergeCell ref="B26:C26"/>
    <mergeCell ref="B41:C41"/>
    <mergeCell ref="B42:C42"/>
    <mergeCell ref="B37:C37"/>
    <mergeCell ref="B29:C29"/>
    <mergeCell ref="B40:I40"/>
    <mergeCell ref="B33:C33"/>
    <mergeCell ref="B34:C34"/>
    <mergeCell ref="B35:C35"/>
    <mergeCell ref="B36:C36"/>
    <mergeCell ref="B32:C32"/>
    <mergeCell ref="B30:C30"/>
    <mergeCell ref="B27:C27"/>
    <mergeCell ref="A1:K1"/>
    <mergeCell ref="K14:K15"/>
    <mergeCell ref="A14:A15"/>
    <mergeCell ref="B14:C15"/>
    <mergeCell ref="D14:D15"/>
    <mergeCell ref="A13:B13"/>
    <mergeCell ref="D13:F13"/>
    <mergeCell ref="G13:H13"/>
    <mergeCell ref="I13:J13"/>
    <mergeCell ref="F14:G14"/>
    <mergeCell ref="H14:I14"/>
    <mergeCell ref="E14:E15"/>
    <mergeCell ref="B16:C16"/>
    <mergeCell ref="B38:C38"/>
    <mergeCell ref="B39:C39"/>
    <mergeCell ref="B18:C18"/>
    <mergeCell ref="B25:C25"/>
    <mergeCell ref="B21:C21"/>
    <mergeCell ref="B22:C22"/>
    <mergeCell ref="B31:I31"/>
    <mergeCell ref="B28:C28"/>
    <mergeCell ref="B24:C24"/>
    <mergeCell ref="B17:C17"/>
  </mergeCells>
  <phoneticPr fontId="68" type="noConversion"/>
  <pageMargins left="0.39370078740157483" right="0.39370078740157483" top="0.39370078740157483" bottom="0.39370078740157483" header="0.31496062992125984" footer="0.31496062992125984"/>
  <pageSetup paperSize="9" scale="91" orientation="landscape" horizontalDpi="300" verticalDpi="300" r:id="rId1"/>
  <headerFooter>
    <oddHeader>&amp;Rปร.4 หน้า &amp;P/&amp;N</oddHeader>
  </headerFooter>
  <rowBreaks count="1" manualBreakCount="1">
    <brk id="31" max="10" man="1"/>
  </rowBreaks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M59"/>
  <sheetViews>
    <sheetView view="pageBreakPreview" topLeftCell="A34" zoomScaleNormal="85" zoomScaleSheetLayoutView="100" workbookViewId="0">
      <selection activeCell="D48" sqref="D48"/>
    </sheetView>
  </sheetViews>
  <sheetFormatPr defaultRowHeight="18.75"/>
  <cols>
    <col min="1" max="1" width="4.140625" style="316" customWidth="1"/>
    <col min="2" max="2" width="27.140625" style="85" customWidth="1"/>
    <col min="3" max="3" width="12" style="85" customWidth="1"/>
    <col min="4" max="4" width="10.42578125" style="85" customWidth="1"/>
    <col min="5" max="5" width="11.7109375" style="85" customWidth="1"/>
    <col min="6" max="6" width="9.28515625" style="338" bestFit="1" customWidth="1"/>
    <col min="7" max="7" width="10.7109375" style="85" customWidth="1"/>
    <col min="8" max="9" width="9.28515625" style="85" bestFit="1" customWidth="1"/>
    <col min="10" max="10" width="9.28515625" style="338" bestFit="1" customWidth="1"/>
    <col min="11" max="11" width="13" style="85" customWidth="1"/>
    <col min="12" max="12" width="10" style="85" bestFit="1" customWidth="1"/>
    <col min="13" max="16384" width="9.140625" style="85"/>
  </cols>
  <sheetData>
    <row r="1" spans="1:13">
      <c r="A1" s="561" t="s">
        <v>769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</row>
    <row r="2" spans="1:13">
      <c r="A2" s="562" t="s">
        <v>770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</row>
    <row r="3" spans="1:13">
      <c r="A3" s="559" t="s">
        <v>771</v>
      </c>
      <c r="B3" s="559"/>
      <c r="C3" s="559"/>
      <c r="D3" s="559"/>
      <c r="E3" s="559"/>
      <c r="F3" s="559"/>
      <c r="G3" s="559"/>
      <c r="H3" s="559"/>
      <c r="I3" s="559"/>
      <c r="J3" s="559"/>
      <c r="K3" s="559"/>
    </row>
    <row r="4" spans="1:13">
      <c r="A4" s="564" t="s">
        <v>793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</row>
    <row r="5" spans="1:13">
      <c r="A5" s="313"/>
      <c r="B5" s="290"/>
      <c r="C5" s="291" t="s">
        <v>772</v>
      </c>
      <c r="D5" s="290"/>
      <c r="E5" s="292" t="s">
        <v>1044</v>
      </c>
      <c r="F5" s="291" t="s">
        <v>773</v>
      </c>
      <c r="G5" s="291"/>
      <c r="H5" s="291" t="s">
        <v>1068</v>
      </c>
      <c r="I5" s="291"/>
      <c r="J5" s="333"/>
      <c r="K5" s="293"/>
    </row>
    <row r="6" spans="1:13">
      <c r="A6" s="314"/>
      <c r="B6" s="565"/>
      <c r="C6" s="566"/>
      <c r="D6" s="567"/>
      <c r="E6" s="294"/>
      <c r="F6" s="334">
        <v>1</v>
      </c>
      <c r="G6" s="294">
        <v>2</v>
      </c>
      <c r="H6" s="294">
        <v>3</v>
      </c>
      <c r="I6" s="294" t="s">
        <v>774</v>
      </c>
      <c r="J6" s="334"/>
      <c r="K6" s="294" t="s">
        <v>19</v>
      </c>
    </row>
    <row r="7" spans="1:13">
      <c r="A7" s="312" t="s">
        <v>775</v>
      </c>
      <c r="B7" s="558" t="s">
        <v>13</v>
      </c>
      <c r="C7" s="559"/>
      <c r="D7" s="560"/>
      <c r="E7" s="280" t="s">
        <v>15</v>
      </c>
      <c r="F7" s="302" t="s">
        <v>776</v>
      </c>
      <c r="G7" s="280" t="s">
        <v>777</v>
      </c>
      <c r="H7" s="280" t="s">
        <v>778</v>
      </c>
      <c r="I7" s="280" t="s">
        <v>45</v>
      </c>
      <c r="J7" s="302" t="s">
        <v>779</v>
      </c>
      <c r="K7" s="280"/>
    </row>
    <row r="8" spans="1:13">
      <c r="A8" s="315"/>
      <c r="B8" s="296"/>
      <c r="C8" s="290"/>
      <c r="D8" s="297"/>
      <c r="E8" s="295"/>
      <c r="F8" s="335" t="s">
        <v>766</v>
      </c>
      <c r="G8" s="298" t="s">
        <v>780</v>
      </c>
      <c r="H8" s="298" t="s">
        <v>766</v>
      </c>
      <c r="I8" s="298" t="s">
        <v>766</v>
      </c>
      <c r="J8" s="335" t="s">
        <v>766</v>
      </c>
      <c r="K8" s="298"/>
    </row>
    <row r="9" spans="1:13">
      <c r="A9" s="312">
        <v>1</v>
      </c>
      <c r="B9" s="299" t="s">
        <v>1067</v>
      </c>
      <c r="D9" s="300">
        <v>3140.19</v>
      </c>
      <c r="E9" s="280" t="s">
        <v>197</v>
      </c>
      <c r="F9" s="301">
        <f>D9</f>
        <v>3140.19</v>
      </c>
      <c r="G9" s="301"/>
      <c r="H9" s="329"/>
      <c r="I9" s="301">
        <f>D9</f>
        <v>3140.19</v>
      </c>
      <c r="J9" s="336">
        <v>2548</v>
      </c>
      <c r="K9" s="400" t="s">
        <v>781</v>
      </c>
      <c r="L9" s="274">
        <f>D9/1000</f>
        <v>3.14019</v>
      </c>
      <c r="M9" s="85" t="s">
        <v>783</v>
      </c>
    </row>
    <row r="10" spans="1:13">
      <c r="A10" s="312">
        <f>A9+1</f>
        <v>2</v>
      </c>
      <c r="B10" s="299" t="s">
        <v>784</v>
      </c>
      <c r="D10" s="300">
        <v>3271.03</v>
      </c>
      <c r="E10" s="280" t="s">
        <v>782</v>
      </c>
      <c r="F10" s="301">
        <f>D10</f>
        <v>3271.03</v>
      </c>
      <c r="G10" s="301"/>
      <c r="H10" s="329"/>
      <c r="I10" s="301">
        <f t="shared" ref="I10:I27" si="0">+H10+F10</f>
        <v>3271.03</v>
      </c>
      <c r="J10" s="308">
        <f t="shared" ref="J10:J27" si="1">I10</f>
        <v>3271.03</v>
      </c>
      <c r="K10" s="400" t="s">
        <v>781</v>
      </c>
      <c r="L10" s="274">
        <f>D10/1000</f>
        <v>3.2710300000000001</v>
      </c>
      <c r="M10" s="85" t="s">
        <v>783</v>
      </c>
    </row>
    <row r="11" spans="1:13">
      <c r="A11" s="312">
        <f t="shared" ref="A11:A29" si="2">A10+1</f>
        <v>3</v>
      </c>
      <c r="B11" s="299" t="s">
        <v>785</v>
      </c>
      <c r="D11" s="303">
        <v>210.28</v>
      </c>
      <c r="E11" s="280" t="s">
        <v>32</v>
      </c>
      <c r="F11" s="301">
        <f>D11</f>
        <v>210.28</v>
      </c>
      <c r="G11" s="301"/>
      <c r="H11" s="329"/>
      <c r="I11" s="301">
        <f>D11</f>
        <v>210.28</v>
      </c>
      <c r="J11" s="308">
        <f t="shared" si="1"/>
        <v>210.28</v>
      </c>
      <c r="K11" s="400" t="s">
        <v>781</v>
      </c>
    </row>
    <row r="12" spans="1:13">
      <c r="A12" s="312">
        <f t="shared" si="2"/>
        <v>4</v>
      </c>
      <c r="B12" s="299" t="s">
        <v>786</v>
      </c>
      <c r="D12" s="303">
        <v>350.47</v>
      </c>
      <c r="E12" s="280" t="s">
        <v>32</v>
      </c>
      <c r="F12" s="301">
        <f>D12</f>
        <v>350.47</v>
      </c>
      <c r="G12" s="301"/>
      <c r="H12" s="329"/>
      <c r="I12" s="301">
        <f>+H12+F12</f>
        <v>350.47</v>
      </c>
      <c r="J12" s="308">
        <f t="shared" si="1"/>
        <v>350.47</v>
      </c>
      <c r="K12" s="400" t="s">
        <v>781</v>
      </c>
    </row>
    <row r="13" spans="1:13">
      <c r="A13" s="312">
        <f t="shared" si="2"/>
        <v>5</v>
      </c>
      <c r="B13" s="299" t="s">
        <v>809</v>
      </c>
      <c r="D13" s="304">
        <v>605.61</v>
      </c>
      <c r="E13" s="280" t="s">
        <v>32</v>
      </c>
      <c r="F13" s="301">
        <f>D13</f>
        <v>605.61</v>
      </c>
      <c r="G13" s="301"/>
      <c r="H13" s="329"/>
      <c r="I13" s="301">
        <f>+H13+F13</f>
        <v>605.61</v>
      </c>
      <c r="J13" s="308">
        <f t="shared" si="1"/>
        <v>605.61</v>
      </c>
      <c r="K13" s="400" t="s">
        <v>781</v>
      </c>
    </row>
    <row r="14" spans="1:13">
      <c r="A14" s="312">
        <f t="shared" si="2"/>
        <v>6</v>
      </c>
      <c r="B14" s="299" t="s">
        <v>787</v>
      </c>
      <c r="D14" s="300">
        <v>26521.84</v>
      </c>
      <c r="E14" s="280" t="s">
        <v>25</v>
      </c>
      <c r="F14" s="301">
        <f>D14/1000</f>
        <v>26.521840000000001</v>
      </c>
      <c r="G14" s="301"/>
      <c r="H14" s="305"/>
      <c r="I14" s="301">
        <f t="shared" si="0"/>
        <v>26.521840000000001</v>
      </c>
      <c r="J14" s="308">
        <f t="shared" si="1"/>
        <v>26.521840000000001</v>
      </c>
      <c r="K14" s="400" t="s">
        <v>781</v>
      </c>
      <c r="L14" s="274">
        <v>23153.99</v>
      </c>
    </row>
    <row r="15" spans="1:13">
      <c r="A15" s="312">
        <f t="shared" si="2"/>
        <v>7</v>
      </c>
      <c r="B15" s="307" t="s">
        <v>788</v>
      </c>
      <c r="D15" s="300">
        <v>24066.82</v>
      </c>
      <c r="E15" s="280" t="s">
        <v>25</v>
      </c>
      <c r="F15" s="301">
        <f t="shared" ref="F15:F17" si="3">D15/1000</f>
        <v>24.06682</v>
      </c>
      <c r="G15" s="301"/>
      <c r="H15" s="305"/>
      <c r="I15" s="301">
        <f t="shared" si="0"/>
        <v>24.06682</v>
      </c>
      <c r="J15" s="308">
        <f t="shared" si="1"/>
        <v>24.06682</v>
      </c>
      <c r="K15" s="400" t="s">
        <v>781</v>
      </c>
      <c r="L15" s="274">
        <v>22193.919999999998</v>
      </c>
    </row>
    <row r="16" spans="1:13">
      <c r="A16" s="312">
        <f t="shared" si="2"/>
        <v>8</v>
      </c>
      <c r="B16" s="307" t="s">
        <v>789</v>
      </c>
      <c r="D16" s="300">
        <v>23013.66</v>
      </c>
      <c r="E16" s="280" t="s">
        <v>25</v>
      </c>
      <c r="F16" s="301">
        <f t="shared" si="3"/>
        <v>23.013660000000002</v>
      </c>
      <c r="G16" s="302"/>
      <c r="H16" s="305"/>
      <c r="I16" s="301">
        <f>+H16+F16</f>
        <v>23.013660000000002</v>
      </c>
      <c r="J16" s="308">
        <f t="shared" si="1"/>
        <v>23.013660000000002</v>
      </c>
      <c r="K16" s="400" t="s">
        <v>781</v>
      </c>
      <c r="L16" s="274">
        <v>21996.29</v>
      </c>
    </row>
    <row r="17" spans="1:12">
      <c r="A17" s="312">
        <f t="shared" si="2"/>
        <v>9</v>
      </c>
      <c r="B17" s="307" t="s">
        <v>971</v>
      </c>
      <c r="D17" s="300">
        <v>23596.59</v>
      </c>
      <c r="E17" s="280" t="s">
        <v>25</v>
      </c>
      <c r="F17" s="301">
        <f t="shared" si="3"/>
        <v>23.596589999999999</v>
      </c>
      <c r="G17" s="302"/>
      <c r="H17" s="305"/>
      <c r="I17" s="301">
        <f>+H17+F17</f>
        <v>23.596589999999999</v>
      </c>
      <c r="J17" s="308">
        <f t="shared" si="1"/>
        <v>23.596589999999999</v>
      </c>
      <c r="K17" s="400" t="s">
        <v>781</v>
      </c>
      <c r="L17" s="274">
        <v>22469.51</v>
      </c>
    </row>
    <row r="18" spans="1:12">
      <c r="A18" s="312">
        <f t="shared" si="2"/>
        <v>10</v>
      </c>
      <c r="B18" s="307" t="s">
        <v>1071</v>
      </c>
      <c r="D18" s="310"/>
      <c r="E18" s="280" t="s">
        <v>32</v>
      </c>
      <c r="F18" s="301">
        <v>1775</v>
      </c>
      <c r="G18" s="302"/>
      <c r="H18" s="305"/>
      <c r="I18" s="301">
        <f>+H18+F18</f>
        <v>1775</v>
      </c>
      <c r="J18" s="308">
        <f t="shared" si="1"/>
        <v>1775</v>
      </c>
      <c r="K18" s="400" t="s">
        <v>781</v>
      </c>
      <c r="L18" s="274"/>
    </row>
    <row r="19" spans="1:12">
      <c r="A19" s="312">
        <f t="shared" si="2"/>
        <v>11</v>
      </c>
      <c r="B19" s="307" t="s">
        <v>1064</v>
      </c>
      <c r="D19" s="310"/>
      <c r="E19" s="280" t="s">
        <v>647</v>
      </c>
      <c r="F19" s="301">
        <v>138</v>
      </c>
      <c r="G19" s="302"/>
      <c r="H19" s="305"/>
      <c r="I19" s="301">
        <f t="shared" ref="I19:I20" si="4">+H19+F19</f>
        <v>138</v>
      </c>
      <c r="J19" s="308">
        <f t="shared" ref="J19:J20" si="5">I19</f>
        <v>138</v>
      </c>
      <c r="K19" s="400" t="s">
        <v>1070</v>
      </c>
      <c r="L19" s="274"/>
    </row>
    <row r="20" spans="1:12">
      <c r="A20" s="312">
        <f t="shared" si="2"/>
        <v>12</v>
      </c>
      <c r="B20" s="307" t="s">
        <v>1065</v>
      </c>
      <c r="D20" s="310">
        <v>45</v>
      </c>
      <c r="E20" s="280" t="s">
        <v>30</v>
      </c>
      <c r="F20" s="301">
        <f>D20/4</f>
        <v>11.25</v>
      </c>
      <c r="G20" s="301"/>
      <c r="H20" s="305"/>
      <c r="I20" s="301">
        <f t="shared" si="4"/>
        <v>11.25</v>
      </c>
      <c r="J20" s="308">
        <f t="shared" si="5"/>
        <v>11.25</v>
      </c>
      <c r="K20" s="400" t="s">
        <v>1070</v>
      </c>
      <c r="L20" s="274"/>
    </row>
    <row r="21" spans="1:12">
      <c r="A21" s="312">
        <f t="shared" si="2"/>
        <v>13</v>
      </c>
      <c r="B21" s="307" t="s">
        <v>1098</v>
      </c>
      <c r="D21" s="310">
        <v>3520</v>
      </c>
      <c r="E21" s="280" t="s">
        <v>24</v>
      </c>
      <c r="F21" s="301">
        <f>D21/(2.5*50)</f>
        <v>28.16</v>
      </c>
      <c r="G21" s="301"/>
      <c r="H21" s="305"/>
      <c r="I21" s="301">
        <f t="shared" ref="I21" si="6">+H21+F21</f>
        <v>28.16</v>
      </c>
      <c r="J21" s="308">
        <f t="shared" ref="J21" si="7">I21</f>
        <v>28.16</v>
      </c>
      <c r="K21" s="400" t="s">
        <v>1070</v>
      </c>
      <c r="L21" s="274"/>
    </row>
    <row r="22" spans="1:12">
      <c r="A22" s="312">
        <f t="shared" si="2"/>
        <v>14</v>
      </c>
      <c r="B22" s="309" t="s">
        <v>790</v>
      </c>
      <c r="D22" s="304"/>
      <c r="E22" s="280" t="s">
        <v>25</v>
      </c>
      <c r="F22" s="301">
        <v>46.73</v>
      </c>
      <c r="G22" s="301"/>
      <c r="H22" s="305"/>
      <c r="I22" s="301">
        <f t="shared" si="0"/>
        <v>46.73</v>
      </c>
      <c r="J22" s="306">
        <f t="shared" si="1"/>
        <v>46.73</v>
      </c>
      <c r="K22" s="400" t="s">
        <v>781</v>
      </c>
    </row>
    <row r="23" spans="1:12">
      <c r="A23" s="312">
        <f t="shared" si="2"/>
        <v>15</v>
      </c>
      <c r="B23" s="299" t="s">
        <v>791</v>
      </c>
      <c r="D23" s="310"/>
      <c r="E23" s="280" t="s">
        <v>580</v>
      </c>
      <c r="F23" s="301">
        <v>448.6</v>
      </c>
      <c r="G23" s="301"/>
      <c r="H23" s="328"/>
      <c r="I23" s="301">
        <f t="shared" si="0"/>
        <v>448.6</v>
      </c>
      <c r="J23" s="306">
        <f t="shared" si="1"/>
        <v>448.6</v>
      </c>
      <c r="K23" s="400" t="s">
        <v>781</v>
      </c>
    </row>
    <row r="24" spans="1:12" s="71" customFormat="1">
      <c r="A24" s="312">
        <f t="shared" si="2"/>
        <v>16</v>
      </c>
      <c r="B24" s="324" t="s">
        <v>1066</v>
      </c>
      <c r="D24" s="331"/>
      <c r="E24" s="326" t="s">
        <v>580</v>
      </c>
      <c r="F24" s="332">
        <v>481.31</v>
      </c>
      <c r="G24" s="332"/>
      <c r="H24" s="332"/>
      <c r="I24" s="332">
        <f t="shared" si="0"/>
        <v>481.31</v>
      </c>
      <c r="J24" s="337">
        <f t="shared" si="1"/>
        <v>481.31</v>
      </c>
      <c r="K24" s="401" t="s">
        <v>781</v>
      </c>
    </row>
    <row r="25" spans="1:12" s="71" customFormat="1">
      <c r="A25" s="312">
        <f t="shared" si="2"/>
        <v>17</v>
      </c>
      <c r="B25" s="324" t="s">
        <v>792</v>
      </c>
      <c r="D25" s="331"/>
      <c r="E25" s="326" t="s">
        <v>580</v>
      </c>
      <c r="F25" s="332">
        <v>330</v>
      </c>
      <c r="G25" s="332"/>
      <c r="H25" s="332"/>
      <c r="I25" s="332">
        <f>+H25+F25</f>
        <v>330</v>
      </c>
      <c r="J25" s="337">
        <f t="shared" si="1"/>
        <v>330</v>
      </c>
      <c r="K25" s="401" t="s">
        <v>1070</v>
      </c>
    </row>
    <row r="26" spans="1:12">
      <c r="A26" s="312">
        <f t="shared" si="2"/>
        <v>18</v>
      </c>
      <c r="B26" s="311" t="str">
        <f>ราคาพาณิช!B200</f>
        <v> ไม้ยาง ไม่ไส ขนาด 1" x 8" ยาว 4 - 4.50 เมตร</v>
      </c>
      <c r="D26" s="304"/>
      <c r="E26" s="280" t="s">
        <v>190</v>
      </c>
      <c r="F26" s="301">
        <v>728.97</v>
      </c>
      <c r="G26" s="301"/>
      <c r="H26" s="301"/>
      <c r="I26" s="301">
        <f t="shared" si="0"/>
        <v>728.97</v>
      </c>
      <c r="J26" s="306">
        <f t="shared" si="1"/>
        <v>728.97</v>
      </c>
      <c r="K26" s="400" t="s">
        <v>781</v>
      </c>
    </row>
    <row r="27" spans="1:12">
      <c r="A27" s="312">
        <f t="shared" si="2"/>
        <v>19</v>
      </c>
      <c r="B27" s="311" t="str">
        <f>ราคาพาณิช!B202</f>
        <v> ไม้กะบาก ไม่ไส ขนาด 1" x 6" ยาว 4 - 4.50 เมตร</v>
      </c>
      <c r="D27" s="304"/>
      <c r="E27" s="280" t="s">
        <v>190</v>
      </c>
      <c r="F27" s="301">
        <v>747.66</v>
      </c>
      <c r="G27" s="301"/>
      <c r="H27" s="301"/>
      <c r="I27" s="301">
        <f t="shared" si="0"/>
        <v>747.66</v>
      </c>
      <c r="J27" s="306">
        <f t="shared" si="1"/>
        <v>747.66</v>
      </c>
      <c r="K27" s="400" t="s">
        <v>781</v>
      </c>
    </row>
    <row r="28" spans="1:12" s="71" customFormat="1">
      <c r="A28" s="312">
        <f t="shared" si="2"/>
        <v>20</v>
      </c>
      <c r="B28" s="324" t="s">
        <v>964</v>
      </c>
      <c r="D28" s="325"/>
      <c r="E28" s="326" t="s">
        <v>647</v>
      </c>
      <c r="F28" s="332">
        <v>2180</v>
      </c>
      <c r="G28" s="327"/>
      <c r="H28" s="327"/>
      <c r="I28" s="301">
        <f t="shared" ref="I28:I29" si="8">+H28+F28</f>
        <v>2180</v>
      </c>
      <c r="J28" s="306">
        <f t="shared" ref="J28:J30" si="9">I28</f>
        <v>2180</v>
      </c>
      <c r="K28" s="401" t="s">
        <v>1070</v>
      </c>
    </row>
    <row r="29" spans="1:12" s="71" customFormat="1">
      <c r="A29" s="312">
        <f t="shared" si="2"/>
        <v>21</v>
      </c>
      <c r="B29" s="324" t="s">
        <v>1069</v>
      </c>
      <c r="D29" s="325"/>
      <c r="E29" s="326" t="s">
        <v>647</v>
      </c>
      <c r="F29" s="332">
        <v>198</v>
      </c>
      <c r="G29" s="327"/>
      <c r="H29" s="327"/>
      <c r="I29" s="301">
        <f t="shared" si="8"/>
        <v>198</v>
      </c>
      <c r="J29" s="306">
        <f t="shared" si="9"/>
        <v>198</v>
      </c>
      <c r="K29" s="401" t="s">
        <v>1070</v>
      </c>
    </row>
    <row r="30" spans="1:12" s="71" customFormat="1">
      <c r="A30" s="312">
        <f t="shared" ref="A30:A38" si="10">A25+1</f>
        <v>18</v>
      </c>
      <c r="B30" s="324" t="s">
        <v>1130</v>
      </c>
      <c r="D30" s="330">
        <v>1028.97</v>
      </c>
      <c r="E30" s="326" t="s">
        <v>74</v>
      </c>
      <c r="F30" s="332">
        <f>D30/100</f>
        <v>10.2897</v>
      </c>
      <c r="G30" s="327"/>
      <c r="H30" s="327"/>
      <c r="I30" s="327">
        <f>+H30+F30</f>
        <v>10.2897</v>
      </c>
      <c r="J30" s="337">
        <f t="shared" si="9"/>
        <v>10.2897</v>
      </c>
      <c r="K30" s="401" t="s">
        <v>781</v>
      </c>
    </row>
    <row r="31" spans="1:12" s="71" customFormat="1">
      <c r="A31" s="312">
        <f t="shared" si="10"/>
        <v>19</v>
      </c>
      <c r="B31" s="324" t="s">
        <v>1131</v>
      </c>
      <c r="D31" s="330">
        <v>1590.65</v>
      </c>
      <c r="E31" s="326" t="s">
        <v>74</v>
      </c>
      <c r="F31" s="332">
        <f>D31/100</f>
        <v>15.906500000000001</v>
      </c>
      <c r="G31" s="327"/>
      <c r="H31" s="327"/>
      <c r="I31" s="327">
        <f>+H31+F31</f>
        <v>15.906500000000001</v>
      </c>
      <c r="J31" s="337">
        <f t="shared" ref="J31" si="11">I31</f>
        <v>15.906500000000001</v>
      </c>
      <c r="K31" s="401" t="s">
        <v>781</v>
      </c>
    </row>
    <row r="32" spans="1:12" s="71" customFormat="1">
      <c r="A32" s="312">
        <f t="shared" si="10"/>
        <v>20</v>
      </c>
      <c r="B32" s="324" t="s">
        <v>1077</v>
      </c>
      <c r="D32" s="330"/>
      <c r="E32" s="326" t="s">
        <v>190</v>
      </c>
      <c r="F32" s="332">
        <v>582</v>
      </c>
      <c r="G32" s="327"/>
      <c r="H32" s="327"/>
      <c r="I32" s="327">
        <f t="shared" ref="I32:I35" si="12">+H32+F32</f>
        <v>582</v>
      </c>
      <c r="J32" s="337">
        <f t="shared" ref="J32:J35" si="13">I32</f>
        <v>582</v>
      </c>
      <c r="K32" s="401" t="s">
        <v>1070</v>
      </c>
    </row>
    <row r="33" spans="1:11" s="71" customFormat="1">
      <c r="A33" s="312">
        <f t="shared" si="10"/>
        <v>21</v>
      </c>
      <c r="B33" s="324" t="s">
        <v>1078</v>
      </c>
      <c r="D33" s="330"/>
      <c r="E33" s="326" t="s">
        <v>190</v>
      </c>
      <c r="F33" s="332">
        <v>422.9</v>
      </c>
      <c r="G33" s="327"/>
      <c r="H33" s="327"/>
      <c r="I33" s="327">
        <f t="shared" si="12"/>
        <v>422.9</v>
      </c>
      <c r="J33" s="337">
        <f t="shared" si="13"/>
        <v>422.9</v>
      </c>
      <c r="K33" s="401" t="s">
        <v>781</v>
      </c>
    </row>
    <row r="34" spans="1:11" s="71" customFormat="1">
      <c r="A34" s="312">
        <f t="shared" si="10"/>
        <v>22</v>
      </c>
      <c r="B34" s="324" t="s">
        <v>1079</v>
      </c>
      <c r="D34" s="330"/>
      <c r="E34" s="326" t="s">
        <v>455</v>
      </c>
      <c r="F34" s="332">
        <v>635</v>
      </c>
      <c r="G34" s="327"/>
      <c r="H34" s="327"/>
      <c r="I34" s="327">
        <f t="shared" si="12"/>
        <v>635</v>
      </c>
      <c r="J34" s="337">
        <f t="shared" si="13"/>
        <v>635</v>
      </c>
      <c r="K34" s="401" t="s">
        <v>1070</v>
      </c>
    </row>
    <row r="35" spans="1:11" s="71" customFormat="1">
      <c r="A35" s="312">
        <f t="shared" si="10"/>
        <v>19</v>
      </c>
      <c r="B35" s="324" t="s">
        <v>1118</v>
      </c>
      <c r="D35" s="330"/>
      <c r="E35" s="326" t="s">
        <v>647</v>
      </c>
      <c r="F35" s="332">
        <v>139</v>
      </c>
      <c r="G35" s="327"/>
      <c r="H35" s="327"/>
      <c r="I35" s="327">
        <f t="shared" si="12"/>
        <v>139</v>
      </c>
      <c r="J35" s="337">
        <f t="shared" si="13"/>
        <v>139</v>
      </c>
      <c r="K35" s="401" t="s">
        <v>1070</v>
      </c>
    </row>
    <row r="36" spans="1:11" s="71" customFormat="1">
      <c r="A36" s="312">
        <f t="shared" si="10"/>
        <v>20</v>
      </c>
      <c r="B36" s="324" t="s">
        <v>1136</v>
      </c>
      <c r="D36" s="409"/>
      <c r="E36" s="326" t="s">
        <v>635</v>
      </c>
      <c r="F36" s="332">
        <v>4400</v>
      </c>
      <c r="G36" s="327"/>
      <c r="H36" s="327"/>
      <c r="I36" s="327">
        <f t="shared" ref="I36:I37" si="14">+H36+F36</f>
        <v>4400</v>
      </c>
      <c r="J36" s="337">
        <f t="shared" ref="J36:J37" si="15">I36</f>
        <v>4400</v>
      </c>
      <c r="K36" s="401" t="s">
        <v>1070</v>
      </c>
    </row>
    <row r="37" spans="1:11" s="71" customFormat="1">
      <c r="A37" s="312">
        <f t="shared" si="10"/>
        <v>21</v>
      </c>
      <c r="B37" s="324" t="s">
        <v>1132</v>
      </c>
      <c r="D37" s="409"/>
      <c r="E37" s="326" t="s">
        <v>259</v>
      </c>
      <c r="F37" s="332">
        <v>48</v>
      </c>
      <c r="G37" s="327"/>
      <c r="H37" s="327"/>
      <c r="I37" s="327">
        <f t="shared" si="14"/>
        <v>48</v>
      </c>
      <c r="J37" s="337">
        <f t="shared" si="15"/>
        <v>48</v>
      </c>
      <c r="K37" s="401" t="s">
        <v>1070</v>
      </c>
    </row>
    <row r="38" spans="1:11" s="71" customFormat="1">
      <c r="A38" s="312">
        <f t="shared" si="10"/>
        <v>22</v>
      </c>
      <c r="B38" s="324" t="s">
        <v>1143</v>
      </c>
      <c r="D38" s="409">
        <v>1890</v>
      </c>
      <c r="E38" s="326" t="s">
        <v>453</v>
      </c>
      <c r="F38" s="332">
        <f>D38/300</f>
        <v>6.3</v>
      </c>
      <c r="G38" s="327"/>
      <c r="H38" s="327"/>
      <c r="I38" s="327">
        <f t="shared" ref="I38" si="16">+H38+F38</f>
        <v>6.3</v>
      </c>
      <c r="J38" s="337">
        <f t="shared" ref="J38" si="17">I38</f>
        <v>6.3</v>
      </c>
      <c r="K38" s="401" t="s">
        <v>1070</v>
      </c>
    </row>
    <row r="39" spans="1:11" s="71" customFormat="1">
      <c r="A39" s="410"/>
      <c r="B39" s="411"/>
      <c r="C39" s="412"/>
      <c r="D39" s="413"/>
      <c r="E39" s="414"/>
      <c r="F39" s="415"/>
      <c r="G39" s="416"/>
      <c r="H39" s="416"/>
      <c r="I39" s="416"/>
      <c r="J39" s="417"/>
      <c r="K39" s="414"/>
    </row>
    <row r="59" spans="6:6">
      <c r="F59" s="338" t="e">
        <f>'ราคา + ขนส่ง'!F33105.09+26.04</f>
        <v>#NAME?</v>
      </c>
    </row>
  </sheetData>
  <mergeCells count="6">
    <mergeCell ref="B7:D7"/>
    <mergeCell ref="A1:K1"/>
    <mergeCell ref="A2:K2"/>
    <mergeCell ref="A3:K3"/>
    <mergeCell ref="A4:K4"/>
    <mergeCell ref="B6:D6"/>
  </mergeCells>
  <pageMargins left="0.39370078740157483" right="0.39370078740157483" top="0.39370078740157483" bottom="0.39370078740157483" header="0.31496062992125984" footer="0.31496062992125984"/>
  <pageSetup paperSize="9" scale="80" orientation="portrait" horizontalDpi="300" verticalDpi="300" r:id="rId1"/>
  <rowBreaks count="1" manualBreakCount="1">
    <brk id="39" max="10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B4CDA-3DDB-4FEA-8575-400D8505AFE0}">
  <sheetPr>
    <tabColor rgb="FFFF0000"/>
  </sheetPr>
  <dimension ref="A1"/>
  <sheetViews>
    <sheetView view="pageBreakPreview" topLeftCell="A88" zoomScale="124" zoomScaleNormal="100" zoomScaleSheetLayoutView="124" workbookViewId="0">
      <selection activeCell="N93" sqref="N93"/>
    </sheetView>
  </sheetViews>
  <sheetFormatPr defaultRowHeight="23.25"/>
  <sheetData/>
  <pageMargins left="0.70866141732283472" right="0.70866141732283472" top="0.39370078740157483" bottom="0.39370078740157483" header="0.31496062992125984" footer="0.31496062992125984"/>
  <pageSetup paperSize="9" orientation="portrait" r:id="rId1"/>
  <rowBreaks count="1" manualBreakCount="1">
    <brk id="56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H8"/>
  <sheetViews>
    <sheetView view="pageBreakPreview" zoomScaleNormal="100" zoomScaleSheetLayoutView="100" workbookViewId="0">
      <selection activeCell="G8" sqref="G8"/>
    </sheetView>
  </sheetViews>
  <sheetFormatPr defaultRowHeight="18.75"/>
  <cols>
    <col min="1" max="1" width="9.140625" style="85"/>
    <col min="2" max="2" width="11.85546875" style="85" customWidth="1"/>
    <col min="3" max="3" width="34" style="85" bestFit="1" customWidth="1"/>
    <col min="4" max="6" width="9.140625" style="85"/>
    <col min="7" max="7" width="12" style="85" customWidth="1"/>
    <col min="8" max="8" width="12.42578125" style="85" customWidth="1"/>
    <col min="9" max="16384" width="9.140625" style="85"/>
  </cols>
  <sheetData>
    <row r="1" spans="1:8" s="198" customFormat="1" ht="32.25" customHeight="1">
      <c r="A1" s="568" t="s">
        <v>763</v>
      </c>
      <c r="B1" s="568"/>
      <c r="C1" s="568"/>
      <c r="D1" s="568"/>
      <c r="E1" s="568"/>
      <c r="F1" s="568"/>
      <c r="G1" s="568"/>
      <c r="H1" s="568"/>
    </row>
    <row r="2" spans="1:8" s="198" customFormat="1">
      <c r="A2" s="569" t="s">
        <v>12</v>
      </c>
      <c r="B2" s="569" t="s">
        <v>13</v>
      </c>
      <c r="C2" s="571"/>
      <c r="D2" s="569" t="s">
        <v>14</v>
      </c>
      <c r="E2" s="569" t="s">
        <v>15</v>
      </c>
      <c r="F2" s="402" t="s">
        <v>764</v>
      </c>
      <c r="G2" s="403" t="s">
        <v>765</v>
      </c>
      <c r="H2" s="569" t="s">
        <v>19</v>
      </c>
    </row>
    <row r="3" spans="1:8" s="198" customFormat="1">
      <c r="A3" s="570"/>
      <c r="B3" s="570"/>
      <c r="C3" s="570"/>
      <c r="D3" s="570"/>
      <c r="E3" s="570"/>
      <c r="F3" s="404" t="s">
        <v>766</v>
      </c>
      <c r="G3" s="405" t="s">
        <v>766</v>
      </c>
      <c r="H3" s="570"/>
    </row>
    <row r="4" spans="1:8" s="71" customFormat="1">
      <c r="A4" s="344">
        <v>1</v>
      </c>
      <c r="B4" s="345" t="s">
        <v>1082</v>
      </c>
      <c r="C4" s="75"/>
      <c r="D4" s="346" t="s">
        <v>767</v>
      </c>
      <c r="E4" s="73" t="s">
        <v>767</v>
      </c>
      <c r="F4" s="347" t="s">
        <v>767</v>
      </c>
      <c r="G4" s="348" t="s">
        <v>767</v>
      </c>
      <c r="H4" s="73" t="s">
        <v>767</v>
      </c>
    </row>
    <row r="5" spans="1:8" s="71" customFormat="1">
      <c r="A5" s="349"/>
      <c r="B5" s="80" t="s">
        <v>1083</v>
      </c>
      <c r="C5" s="81"/>
      <c r="D5" s="350">
        <f>1/28</f>
        <v>3.5714285714285712E-2</v>
      </c>
      <c r="E5" s="79" t="s">
        <v>821</v>
      </c>
      <c r="F5" s="351">
        <v>280</v>
      </c>
      <c r="G5" s="352">
        <f>D5*F5</f>
        <v>10</v>
      </c>
      <c r="H5" s="349"/>
    </row>
    <row r="6" spans="1:8" s="71" customFormat="1">
      <c r="A6" s="349"/>
      <c r="B6" s="80" t="s">
        <v>1084</v>
      </c>
      <c r="C6" s="81"/>
      <c r="D6" s="350">
        <f>1/20</f>
        <v>0.05</v>
      </c>
      <c r="E6" s="79" t="s">
        <v>821</v>
      </c>
      <c r="F6" s="350">
        <v>481.31</v>
      </c>
      <c r="G6" s="352">
        <f>D6*F6</f>
        <v>24.0655</v>
      </c>
      <c r="H6" s="349"/>
    </row>
    <row r="7" spans="1:8" s="71" customFormat="1">
      <c r="A7" s="349"/>
      <c r="B7" s="80" t="s">
        <v>1085</v>
      </c>
      <c r="C7" s="81"/>
      <c r="D7" s="350">
        <v>0.01</v>
      </c>
      <c r="E7" s="79" t="s">
        <v>821</v>
      </c>
      <c r="F7" s="350">
        <f>'ราคา + ขนส่ง'!F25</f>
        <v>330</v>
      </c>
      <c r="G7" s="352">
        <f>D7*F7</f>
        <v>3.3000000000000003</v>
      </c>
      <c r="H7" s="349"/>
    </row>
    <row r="8" spans="1:8" s="71" customFormat="1">
      <c r="A8" s="353"/>
      <c r="B8" s="354"/>
      <c r="C8" s="355" t="s">
        <v>1086</v>
      </c>
      <c r="D8" s="356">
        <v>1</v>
      </c>
      <c r="E8" s="88" t="s">
        <v>24</v>
      </c>
      <c r="F8" s="88" t="s">
        <v>50</v>
      </c>
      <c r="G8" s="357">
        <f>SUM(G5:G7)</f>
        <v>37.365499999999997</v>
      </c>
      <c r="H8" s="358" t="s">
        <v>768</v>
      </c>
    </row>
  </sheetData>
  <mergeCells count="6">
    <mergeCell ref="A1:H1"/>
    <mergeCell ref="A2:A3"/>
    <mergeCell ref="B2:C3"/>
    <mergeCell ref="D2:D3"/>
    <mergeCell ref="E2:E3"/>
    <mergeCell ref="H2:H3"/>
  </mergeCells>
  <pageMargins left="0.39370078740157483" right="0.39370078740157483" top="0.39370078740157483" bottom="0.74803149606299213" header="0.31496062992125984" footer="0.31496062992125984"/>
  <pageSetup paperSize="9" scale="90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J26"/>
  <sheetViews>
    <sheetView tabSelected="1" topLeftCell="A10" zoomScaleNormal="100" zoomScaleSheetLayoutView="85" workbookViewId="0">
      <selection activeCell="L22" sqref="L22"/>
    </sheetView>
  </sheetViews>
  <sheetFormatPr defaultRowHeight="21"/>
  <cols>
    <col min="1" max="1" width="6" style="103" customWidth="1"/>
    <col min="2" max="2" width="11.7109375" style="103" customWidth="1"/>
    <col min="3" max="3" width="21.140625" style="103" customWidth="1"/>
    <col min="4" max="4" width="8.140625" style="103" customWidth="1"/>
    <col min="5" max="5" width="6" style="103" customWidth="1"/>
    <col min="6" max="6" width="10.140625" style="103" customWidth="1"/>
    <col min="7" max="7" width="9.85546875" style="103" customWidth="1"/>
    <col min="8" max="8" width="9" style="103" customWidth="1"/>
    <col min="9" max="9" width="9.7109375" style="103" customWidth="1"/>
    <col min="10" max="10" width="11.42578125" style="103" customWidth="1"/>
    <col min="11" max="256" width="9.140625" style="103"/>
    <col min="257" max="257" width="6.7109375" style="103" customWidth="1"/>
    <col min="258" max="258" width="11.7109375" style="103" customWidth="1"/>
    <col min="259" max="259" width="20.7109375" style="103" customWidth="1"/>
    <col min="260" max="260" width="8.140625" style="103" customWidth="1"/>
    <col min="261" max="261" width="6" style="103" customWidth="1"/>
    <col min="262" max="262" width="10.140625" style="103" customWidth="1"/>
    <col min="263" max="263" width="9.85546875" style="103" customWidth="1"/>
    <col min="264" max="264" width="9" style="103" customWidth="1"/>
    <col min="265" max="265" width="9.7109375" style="103" customWidth="1"/>
    <col min="266" max="266" width="12" style="103" customWidth="1"/>
    <col min="267" max="512" width="9.140625" style="103"/>
    <col min="513" max="513" width="6.7109375" style="103" customWidth="1"/>
    <col min="514" max="514" width="11.7109375" style="103" customWidth="1"/>
    <col min="515" max="515" width="20.7109375" style="103" customWidth="1"/>
    <col min="516" max="516" width="8.140625" style="103" customWidth="1"/>
    <col min="517" max="517" width="6" style="103" customWidth="1"/>
    <col min="518" max="518" width="10.140625" style="103" customWidth="1"/>
    <col min="519" max="519" width="9.85546875" style="103" customWidth="1"/>
    <col min="520" max="520" width="9" style="103" customWidth="1"/>
    <col min="521" max="521" width="9.7109375" style="103" customWidth="1"/>
    <col min="522" max="522" width="12" style="103" customWidth="1"/>
    <col min="523" max="768" width="9.140625" style="103"/>
    <col min="769" max="769" width="6.7109375" style="103" customWidth="1"/>
    <col min="770" max="770" width="11.7109375" style="103" customWidth="1"/>
    <col min="771" max="771" width="20.7109375" style="103" customWidth="1"/>
    <col min="772" max="772" width="8.140625" style="103" customWidth="1"/>
    <col min="773" max="773" width="6" style="103" customWidth="1"/>
    <col min="774" max="774" width="10.140625" style="103" customWidth="1"/>
    <col min="775" max="775" width="9.85546875" style="103" customWidth="1"/>
    <col min="776" max="776" width="9" style="103" customWidth="1"/>
    <col min="777" max="777" width="9.7109375" style="103" customWidth="1"/>
    <col min="778" max="778" width="12" style="103" customWidth="1"/>
    <col min="779" max="1024" width="9.140625" style="103"/>
    <col min="1025" max="1025" width="6.7109375" style="103" customWidth="1"/>
    <col min="1026" max="1026" width="11.7109375" style="103" customWidth="1"/>
    <col min="1027" max="1027" width="20.7109375" style="103" customWidth="1"/>
    <col min="1028" max="1028" width="8.140625" style="103" customWidth="1"/>
    <col min="1029" max="1029" width="6" style="103" customWidth="1"/>
    <col min="1030" max="1030" width="10.140625" style="103" customWidth="1"/>
    <col min="1031" max="1031" width="9.85546875" style="103" customWidth="1"/>
    <col min="1032" max="1032" width="9" style="103" customWidth="1"/>
    <col min="1033" max="1033" width="9.7109375" style="103" customWidth="1"/>
    <col min="1034" max="1034" width="12" style="103" customWidth="1"/>
    <col min="1035" max="1280" width="9.140625" style="103"/>
    <col min="1281" max="1281" width="6.7109375" style="103" customWidth="1"/>
    <col min="1282" max="1282" width="11.7109375" style="103" customWidth="1"/>
    <col min="1283" max="1283" width="20.7109375" style="103" customWidth="1"/>
    <col min="1284" max="1284" width="8.140625" style="103" customWidth="1"/>
    <col min="1285" max="1285" width="6" style="103" customWidth="1"/>
    <col min="1286" max="1286" width="10.140625" style="103" customWidth="1"/>
    <col min="1287" max="1287" width="9.85546875" style="103" customWidth="1"/>
    <col min="1288" max="1288" width="9" style="103" customWidth="1"/>
    <col min="1289" max="1289" width="9.7109375" style="103" customWidth="1"/>
    <col min="1290" max="1290" width="12" style="103" customWidth="1"/>
    <col min="1291" max="1536" width="9.140625" style="103"/>
    <col min="1537" max="1537" width="6.7109375" style="103" customWidth="1"/>
    <col min="1538" max="1538" width="11.7109375" style="103" customWidth="1"/>
    <col min="1539" max="1539" width="20.7109375" style="103" customWidth="1"/>
    <col min="1540" max="1540" width="8.140625" style="103" customWidth="1"/>
    <col min="1541" max="1541" width="6" style="103" customWidth="1"/>
    <col min="1542" max="1542" width="10.140625" style="103" customWidth="1"/>
    <col min="1543" max="1543" width="9.85546875" style="103" customWidth="1"/>
    <col min="1544" max="1544" width="9" style="103" customWidth="1"/>
    <col min="1545" max="1545" width="9.7109375" style="103" customWidth="1"/>
    <col min="1546" max="1546" width="12" style="103" customWidth="1"/>
    <col min="1547" max="1792" width="9.140625" style="103"/>
    <col min="1793" max="1793" width="6.7109375" style="103" customWidth="1"/>
    <col min="1794" max="1794" width="11.7109375" style="103" customWidth="1"/>
    <col min="1795" max="1795" width="20.7109375" style="103" customWidth="1"/>
    <col min="1796" max="1796" width="8.140625" style="103" customWidth="1"/>
    <col min="1797" max="1797" width="6" style="103" customWidth="1"/>
    <col min="1798" max="1798" width="10.140625" style="103" customWidth="1"/>
    <col min="1799" max="1799" width="9.85546875" style="103" customWidth="1"/>
    <col min="1800" max="1800" width="9" style="103" customWidth="1"/>
    <col min="1801" max="1801" width="9.7109375" style="103" customWidth="1"/>
    <col min="1802" max="1802" width="12" style="103" customWidth="1"/>
    <col min="1803" max="2048" width="9.140625" style="103"/>
    <col min="2049" max="2049" width="6.7109375" style="103" customWidth="1"/>
    <col min="2050" max="2050" width="11.7109375" style="103" customWidth="1"/>
    <col min="2051" max="2051" width="20.7109375" style="103" customWidth="1"/>
    <col min="2052" max="2052" width="8.140625" style="103" customWidth="1"/>
    <col min="2053" max="2053" width="6" style="103" customWidth="1"/>
    <col min="2054" max="2054" width="10.140625" style="103" customWidth="1"/>
    <col min="2055" max="2055" width="9.85546875" style="103" customWidth="1"/>
    <col min="2056" max="2056" width="9" style="103" customWidth="1"/>
    <col min="2057" max="2057" width="9.7109375" style="103" customWidth="1"/>
    <col min="2058" max="2058" width="12" style="103" customWidth="1"/>
    <col min="2059" max="2304" width="9.140625" style="103"/>
    <col min="2305" max="2305" width="6.7109375" style="103" customWidth="1"/>
    <col min="2306" max="2306" width="11.7109375" style="103" customWidth="1"/>
    <col min="2307" max="2307" width="20.7109375" style="103" customWidth="1"/>
    <col min="2308" max="2308" width="8.140625" style="103" customWidth="1"/>
    <col min="2309" max="2309" width="6" style="103" customWidth="1"/>
    <col min="2310" max="2310" width="10.140625" style="103" customWidth="1"/>
    <col min="2311" max="2311" width="9.85546875" style="103" customWidth="1"/>
    <col min="2312" max="2312" width="9" style="103" customWidth="1"/>
    <col min="2313" max="2313" width="9.7109375" style="103" customWidth="1"/>
    <col min="2314" max="2314" width="12" style="103" customWidth="1"/>
    <col min="2315" max="2560" width="9.140625" style="103"/>
    <col min="2561" max="2561" width="6.7109375" style="103" customWidth="1"/>
    <col min="2562" max="2562" width="11.7109375" style="103" customWidth="1"/>
    <col min="2563" max="2563" width="20.7109375" style="103" customWidth="1"/>
    <col min="2564" max="2564" width="8.140625" style="103" customWidth="1"/>
    <col min="2565" max="2565" width="6" style="103" customWidth="1"/>
    <col min="2566" max="2566" width="10.140625" style="103" customWidth="1"/>
    <col min="2567" max="2567" width="9.85546875" style="103" customWidth="1"/>
    <col min="2568" max="2568" width="9" style="103" customWidth="1"/>
    <col min="2569" max="2569" width="9.7109375" style="103" customWidth="1"/>
    <col min="2570" max="2570" width="12" style="103" customWidth="1"/>
    <col min="2571" max="2816" width="9.140625" style="103"/>
    <col min="2817" max="2817" width="6.7109375" style="103" customWidth="1"/>
    <col min="2818" max="2818" width="11.7109375" style="103" customWidth="1"/>
    <col min="2819" max="2819" width="20.7109375" style="103" customWidth="1"/>
    <col min="2820" max="2820" width="8.140625" style="103" customWidth="1"/>
    <col min="2821" max="2821" width="6" style="103" customWidth="1"/>
    <col min="2822" max="2822" width="10.140625" style="103" customWidth="1"/>
    <col min="2823" max="2823" width="9.85546875" style="103" customWidth="1"/>
    <col min="2824" max="2824" width="9" style="103" customWidth="1"/>
    <col min="2825" max="2825" width="9.7109375" style="103" customWidth="1"/>
    <col min="2826" max="2826" width="12" style="103" customWidth="1"/>
    <col min="2827" max="3072" width="9.140625" style="103"/>
    <col min="3073" max="3073" width="6.7109375" style="103" customWidth="1"/>
    <col min="3074" max="3074" width="11.7109375" style="103" customWidth="1"/>
    <col min="3075" max="3075" width="20.7109375" style="103" customWidth="1"/>
    <col min="3076" max="3076" width="8.140625" style="103" customWidth="1"/>
    <col min="3077" max="3077" width="6" style="103" customWidth="1"/>
    <col min="3078" max="3078" width="10.140625" style="103" customWidth="1"/>
    <col min="3079" max="3079" width="9.85546875" style="103" customWidth="1"/>
    <col min="3080" max="3080" width="9" style="103" customWidth="1"/>
    <col min="3081" max="3081" width="9.7109375" style="103" customWidth="1"/>
    <col min="3082" max="3082" width="12" style="103" customWidth="1"/>
    <col min="3083" max="3328" width="9.140625" style="103"/>
    <col min="3329" max="3329" width="6.7109375" style="103" customWidth="1"/>
    <col min="3330" max="3330" width="11.7109375" style="103" customWidth="1"/>
    <col min="3331" max="3331" width="20.7109375" style="103" customWidth="1"/>
    <col min="3332" max="3332" width="8.140625" style="103" customWidth="1"/>
    <col min="3333" max="3333" width="6" style="103" customWidth="1"/>
    <col min="3334" max="3334" width="10.140625" style="103" customWidth="1"/>
    <col min="3335" max="3335" width="9.85546875" style="103" customWidth="1"/>
    <col min="3336" max="3336" width="9" style="103" customWidth="1"/>
    <col min="3337" max="3337" width="9.7109375" style="103" customWidth="1"/>
    <col min="3338" max="3338" width="12" style="103" customWidth="1"/>
    <col min="3339" max="3584" width="9.140625" style="103"/>
    <col min="3585" max="3585" width="6.7109375" style="103" customWidth="1"/>
    <col min="3586" max="3586" width="11.7109375" style="103" customWidth="1"/>
    <col min="3587" max="3587" width="20.7109375" style="103" customWidth="1"/>
    <col min="3588" max="3588" width="8.140625" style="103" customWidth="1"/>
    <col min="3589" max="3589" width="6" style="103" customWidth="1"/>
    <col min="3590" max="3590" width="10.140625" style="103" customWidth="1"/>
    <col min="3591" max="3591" width="9.85546875" style="103" customWidth="1"/>
    <col min="3592" max="3592" width="9" style="103" customWidth="1"/>
    <col min="3593" max="3593" width="9.7109375" style="103" customWidth="1"/>
    <col min="3594" max="3594" width="12" style="103" customWidth="1"/>
    <col min="3595" max="3840" width="9.140625" style="103"/>
    <col min="3841" max="3841" width="6.7109375" style="103" customWidth="1"/>
    <col min="3842" max="3842" width="11.7109375" style="103" customWidth="1"/>
    <col min="3843" max="3843" width="20.7109375" style="103" customWidth="1"/>
    <col min="3844" max="3844" width="8.140625" style="103" customWidth="1"/>
    <col min="3845" max="3845" width="6" style="103" customWidth="1"/>
    <col min="3846" max="3846" width="10.140625" style="103" customWidth="1"/>
    <col min="3847" max="3847" width="9.85546875" style="103" customWidth="1"/>
    <col min="3848" max="3848" width="9" style="103" customWidth="1"/>
    <col min="3849" max="3849" width="9.7109375" style="103" customWidth="1"/>
    <col min="3850" max="3850" width="12" style="103" customWidth="1"/>
    <col min="3851" max="4096" width="9.140625" style="103"/>
    <col min="4097" max="4097" width="6.7109375" style="103" customWidth="1"/>
    <col min="4098" max="4098" width="11.7109375" style="103" customWidth="1"/>
    <col min="4099" max="4099" width="20.7109375" style="103" customWidth="1"/>
    <col min="4100" max="4100" width="8.140625" style="103" customWidth="1"/>
    <col min="4101" max="4101" width="6" style="103" customWidth="1"/>
    <col min="4102" max="4102" width="10.140625" style="103" customWidth="1"/>
    <col min="4103" max="4103" width="9.85546875" style="103" customWidth="1"/>
    <col min="4104" max="4104" width="9" style="103" customWidth="1"/>
    <col min="4105" max="4105" width="9.7109375" style="103" customWidth="1"/>
    <col min="4106" max="4106" width="12" style="103" customWidth="1"/>
    <col min="4107" max="4352" width="9.140625" style="103"/>
    <col min="4353" max="4353" width="6.7109375" style="103" customWidth="1"/>
    <col min="4354" max="4354" width="11.7109375" style="103" customWidth="1"/>
    <col min="4355" max="4355" width="20.7109375" style="103" customWidth="1"/>
    <col min="4356" max="4356" width="8.140625" style="103" customWidth="1"/>
    <col min="4357" max="4357" width="6" style="103" customWidth="1"/>
    <col min="4358" max="4358" width="10.140625" style="103" customWidth="1"/>
    <col min="4359" max="4359" width="9.85546875" style="103" customWidth="1"/>
    <col min="4360" max="4360" width="9" style="103" customWidth="1"/>
    <col min="4361" max="4361" width="9.7109375" style="103" customWidth="1"/>
    <col min="4362" max="4362" width="12" style="103" customWidth="1"/>
    <col min="4363" max="4608" width="9.140625" style="103"/>
    <col min="4609" max="4609" width="6.7109375" style="103" customWidth="1"/>
    <col min="4610" max="4610" width="11.7109375" style="103" customWidth="1"/>
    <col min="4611" max="4611" width="20.7109375" style="103" customWidth="1"/>
    <col min="4612" max="4612" width="8.140625" style="103" customWidth="1"/>
    <col min="4613" max="4613" width="6" style="103" customWidth="1"/>
    <col min="4614" max="4614" width="10.140625" style="103" customWidth="1"/>
    <col min="4615" max="4615" width="9.85546875" style="103" customWidth="1"/>
    <col min="4616" max="4616" width="9" style="103" customWidth="1"/>
    <col min="4617" max="4617" width="9.7109375" style="103" customWidth="1"/>
    <col min="4618" max="4618" width="12" style="103" customWidth="1"/>
    <col min="4619" max="4864" width="9.140625" style="103"/>
    <col min="4865" max="4865" width="6.7109375" style="103" customWidth="1"/>
    <col min="4866" max="4866" width="11.7109375" style="103" customWidth="1"/>
    <col min="4867" max="4867" width="20.7109375" style="103" customWidth="1"/>
    <col min="4868" max="4868" width="8.140625" style="103" customWidth="1"/>
    <col min="4869" max="4869" width="6" style="103" customWidth="1"/>
    <col min="4870" max="4870" width="10.140625" style="103" customWidth="1"/>
    <col min="4871" max="4871" width="9.85546875" style="103" customWidth="1"/>
    <col min="4872" max="4872" width="9" style="103" customWidth="1"/>
    <col min="4873" max="4873" width="9.7109375" style="103" customWidth="1"/>
    <col min="4874" max="4874" width="12" style="103" customWidth="1"/>
    <col min="4875" max="5120" width="9.140625" style="103"/>
    <col min="5121" max="5121" width="6.7109375" style="103" customWidth="1"/>
    <col min="5122" max="5122" width="11.7109375" style="103" customWidth="1"/>
    <col min="5123" max="5123" width="20.7109375" style="103" customWidth="1"/>
    <col min="5124" max="5124" width="8.140625" style="103" customWidth="1"/>
    <col min="5125" max="5125" width="6" style="103" customWidth="1"/>
    <col min="5126" max="5126" width="10.140625" style="103" customWidth="1"/>
    <col min="5127" max="5127" width="9.85546875" style="103" customWidth="1"/>
    <col min="5128" max="5128" width="9" style="103" customWidth="1"/>
    <col min="5129" max="5129" width="9.7109375" style="103" customWidth="1"/>
    <col min="5130" max="5130" width="12" style="103" customWidth="1"/>
    <col min="5131" max="5376" width="9.140625" style="103"/>
    <col min="5377" max="5377" width="6.7109375" style="103" customWidth="1"/>
    <col min="5378" max="5378" width="11.7109375" style="103" customWidth="1"/>
    <col min="5379" max="5379" width="20.7109375" style="103" customWidth="1"/>
    <col min="5380" max="5380" width="8.140625" style="103" customWidth="1"/>
    <col min="5381" max="5381" width="6" style="103" customWidth="1"/>
    <col min="5382" max="5382" width="10.140625" style="103" customWidth="1"/>
    <col min="5383" max="5383" width="9.85546875" style="103" customWidth="1"/>
    <col min="5384" max="5384" width="9" style="103" customWidth="1"/>
    <col min="5385" max="5385" width="9.7109375" style="103" customWidth="1"/>
    <col min="5386" max="5386" width="12" style="103" customWidth="1"/>
    <col min="5387" max="5632" width="9.140625" style="103"/>
    <col min="5633" max="5633" width="6.7109375" style="103" customWidth="1"/>
    <col min="5634" max="5634" width="11.7109375" style="103" customWidth="1"/>
    <col min="5635" max="5635" width="20.7109375" style="103" customWidth="1"/>
    <col min="5636" max="5636" width="8.140625" style="103" customWidth="1"/>
    <col min="5637" max="5637" width="6" style="103" customWidth="1"/>
    <col min="5638" max="5638" width="10.140625" style="103" customWidth="1"/>
    <col min="5639" max="5639" width="9.85546875" style="103" customWidth="1"/>
    <col min="5640" max="5640" width="9" style="103" customWidth="1"/>
    <col min="5641" max="5641" width="9.7109375" style="103" customWidth="1"/>
    <col min="5642" max="5642" width="12" style="103" customWidth="1"/>
    <col min="5643" max="5888" width="9.140625" style="103"/>
    <col min="5889" max="5889" width="6.7109375" style="103" customWidth="1"/>
    <col min="5890" max="5890" width="11.7109375" style="103" customWidth="1"/>
    <col min="5891" max="5891" width="20.7109375" style="103" customWidth="1"/>
    <col min="5892" max="5892" width="8.140625" style="103" customWidth="1"/>
    <col min="5893" max="5893" width="6" style="103" customWidth="1"/>
    <col min="5894" max="5894" width="10.140625" style="103" customWidth="1"/>
    <col min="5895" max="5895" width="9.85546875" style="103" customWidth="1"/>
    <col min="5896" max="5896" width="9" style="103" customWidth="1"/>
    <col min="5897" max="5897" width="9.7109375" style="103" customWidth="1"/>
    <col min="5898" max="5898" width="12" style="103" customWidth="1"/>
    <col min="5899" max="6144" width="9.140625" style="103"/>
    <col min="6145" max="6145" width="6.7109375" style="103" customWidth="1"/>
    <col min="6146" max="6146" width="11.7109375" style="103" customWidth="1"/>
    <col min="6147" max="6147" width="20.7109375" style="103" customWidth="1"/>
    <col min="6148" max="6148" width="8.140625" style="103" customWidth="1"/>
    <col min="6149" max="6149" width="6" style="103" customWidth="1"/>
    <col min="6150" max="6150" width="10.140625" style="103" customWidth="1"/>
    <col min="6151" max="6151" width="9.85546875" style="103" customWidth="1"/>
    <col min="6152" max="6152" width="9" style="103" customWidth="1"/>
    <col min="6153" max="6153" width="9.7109375" style="103" customWidth="1"/>
    <col min="6154" max="6154" width="12" style="103" customWidth="1"/>
    <col min="6155" max="6400" width="9.140625" style="103"/>
    <col min="6401" max="6401" width="6.7109375" style="103" customWidth="1"/>
    <col min="6402" max="6402" width="11.7109375" style="103" customWidth="1"/>
    <col min="6403" max="6403" width="20.7109375" style="103" customWidth="1"/>
    <col min="6404" max="6404" width="8.140625" style="103" customWidth="1"/>
    <col min="6405" max="6405" width="6" style="103" customWidth="1"/>
    <col min="6406" max="6406" width="10.140625" style="103" customWidth="1"/>
    <col min="6407" max="6407" width="9.85546875" style="103" customWidth="1"/>
    <col min="6408" max="6408" width="9" style="103" customWidth="1"/>
    <col min="6409" max="6409" width="9.7109375" style="103" customWidth="1"/>
    <col min="6410" max="6410" width="12" style="103" customWidth="1"/>
    <col min="6411" max="6656" width="9.140625" style="103"/>
    <col min="6657" max="6657" width="6.7109375" style="103" customWidth="1"/>
    <col min="6658" max="6658" width="11.7109375" style="103" customWidth="1"/>
    <col min="6659" max="6659" width="20.7109375" style="103" customWidth="1"/>
    <col min="6660" max="6660" width="8.140625" style="103" customWidth="1"/>
    <col min="6661" max="6661" width="6" style="103" customWidth="1"/>
    <col min="6662" max="6662" width="10.140625" style="103" customWidth="1"/>
    <col min="6663" max="6663" width="9.85546875" style="103" customWidth="1"/>
    <col min="6664" max="6664" width="9" style="103" customWidth="1"/>
    <col min="6665" max="6665" width="9.7109375" style="103" customWidth="1"/>
    <col min="6666" max="6666" width="12" style="103" customWidth="1"/>
    <col min="6667" max="6912" width="9.140625" style="103"/>
    <col min="6913" max="6913" width="6.7109375" style="103" customWidth="1"/>
    <col min="6914" max="6914" width="11.7109375" style="103" customWidth="1"/>
    <col min="6915" max="6915" width="20.7109375" style="103" customWidth="1"/>
    <col min="6916" max="6916" width="8.140625" style="103" customWidth="1"/>
    <col min="6917" max="6917" width="6" style="103" customWidth="1"/>
    <col min="6918" max="6918" width="10.140625" style="103" customWidth="1"/>
    <col min="6919" max="6919" width="9.85546875" style="103" customWidth="1"/>
    <col min="6920" max="6920" width="9" style="103" customWidth="1"/>
    <col min="6921" max="6921" width="9.7109375" style="103" customWidth="1"/>
    <col min="6922" max="6922" width="12" style="103" customWidth="1"/>
    <col min="6923" max="7168" width="9.140625" style="103"/>
    <col min="7169" max="7169" width="6.7109375" style="103" customWidth="1"/>
    <col min="7170" max="7170" width="11.7109375" style="103" customWidth="1"/>
    <col min="7171" max="7171" width="20.7109375" style="103" customWidth="1"/>
    <col min="7172" max="7172" width="8.140625" style="103" customWidth="1"/>
    <col min="7173" max="7173" width="6" style="103" customWidth="1"/>
    <col min="7174" max="7174" width="10.140625" style="103" customWidth="1"/>
    <col min="7175" max="7175" width="9.85546875" style="103" customWidth="1"/>
    <col min="7176" max="7176" width="9" style="103" customWidth="1"/>
    <col min="7177" max="7177" width="9.7109375" style="103" customWidth="1"/>
    <col min="7178" max="7178" width="12" style="103" customWidth="1"/>
    <col min="7179" max="7424" width="9.140625" style="103"/>
    <col min="7425" max="7425" width="6.7109375" style="103" customWidth="1"/>
    <col min="7426" max="7426" width="11.7109375" style="103" customWidth="1"/>
    <col min="7427" max="7427" width="20.7109375" style="103" customWidth="1"/>
    <col min="7428" max="7428" width="8.140625" style="103" customWidth="1"/>
    <col min="7429" max="7429" width="6" style="103" customWidth="1"/>
    <col min="7430" max="7430" width="10.140625" style="103" customWidth="1"/>
    <col min="7431" max="7431" width="9.85546875" style="103" customWidth="1"/>
    <col min="7432" max="7432" width="9" style="103" customWidth="1"/>
    <col min="7433" max="7433" width="9.7109375" style="103" customWidth="1"/>
    <col min="7434" max="7434" width="12" style="103" customWidth="1"/>
    <col min="7435" max="7680" width="9.140625" style="103"/>
    <col min="7681" max="7681" width="6.7109375" style="103" customWidth="1"/>
    <col min="7682" max="7682" width="11.7109375" style="103" customWidth="1"/>
    <col min="7683" max="7683" width="20.7109375" style="103" customWidth="1"/>
    <col min="7684" max="7684" width="8.140625" style="103" customWidth="1"/>
    <col min="7685" max="7685" width="6" style="103" customWidth="1"/>
    <col min="7686" max="7686" width="10.140625" style="103" customWidth="1"/>
    <col min="7687" max="7687" width="9.85546875" style="103" customWidth="1"/>
    <col min="7688" max="7688" width="9" style="103" customWidth="1"/>
    <col min="7689" max="7689" width="9.7109375" style="103" customWidth="1"/>
    <col min="7690" max="7690" width="12" style="103" customWidth="1"/>
    <col min="7691" max="7936" width="9.140625" style="103"/>
    <col min="7937" max="7937" width="6.7109375" style="103" customWidth="1"/>
    <col min="7938" max="7938" width="11.7109375" style="103" customWidth="1"/>
    <col min="7939" max="7939" width="20.7109375" style="103" customWidth="1"/>
    <col min="7940" max="7940" width="8.140625" style="103" customWidth="1"/>
    <col min="7941" max="7941" width="6" style="103" customWidth="1"/>
    <col min="7942" max="7942" width="10.140625" style="103" customWidth="1"/>
    <col min="7943" max="7943" width="9.85546875" style="103" customWidth="1"/>
    <col min="7944" max="7944" width="9" style="103" customWidth="1"/>
    <col min="7945" max="7945" width="9.7109375" style="103" customWidth="1"/>
    <col min="7946" max="7946" width="12" style="103" customWidth="1"/>
    <col min="7947" max="8192" width="9.140625" style="103"/>
    <col min="8193" max="8193" width="6.7109375" style="103" customWidth="1"/>
    <col min="8194" max="8194" width="11.7109375" style="103" customWidth="1"/>
    <col min="8195" max="8195" width="20.7109375" style="103" customWidth="1"/>
    <col min="8196" max="8196" width="8.140625" style="103" customWidth="1"/>
    <col min="8197" max="8197" width="6" style="103" customWidth="1"/>
    <col min="8198" max="8198" width="10.140625" style="103" customWidth="1"/>
    <col min="8199" max="8199" width="9.85546875" style="103" customWidth="1"/>
    <col min="8200" max="8200" width="9" style="103" customWidth="1"/>
    <col min="8201" max="8201" width="9.7109375" style="103" customWidth="1"/>
    <col min="8202" max="8202" width="12" style="103" customWidth="1"/>
    <col min="8203" max="8448" width="9.140625" style="103"/>
    <col min="8449" max="8449" width="6.7109375" style="103" customWidth="1"/>
    <col min="8450" max="8450" width="11.7109375" style="103" customWidth="1"/>
    <col min="8451" max="8451" width="20.7109375" style="103" customWidth="1"/>
    <col min="8452" max="8452" width="8.140625" style="103" customWidth="1"/>
    <col min="8453" max="8453" width="6" style="103" customWidth="1"/>
    <col min="8454" max="8454" width="10.140625" style="103" customWidth="1"/>
    <col min="8455" max="8455" width="9.85546875" style="103" customWidth="1"/>
    <col min="8456" max="8456" width="9" style="103" customWidth="1"/>
    <col min="8457" max="8457" width="9.7109375" style="103" customWidth="1"/>
    <col min="8458" max="8458" width="12" style="103" customWidth="1"/>
    <col min="8459" max="8704" width="9.140625" style="103"/>
    <col min="8705" max="8705" width="6.7109375" style="103" customWidth="1"/>
    <col min="8706" max="8706" width="11.7109375" style="103" customWidth="1"/>
    <col min="8707" max="8707" width="20.7109375" style="103" customWidth="1"/>
    <col min="8708" max="8708" width="8.140625" style="103" customWidth="1"/>
    <col min="8709" max="8709" width="6" style="103" customWidth="1"/>
    <col min="8710" max="8710" width="10.140625" style="103" customWidth="1"/>
    <col min="8711" max="8711" width="9.85546875" style="103" customWidth="1"/>
    <col min="8712" max="8712" width="9" style="103" customWidth="1"/>
    <col min="8713" max="8713" width="9.7109375" style="103" customWidth="1"/>
    <col min="8714" max="8714" width="12" style="103" customWidth="1"/>
    <col min="8715" max="8960" width="9.140625" style="103"/>
    <col min="8961" max="8961" width="6.7109375" style="103" customWidth="1"/>
    <col min="8962" max="8962" width="11.7109375" style="103" customWidth="1"/>
    <col min="8963" max="8963" width="20.7109375" style="103" customWidth="1"/>
    <col min="8964" max="8964" width="8.140625" style="103" customWidth="1"/>
    <col min="8965" max="8965" width="6" style="103" customWidth="1"/>
    <col min="8966" max="8966" width="10.140625" style="103" customWidth="1"/>
    <col min="8967" max="8967" width="9.85546875" style="103" customWidth="1"/>
    <col min="8968" max="8968" width="9" style="103" customWidth="1"/>
    <col min="8969" max="8969" width="9.7109375" style="103" customWidth="1"/>
    <col min="8970" max="8970" width="12" style="103" customWidth="1"/>
    <col min="8971" max="9216" width="9.140625" style="103"/>
    <col min="9217" max="9217" width="6.7109375" style="103" customWidth="1"/>
    <col min="9218" max="9218" width="11.7109375" style="103" customWidth="1"/>
    <col min="9219" max="9219" width="20.7109375" style="103" customWidth="1"/>
    <col min="9220" max="9220" width="8.140625" style="103" customWidth="1"/>
    <col min="9221" max="9221" width="6" style="103" customWidth="1"/>
    <col min="9222" max="9222" width="10.140625" style="103" customWidth="1"/>
    <col min="9223" max="9223" width="9.85546875" style="103" customWidth="1"/>
    <col min="9224" max="9224" width="9" style="103" customWidth="1"/>
    <col min="9225" max="9225" width="9.7109375" style="103" customWidth="1"/>
    <col min="9226" max="9226" width="12" style="103" customWidth="1"/>
    <col min="9227" max="9472" width="9.140625" style="103"/>
    <col min="9473" max="9473" width="6.7109375" style="103" customWidth="1"/>
    <col min="9474" max="9474" width="11.7109375" style="103" customWidth="1"/>
    <col min="9475" max="9475" width="20.7109375" style="103" customWidth="1"/>
    <col min="9476" max="9476" width="8.140625" style="103" customWidth="1"/>
    <col min="9477" max="9477" width="6" style="103" customWidth="1"/>
    <col min="9478" max="9478" width="10.140625" style="103" customWidth="1"/>
    <col min="9479" max="9479" width="9.85546875" style="103" customWidth="1"/>
    <col min="9480" max="9480" width="9" style="103" customWidth="1"/>
    <col min="9481" max="9481" width="9.7109375" style="103" customWidth="1"/>
    <col min="9482" max="9482" width="12" style="103" customWidth="1"/>
    <col min="9483" max="9728" width="9.140625" style="103"/>
    <col min="9729" max="9729" width="6.7109375" style="103" customWidth="1"/>
    <col min="9730" max="9730" width="11.7109375" style="103" customWidth="1"/>
    <col min="9731" max="9731" width="20.7109375" style="103" customWidth="1"/>
    <col min="9732" max="9732" width="8.140625" style="103" customWidth="1"/>
    <col min="9733" max="9733" width="6" style="103" customWidth="1"/>
    <col min="9734" max="9734" width="10.140625" style="103" customWidth="1"/>
    <col min="9735" max="9735" width="9.85546875" style="103" customWidth="1"/>
    <col min="9736" max="9736" width="9" style="103" customWidth="1"/>
    <col min="9737" max="9737" width="9.7109375" style="103" customWidth="1"/>
    <col min="9738" max="9738" width="12" style="103" customWidth="1"/>
    <col min="9739" max="9984" width="9.140625" style="103"/>
    <col min="9985" max="9985" width="6.7109375" style="103" customWidth="1"/>
    <col min="9986" max="9986" width="11.7109375" style="103" customWidth="1"/>
    <col min="9987" max="9987" width="20.7109375" style="103" customWidth="1"/>
    <col min="9988" max="9988" width="8.140625" style="103" customWidth="1"/>
    <col min="9989" max="9989" width="6" style="103" customWidth="1"/>
    <col min="9990" max="9990" width="10.140625" style="103" customWidth="1"/>
    <col min="9991" max="9991" width="9.85546875" style="103" customWidth="1"/>
    <col min="9992" max="9992" width="9" style="103" customWidth="1"/>
    <col min="9993" max="9993" width="9.7109375" style="103" customWidth="1"/>
    <col min="9994" max="9994" width="12" style="103" customWidth="1"/>
    <col min="9995" max="10240" width="9.140625" style="103"/>
    <col min="10241" max="10241" width="6.7109375" style="103" customWidth="1"/>
    <col min="10242" max="10242" width="11.7109375" style="103" customWidth="1"/>
    <col min="10243" max="10243" width="20.7109375" style="103" customWidth="1"/>
    <col min="10244" max="10244" width="8.140625" style="103" customWidth="1"/>
    <col min="10245" max="10245" width="6" style="103" customWidth="1"/>
    <col min="10246" max="10246" width="10.140625" style="103" customWidth="1"/>
    <col min="10247" max="10247" width="9.85546875" style="103" customWidth="1"/>
    <col min="10248" max="10248" width="9" style="103" customWidth="1"/>
    <col min="10249" max="10249" width="9.7109375" style="103" customWidth="1"/>
    <col min="10250" max="10250" width="12" style="103" customWidth="1"/>
    <col min="10251" max="10496" width="9.140625" style="103"/>
    <col min="10497" max="10497" width="6.7109375" style="103" customWidth="1"/>
    <col min="10498" max="10498" width="11.7109375" style="103" customWidth="1"/>
    <col min="10499" max="10499" width="20.7109375" style="103" customWidth="1"/>
    <col min="10500" max="10500" width="8.140625" style="103" customWidth="1"/>
    <col min="10501" max="10501" width="6" style="103" customWidth="1"/>
    <col min="10502" max="10502" width="10.140625" style="103" customWidth="1"/>
    <col min="10503" max="10503" width="9.85546875" style="103" customWidth="1"/>
    <col min="10504" max="10504" width="9" style="103" customWidth="1"/>
    <col min="10505" max="10505" width="9.7109375" style="103" customWidth="1"/>
    <col min="10506" max="10506" width="12" style="103" customWidth="1"/>
    <col min="10507" max="10752" width="9.140625" style="103"/>
    <col min="10753" max="10753" width="6.7109375" style="103" customWidth="1"/>
    <col min="10754" max="10754" width="11.7109375" style="103" customWidth="1"/>
    <col min="10755" max="10755" width="20.7109375" style="103" customWidth="1"/>
    <col min="10756" max="10756" width="8.140625" style="103" customWidth="1"/>
    <col min="10757" max="10757" width="6" style="103" customWidth="1"/>
    <col min="10758" max="10758" width="10.140625" style="103" customWidth="1"/>
    <col min="10759" max="10759" width="9.85546875" style="103" customWidth="1"/>
    <col min="10760" max="10760" width="9" style="103" customWidth="1"/>
    <col min="10761" max="10761" width="9.7109375" style="103" customWidth="1"/>
    <col min="10762" max="10762" width="12" style="103" customWidth="1"/>
    <col min="10763" max="11008" width="9.140625" style="103"/>
    <col min="11009" max="11009" width="6.7109375" style="103" customWidth="1"/>
    <col min="11010" max="11010" width="11.7109375" style="103" customWidth="1"/>
    <col min="11011" max="11011" width="20.7109375" style="103" customWidth="1"/>
    <col min="11012" max="11012" width="8.140625" style="103" customWidth="1"/>
    <col min="11013" max="11013" width="6" style="103" customWidth="1"/>
    <col min="11014" max="11014" width="10.140625" style="103" customWidth="1"/>
    <col min="11015" max="11015" width="9.85546875" style="103" customWidth="1"/>
    <col min="11016" max="11016" width="9" style="103" customWidth="1"/>
    <col min="11017" max="11017" width="9.7109375" style="103" customWidth="1"/>
    <col min="11018" max="11018" width="12" style="103" customWidth="1"/>
    <col min="11019" max="11264" width="9.140625" style="103"/>
    <col min="11265" max="11265" width="6.7109375" style="103" customWidth="1"/>
    <col min="11266" max="11266" width="11.7109375" style="103" customWidth="1"/>
    <col min="11267" max="11267" width="20.7109375" style="103" customWidth="1"/>
    <col min="11268" max="11268" width="8.140625" style="103" customWidth="1"/>
    <col min="11269" max="11269" width="6" style="103" customWidth="1"/>
    <col min="11270" max="11270" width="10.140625" style="103" customWidth="1"/>
    <col min="11271" max="11271" width="9.85546875" style="103" customWidth="1"/>
    <col min="11272" max="11272" width="9" style="103" customWidth="1"/>
    <col min="11273" max="11273" width="9.7109375" style="103" customWidth="1"/>
    <col min="11274" max="11274" width="12" style="103" customWidth="1"/>
    <col min="11275" max="11520" width="9.140625" style="103"/>
    <col min="11521" max="11521" width="6.7109375" style="103" customWidth="1"/>
    <col min="11522" max="11522" width="11.7109375" style="103" customWidth="1"/>
    <col min="11523" max="11523" width="20.7109375" style="103" customWidth="1"/>
    <col min="11524" max="11524" width="8.140625" style="103" customWidth="1"/>
    <col min="11525" max="11525" width="6" style="103" customWidth="1"/>
    <col min="11526" max="11526" width="10.140625" style="103" customWidth="1"/>
    <col min="11527" max="11527" width="9.85546875" style="103" customWidth="1"/>
    <col min="11528" max="11528" width="9" style="103" customWidth="1"/>
    <col min="11529" max="11529" width="9.7109375" style="103" customWidth="1"/>
    <col min="11530" max="11530" width="12" style="103" customWidth="1"/>
    <col min="11531" max="11776" width="9.140625" style="103"/>
    <col min="11777" max="11777" width="6.7109375" style="103" customWidth="1"/>
    <col min="11778" max="11778" width="11.7109375" style="103" customWidth="1"/>
    <col min="11779" max="11779" width="20.7109375" style="103" customWidth="1"/>
    <col min="11780" max="11780" width="8.140625" style="103" customWidth="1"/>
    <col min="11781" max="11781" width="6" style="103" customWidth="1"/>
    <col min="11782" max="11782" width="10.140625" style="103" customWidth="1"/>
    <col min="11783" max="11783" width="9.85546875" style="103" customWidth="1"/>
    <col min="11784" max="11784" width="9" style="103" customWidth="1"/>
    <col min="11785" max="11785" width="9.7109375" style="103" customWidth="1"/>
    <col min="11786" max="11786" width="12" style="103" customWidth="1"/>
    <col min="11787" max="12032" width="9.140625" style="103"/>
    <col min="12033" max="12033" width="6.7109375" style="103" customWidth="1"/>
    <col min="12034" max="12034" width="11.7109375" style="103" customWidth="1"/>
    <col min="12035" max="12035" width="20.7109375" style="103" customWidth="1"/>
    <col min="12036" max="12036" width="8.140625" style="103" customWidth="1"/>
    <col min="12037" max="12037" width="6" style="103" customWidth="1"/>
    <col min="12038" max="12038" width="10.140625" style="103" customWidth="1"/>
    <col min="12039" max="12039" width="9.85546875" style="103" customWidth="1"/>
    <col min="12040" max="12040" width="9" style="103" customWidth="1"/>
    <col min="12041" max="12041" width="9.7109375" style="103" customWidth="1"/>
    <col min="12042" max="12042" width="12" style="103" customWidth="1"/>
    <col min="12043" max="12288" width="9.140625" style="103"/>
    <col min="12289" max="12289" width="6.7109375" style="103" customWidth="1"/>
    <col min="12290" max="12290" width="11.7109375" style="103" customWidth="1"/>
    <col min="12291" max="12291" width="20.7109375" style="103" customWidth="1"/>
    <col min="12292" max="12292" width="8.140625" style="103" customWidth="1"/>
    <col min="12293" max="12293" width="6" style="103" customWidth="1"/>
    <col min="12294" max="12294" width="10.140625" style="103" customWidth="1"/>
    <col min="12295" max="12295" width="9.85546875" style="103" customWidth="1"/>
    <col min="12296" max="12296" width="9" style="103" customWidth="1"/>
    <col min="12297" max="12297" width="9.7109375" style="103" customWidth="1"/>
    <col min="12298" max="12298" width="12" style="103" customWidth="1"/>
    <col min="12299" max="12544" width="9.140625" style="103"/>
    <col min="12545" max="12545" width="6.7109375" style="103" customWidth="1"/>
    <col min="12546" max="12546" width="11.7109375" style="103" customWidth="1"/>
    <col min="12547" max="12547" width="20.7109375" style="103" customWidth="1"/>
    <col min="12548" max="12548" width="8.140625" style="103" customWidth="1"/>
    <col min="12549" max="12549" width="6" style="103" customWidth="1"/>
    <col min="12550" max="12550" width="10.140625" style="103" customWidth="1"/>
    <col min="12551" max="12551" width="9.85546875" style="103" customWidth="1"/>
    <col min="12552" max="12552" width="9" style="103" customWidth="1"/>
    <col min="12553" max="12553" width="9.7109375" style="103" customWidth="1"/>
    <col min="12554" max="12554" width="12" style="103" customWidth="1"/>
    <col min="12555" max="12800" width="9.140625" style="103"/>
    <col min="12801" max="12801" width="6.7109375" style="103" customWidth="1"/>
    <col min="12802" max="12802" width="11.7109375" style="103" customWidth="1"/>
    <col min="12803" max="12803" width="20.7109375" style="103" customWidth="1"/>
    <col min="12804" max="12804" width="8.140625" style="103" customWidth="1"/>
    <col min="12805" max="12805" width="6" style="103" customWidth="1"/>
    <col min="12806" max="12806" width="10.140625" style="103" customWidth="1"/>
    <col min="12807" max="12807" width="9.85546875" style="103" customWidth="1"/>
    <col min="12808" max="12808" width="9" style="103" customWidth="1"/>
    <col min="12809" max="12809" width="9.7109375" style="103" customWidth="1"/>
    <col min="12810" max="12810" width="12" style="103" customWidth="1"/>
    <col min="12811" max="13056" width="9.140625" style="103"/>
    <col min="13057" max="13057" width="6.7109375" style="103" customWidth="1"/>
    <col min="13058" max="13058" width="11.7109375" style="103" customWidth="1"/>
    <col min="13059" max="13059" width="20.7109375" style="103" customWidth="1"/>
    <col min="13060" max="13060" width="8.140625" style="103" customWidth="1"/>
    <col min="13061" max="13061" width="6" style="103" customWidth="1"/>
    <col min="13062" max="13062" width="10.140625" style="103" customWidth="1"/>
    <col min="13063" max="13063" width="9.85546875" style="103" customWidth="1"/>
    <col min="13064" max="13064" width="9" style="103" customWidth="1"/>
    <col min="13065" max="13065" width="9.7109375" style="103" customWidth="1"/>
    <col min="13066" max="13066" width="12" style="103" customWidth="1"/>
    <col min="13067" max="13312" width="9.140625" style="103"/>
    <col min="13313" max="13313" width="6.7109375" style="103" customWidth="1"/>
    <col min="13314" max="13314" width="11.7109375" style="103" customWidth="1"/>
    <col min="13315" max="13315" width="20.7109375" style="103" customWidth="1"/>
    <col min="13316" max="13316" width="8.140625" style="103" customWidth="1"/>
    <col min="13317" max="13317" width="6" style="103" customWidth="1"/>
    <col min="13318" max="13318" width="10.140625" style="103" customWidth="1"/>
    <col min="13319" max="13319" width="9.85546875" style="103" customWidth="1"/>
    <col min="13320" max="13320" width="9" style="103" customWidth="1"/>
    <col min="13321" max="13321" width="9.7109375" style="103" customWidth="1"/>
    <col min="13322" max="13322" width="12" style="103" customWidth="1"/>
    <col min="13323" max="13568" width="9.140625" style="103"/>
    <col min="13569" max="13569" width="6.7109375" style="103" customWidth="1"/>
    <col min="13570" max="13570" width="11.7109375" style="103" customWidth="1"/>
    <col min="13571" max="13571" width="20.7109375" style="103" customWidth="1"/>
    <col min="13572" max="13572" width="8.140625" style="103" customWidth="1"/>
    <col min="13573" max="13573" width="6" style="103" customWidth="1"/>
    <col min="13574" max="13574" width="10.140625" style="103" customWidth="1"/>
    <col min="13575" max="13575" width="9.85546875" style="103" customWidth="1"/>
    <col min="13576" max="13576" width="9" style="103" customWidth="1"/>
    <col min="13577" max="13577" width="9.7109375" style="103" customWidth="1"/>
    <col min="13578" max="13578" width="12" style="103" customWidth="1"/>
    <col min="13579" max="13824" width="9.140625" style="103"/>
    <col min="13825" max="13825" width="6.7109375" style="103" customWidth="1"/>
    <col min="13826" max="13826" width="11.7109375" style="103" customWidth="1"/>
    <col min="13827" max="13827" width="20.7109375" style="103" customWidth="1"/>
    <col min="13828" max="13828" width="8.140625" style="103" customWidth="1"/>
    <col min="13829" max="13829" width="6" style="103" customWidth="1"/>
    <col min="13830" max="13830" width="10.140625" style="103" customWidth="1"/>
    <col min="13831" max="13831" width="9.85546875" style="103" customWidth="1"/>
    <col min="13832" max="13832" width="9" style="103" customWidth="1"/>
    <col min="13833" max="13833" width="9.7109375" style="103" customWidth="1"/>
    <col min="13834" max="13834" width="12" style="103" customWidth="1"/>
    <col min="13835" max="14080" width="9.140625" style="103"/>
    <col min="14081" max="14081" width="6.7109375" style="103" customWidth="1"/>
    <col min="14082" max="14082" width="11.7109375" style="103" customWidth="1"/>
    <col min="14083" max="14083" width="20.7109375" style="103" customWidth="1"/>
    <col min="14084" max="14084" width="8.140625" style="103" customWidth="1"/>
    <col min="14085" max="14085" width="6" style="103" customWidth="1"/>
    <col min="14086" max="14086" width="10.140625" style="103" customWidth="1"/>
    <col min="14087" max="14087" width="9.85546875" style="103" customWidth="1"/>
    <col min="14088" max="14088" width="9" style="103" customWidth="1"/>
    <col min="14089" max="14089" width="9.7109375" style="103" customWidth="1"/>
    <col min="14090" max="14090" width="12" style="103" customWidth="1"/>
    <col min="14091" max="14336" width="9.140625" style="103"/>
    <col min="14337" max="14337" width="6.7109375" style="103" customWidth="1"/>
    <col min="14338" max="14338" width="11.7109375" style="103" customWidth="1"/>
    <col min="14339" max="14339" width="20.7109375" style="103" customWidth="1"/>
    <col min="14340" max="14340" width="8.140625" style="103" customWidth="1"/>
    <col min="14341" max="14341" width="6" style="103" customWidth="1"/>
    <col min="14342" max="14342" width="10.140625" style="103" customWidth="1"/>
    <col min="14343" max="14343" width="9.85546875" style="103" customWidth="1"/>
    <col min="14344" max="14344" width="9" style="103" customWidth="1"/>
    <col min="14345" max="14345" width="9.7109375" style="103" customWidth="1"/>
    <col min="14346" max="14346" width="12" style="103" customWidth="1"/>
    <col min="14347" max="14592" width="9.140625" style="103"/>
    <col min="14593" max="14593" width="6.7109375" style="103" customWidth="1"/>
    <col min="14594" max="14594" width="11.7109375" style="103" customWidth="1"/>
    <col min="14595" max="14595" width="20.7109375" style="103" customWidth="1"/>
    <col min="14596" max="14596" width="8.140625" style="103" customWidth="1"/>
    <col min="14597" max="14597" width="6" style="103" customWidth="1"/>
    <col min="14598" max="14598" width="10.140625" style="103" customWidth="1"/>
    <col min="14599" max="14599" width="9.85546875" style="103" customWidth="1"/>
    <col min="14600" max="14600" width="9" style="103" customWidth="1"/>
    <col min="14601" max="14601" width="9.7109375" style="103" customWidth="1"/>
    <col min="14602" max="14602" width="12" style="103" customWidth="1"/>
    <col min="14603" max="14848" width="9.140625" style="103"/>
    <col min="14849" max="14849" width="6.7109375" style="103" customWidth="1"/>
    <col min="14850" max="14850" width="11.7109375" style="103" customWidth="1"/>
    <col min="14851" max="14851" width="20.7109375" style="103" customWidth="1"/>
    <col min="14852" max="14852" width="8.140625" style="103" customWidth="1"/>
    <col min="14853" max="14853" width="6" style="103" customWidth="1"/>
    <col min="14854" max="14854" width="10.140625" style="103" customWidth="1"/>
    <col min="14855" max="14855" width="9.85546875" style="103" customWidth="1"/>
    <col min="14856" max="14856" width="9" style="103" customWidth="1"/>
    <col min="14857" max="14857" width="9.7109375" style="103" customWidth="1"/>
    <col min="14858" max="14858" width="12" style="103" customWidth="1"/>
    <col min="14859" max="15104" width="9.140625" style="103"/>
    <col min="15105" max="15105" width="6.7109375" style="103" customWidth="1"/>
    <col min="15106" max="15106" width="11.7109375" style="103" customWidth="1"/>
    <col min="15107" max="15107" width="20.7109375" style="103" customWidth="1"/>
    <col min="15108" max="15108" width="8.140625" style="103" customWidth="1"/>
    <col min="15109" max="15109" width="6" style="103" customWidth="1"/>
    <col min="15110" max="15110" width="10.140625" style="103" customWidth="1"/>
    <col min="15111" max="15111" width="9.85546875" style="103" customWidth="1"/>
    <col min="15112" max="15112" width="9" style="103" customWidth="1"/>
    <col min="15113" max="15113" width="9.7109375" style="103" customWidth="1"/>
    <col min="15114" max="15114" width="12" style="103" customWidth="1"/>
    <col min="15115" max="15360" width="9.140625" style="103"/>
    <col min="15361" max="15361" width="6.7109375" style="103" customWidth="1"/>
    <col min="15362" max="15362" width="11.7109375" style="103" customWidth="1"/>
    <col min="15363" max="15363" width="20.7109375" style="103" customWidth="1"/>
    <col min="15364" max="15364" width="8.140625" style="103" customWidth="1"/>
    <col min="15365" max="15365" width="6" style="103" customWidth="1"/>
    <col min="15366" max="15366" width="10.140625" style="103" customWidth="1"/>
    <col min="15367" max="15367" width="9.85546875" style="103" customWidth="1"/>
    <col min="15368" max="15368" width="9" style="103" customWidth="1"/>
    <col min="15369" max="15369" width="9.7109375" style="103" customWidth="1"/>
    <col min="15370" max="15370" width="12" style="103" customWidth="1"/>
    <col min="15371" max="15616" width="9.140625" style="103"/>
    <col min="15617" max="15617" width="6.7109375" style="103" customWidth="1"/>
    <col min="15618" max="15618" width="11.7109375" style="103" customWidth="1"/>
    <col min="15619" max="15619" width="20.7109375" style="103" customWidth="1"/>
    <col min="15620" max="15620" width="8.140625" style="103" customWidth="1"/>
    <col min="15621" max="15621" width="6" style="103" customWidth="1"/>
    <col min="15622" max="15622" width="10.140625" style="103" customWidth="1"/>
    <col min="15623" max="15623" width="9.85546875" style="103" customWidth="1"/>
    <col min="15624" max="15624" width="9" style="103" customWidth="1"/>
    <col min="15625" max="15625" width="9.7109375" style="103" customWidth="1"/>
    <col min="15626" max="15626" width="12" style="103" customWidth="1"/>
    <col min="15627" max="15872" width="9.140625" style="103"/>
    <col min="15873" max="15873" width="6.7109375" style="103" customWidth="1"/>
    <col min="15874" max="15874" width="11.7109375" style="103" customWidth="1"/>
    <col min="15875" max="15875" width="20.7109375" style="103" customWidth="1"/>
    <col min="15876" max="15876" width="8.140625" style="103" customWidth="1"/>
    <col min="15877" max="15877" width="6" style="103" customWidth="1"/>
    <col min="15878" max="15878" width="10.140625" style="103" customWidth="1"/>
    <col min="15879" max="15879" width="9.85546875" style="103" customWidth="1"/>
    <col min="15880" max="15880" width="9" style="103" customWidth="1"/>
    <col min="15881" max="15881" width="9.7109375" style="103" customWidth="1"/>
    <col min="15882" max="15882" width="12" style="103" customWidth="1"/>
    <col min="15883" max="16128" width="9.140625" style="103"/>
    <col min="16129" max="16129" width="6.7109375" style="103" customWidth="1"/>
    <col min="16130" max="16130" width="11.7109375" style="103" customWidth="1"/>
    <col min="16131" max="16131" width="20.7109375" style="103" customWidth="1"/>
    <col min="16132" max="16132" width="8.140625" style="103" customWidth="1"/>
    <col min="16133" max="16133" width="6" style="103" customWidth="1"/>
    <col min="16134" max="16134" width="10.140625" style="103" customWidth="1"/>
    <col min="16135" max="16135" width="9.85546875" style="103" customWidth="1"/>
    <col min="16136" max="16136" width="9" style="103" customWidth="1"/>
    <col min="16137" max="16137" width="9.7109375" style="103" customWidth="1"/>
    <col min="16138" max="16138" width="12" style="103" customWidth="1"/>
    <col min="16139" max="16384" width="9.140625" style="103"/>
  </cols>
  <sheetData>
    <row r="1" spans="1:10">
      <c r="A1" s="580" t="s">
        <v>1075</v>
      </c>
      <c r="B1" s="580"/>
      <c r="C1" s="580"/>
      <c r="D1" s="580"/>
      <c r="E1" s="580"/>
      <c r="F1" s="580"/>
      <c r="G1" s="580"/>
      <c r="H1" s="580"/>
      <c r="I1" s="580"/>
      <c r="J1" s="580"/>
    </row>
    <row r="2" spans="1:10">
      <c r="A2" s="581" t="s">
        <v>972</v>
      </c>
      <c r="B2" s="581"/>
      <c r="C2" s="581"/>
      <c r="D2" s="581"/>
      <c r="E2" s="581"/>
      <c r="F2" s="581"/>
      <c r="G2" s="581"/>
      <c r="H2" s="581"/>
      <c r="I2" s="581"/>
      <c r="J2" s="581"/>
    </row>
    <row r="3" spans="1:10" s="71" customFormat="1" ht="18.75">
      <c r="A3" s="70" t="s">
        <v>973</v>
      </c>
      <c r="C3" s="71" t="str">
        <f>[1]ปร6!E2</f>
        <v>ก่อสร้างอาคารคัดแยกขยะ บ้านแม่ลาวหลังโรงเรียน หมู่ 4</v>
      </c>
    </row>
    <row r="4" spans="1:10" s="71" customFormat="1" ht="18.75">
      <c r="A4" s="70" t="s">
        <v>974</v>
      </c>
      <c r="C4" s="71" t="str">
        <f>[1]ปร6!E3</f>
        <v>บ้านป่าตึง หมู่ 1 ต.ดงมะดะ อ.แม่ลาว จ.เชียงราย</v>
      </c>
    </row>
    <row r="5" spans="1:10" s="71" customFormat="1" ht="18.75">
      <c r="A5" s="70" t="s">
        <v>975</v>
      </c>
      <c r="C5" s="71" t="str">
        <f>[1]ปร6!E6</f>
        <v>เทศบาลตำบลแม่ลาว  อ.แม่ลาว จ.เชียงราย</v>
      </c>
    </row>
    <row r="6" spans="1:10" s="71" customFormat="1" ht="18.75">
      <c r="A6" s="70" t="s">
        <v>976</v>
      </c>
      <c r="C6" s="71" t="str">
        <f>[1]ปร6!G4</f>
        <v>/2565</v>
      </c>
    </row>
    <row r="7" spans="1:10" s="71" customFormat="1" ht="18.75">
      <c r="A7" s="339" t="s">
        <v>978</v>
      </c>
      <c r="C7" s="71" t="str">
        <f>[1]ปร6!E5</f>
        <v>ขนาดอาคาร กว้าง 2.50 เมตร ยาว 7.00 เมตร</v>
      </c>
    </row>
    <row r="8" spans="1:10" s="71" customFormat="1" ht="18.75">
      <c r="A8" s="70" t="s">
        <v>1076</v>
      </c>
      <c r="C8" s="71" t="s">
        <v>977</v>
      </c>
      <c r="F8" s="72" t="str">
        <f>[1]ปร4!G7</f>
        <v>ประมาณราคาเมื่อ   วันที่ 26 เดือน กันยายน พ.ศ. 2566</v>
      </c>
      <c r="G8" s="340"/>
      <c r="H8" s="341"/>
    </row>
    <row r="9" spans="1:10">
      <c r="A9" s="582" t="s">
        <v>12</v>
      </c>
      <c r="B9" s="584" t="s">
        <v>13</v>
      </c>
      <c r="C9" s="585"/>
      <c r="D9" s="588" t="s">
        <v>978</v>
      </c>
      <c r="E9" s="589"/>
      <c r="F9" s="588" t="s">
        <v>979</v>
      </c>
      <c r="G9" s="589"/>
      <c r="H9" s="588" t="s">
        <v>17</v>
      </c>
      <c r="I9" s="589"/>
      <c r="J9" s="590" t="s">
        <v>980</v>
      </c>
    </row>
    <row r="10" spans="1:10">
      <c r="A10" s="583"/>
      <c r="B10" s="586"/>
      <c r="C10" s="587"/>
      <c r="D10" s="342" t="s">
        <v>14</v>
      </c>
      <c r="E10" s="342" t="s">
        <v>15</v>
      </c>
      <c r="F10" s="342" t="s">
        <v>764</v>
      </c>
      <c r="G10" s="342" t="s">
        <v>765</v>
      </c>
      <c r="H10" s="342" t="s">
        <v>764</v>
      </c>
      <c r="I10" s="342" t="s">
        <v>765</v>
      </c>
      <c r="J10" s="590"/>
    </row>
    <row r="11" spans="1:10">
      <c r="A11" s="73">
        <v>1</v>
      </c>
      <c r="B11" s="74" t="s">
        <v>1077</v>
      </c>
      <c r="C11" s="75"/>
      <c r="D11" s="76">
        <v>1</v>
      </c>
      <c r="E11" s="73" t="s">
        <v>190</v>
      </c>
      <c r="F11" s="77">
        <f>'ราคา + ขนส่ง'!F32</f>
        <v>582</v>
      </c>
      <c r="G11" s="78">
        <f>ROUND((F11*D11),2)</f>
        <v>582</v>
      </c>
      <c r="H11" s="77">
        <f>10*20.07</f>
        <v>200.7</v>
      </c>
      <c r="I11" s="77">
        <f>D11*H11</f>
        <v>200.7</v>
      </c>
      <c r="J11" s="77">
        <f>ROUND((G11+I11),2)</f>
        <v>782.7</v>
      </c>
    </row>
    <row r="12" spans="1:10">
      <c r="A12" s="79">
        <v>2</v>
      </c>
      <c r="B12" s="80" t="s">
        <v>1078</v>
      </c>
      <c r="C12" s="81"/>
      <c r="D12" s="82">
        <v>1</v>
      </c>
      <c r="E12" s="79" t="s">
        <v>190</v>
      </c>
      <c r="F12" s="83">
        <f>'ราคา + ขนส่ง'!F33</f>
        <v>422.9</v>
      </c>
      <c r="G12" s="84">
        <f>ROUND((F12*D12),2)</f>
        <v>422.9</v>
      </c>
      <c r="H12" s="83">
        <f>10*14.5</f>
        <v>145</v>
      </c>
      <c r="I12" s="83">
        <f>D12*H12</f>
        <v>145</v>
      </c>
      <c r="J12" s="83">
        <f>ROUND((G12+I12),2)</f>
        <v>567.9</v>
      </c>
    </row>
    <row r="13" spans="1:10">
      <c r="A13" s="79">
        <v>3</v>
      </c>
      <c r="B13" s="85" t="s">
        <v>1079</v>
      </c>
      <c r="C13" s="343"/>
      <c r="D13" s="82">
        <v>0.33</v>
      </c>
      <c r="E13" s="79" t="s">
        <v>455</v>
      </c>
      <c r="F13" s="83">
        <f>'ราคา + ขนส่ง'!F34</f>
        <v>635</v>
      </c>
      <c r="G13" s="84">
        <f>ROUND((F13*D13),2)</f>
        <v>209.55</v>
      </c>
      <c r="H13" s="83">
        <v>0</v>
      </c>
      <c r="I13" s="83">
        <f>ROUND((D13*H13),2)</f>
        <v>0</v>
      </c>
      <c r="J13" s="83">
        <f>ROUND((G13+I13),2)</f>
        <v>209.55</v>
      </c>
    </row>
    <row r="14" spans="1:10">
      <c r="A14" s="79">
        <v>4</v>
      </c>
      <c r="B14" s="80" t="s">
        <v>981</v>
      </c>
      <c r="C14" s="81"/>
      <c r="D14" s="82">
        <v>3.6</v>
      </c>
      <c r="E14" s="79" t="s">
        <v>24</v>
      </c>
      <c r="F14" s="83">
        <f>'[1]สูตรวัสดุมวลรวม ใช้'!G58</f>
        <v>42</v>
      </c>
      <c r="G14" s="84">
        <f>ROUND((F14*D14),2)</f>
        <v>151.19999999999999</v>
      </c>
      <c r="H14" s="83">
        <f>'[1]สูตรวัสดุมวลรวม ใช้'!G63</f>
        <v>37</v>
      </c>
      <c r="I14" s="83">
        <f>ROUND((D14*H14),2)</f>
        <v>133.19999999999999</v>
      </c>
      <c r="J14" s="83">
        <f>ROUND((G14+I14),2)</f>
        <v>284.39999999999998</v>
      </c>
    </row>
    <row r="15" spans="1:10">
      <c r="A15" s="79">
        <v>5</v>
      </c>
      <c r="B15" s="572" t="s">
        <v>982</v>
      </c>
      <c r="C15" s="573"/>
      <c r="D15" s="82">
        <v>1.8</v>
      </c>
      <c r="E15" s="79" t="s">
        <v>24</v>
      </c>
      <c r="F15" s="83">
        <v>590</v>
      </c>
      <c r="G15" s="84">
        <f>ROUND((F15*D15),2)</f>
        <v>1062</v>
      </c>
      <c r="H15" s="83">
        <v>0</v>
      </c>
      <c r="I15" s="83">
        <f>ROUND((D15*H15),2)</f>
        <v>0</v>
      </c>
      <c r="J15" s="83">
        <f>ROUND((G15+I15),2)</f>
        <v>1062</v>
      </c>
    </row>
    <row r="16" spans="1:10">
      <c r="A16" s="79"/>
      <c r="B16" s="572"/>
      <c r="C16" s="573"/>
      <c r="D16" s="82"/>
      <c r="E16" s="79"/>
      <c r="F16" s="86"/>
      <c r="G16" s="84"/>
      <c r="H16" s="83"/>
      <c r="I16" s="83"/>
      <c r="J16" s="83"/>
    </row>
    <row r="17" spans="1:10">
      <c r="A17" s="79"/>
      <c r="B17" s="572"/>
      <c r="C17" s="573"/>
      <c r="D17" s="82"/>
      <c r="E17" s="79"/>
      <c r="F17" s="87"/>
      <c r="G17" s="84"/>
      <c r="H17" s="83"/>
      <c r="I17" s="83"/>
      <c r="J17" s="83"/>
    </row>
    <row r="18" spans="1:10">
      <c r="A18" s="79"/>
      <c r="B18" s="80"/>
      <c r="C18" s="81"/>
      <c r="D18" s="82"/>
      <c r="E18" s="79"/>
      <c r="F18" s="83"/>
      <c r="G18" s="83"/>
      <c r="H18" s="83"/>
      <c r="I18" s="83"/>
      <c r="J18" s="83"/>
    </row>
    <row r="19" spans="1:10">
      <c r="A19" s="79"/>
      <c r="B19" s="80"/>
      <c r="C19" s="81"/>
      <c r="D19" s="82"/>
      <c r="E19" s="79"/>
      <c r="F19" s="83"/>
      <c r="G19" s="83"/>
      <c r="H19" s="83"/>
      <c r="I19" s="83"/>
      <c r="J19" s="83"/>
    </row>
    <row r="20" spans="1:10">
      <c r="A20" s="88"/>
      <c r="B20" s="574"/>
      <c r="C20" s="575"/>
      <c r="D20" s="89"/>
      <c r="E20" s="90"/>
      <c r="F20" s="91"/>
      <c r="G20" s="92"/>
      <c r="H20" s="86"/>
      <c r="I20" s="86"/>
      <c r="J20" s="86"/>
    </row>
    <row r="21" spans="1:10" ht="21.75" thickBot="1">
      <c r="A21" s="93"/>
      <c r="B21" s="576" t="s">
        <v>983</v>
      </c>
      <c r="C21" s="577"/>
      <c r="D21" s="94"/>
      <c r="E21" s="94"/>
      <c r="F21" s="94"/>
      <c r="G21" s="95">
        <f>SUM(G11:G20)</f>
        <v>2427.65</v>
      </c>
      <c r="H21" s="96"/>
      <c r="I21" s="97">
        <f>SUM(I11:I20)</f>
        <v>478.9</v>
      </c>
      <c r="J21" s="98">
        <f>SUM(J11:J20)</f>
        <v>2906.5499999999997</v>
      </c>
    </row>
    <row r="22" spans="1:10" ht="21.75" thickBot="1">
      <c r="A22" s="99"/>
      <c r="B22" s="578" t="s">
        <v>984</v>
      </c>
      <c r="C22" s="579"/>
      <c r="D22" s="100" t="s">
        <v>985</v>
      </c>
      <c r="E22" s="579" t="str">
        <f>"("&amp;BAHTTEXT(J22)&amp;")"</f>
        <v>(สองพันเก้าร้อยหกบาทห้าสิบห้าสตางค์)</v>
      </c>
      <c r="F22" s="579"/>
      <c r="G22" s="579"/>
      <c r="H22" s="579"/>
      <c r="I22" s="101"/>
      <c r="J22" s="102">
        <f>J21</f>
        <v>2906.5499999999997</v>
      </c>
    </row>
    <row r="23" spans="1:10">
      <c r="A23" s="71"/>
      <c r="C23" s="104"/>
      <c r="D23" s="105"/>
      <c r="E23" s="106"/>
      <c r="F23" s="106"/>
      <c r="G23" s="106"/>
      <c r="H23" s="106"/>
      <c r="I23" s="107"/>
      <c r="J23" s="108"/>
    </row>
    <row r="24" spans="1:10">
      <c r="A24" s="71"/>
      <c r="B24" s="109"/>
      <c r="C24" s="110"/>
      <c r="D24" s="71"/>
      <c r="E24" s="71"/>
      <c r="F24" s="71"/>
      <c r="G24" s="71" t="s">
        <v>1080</v>
      </c>
      <c r="H24" s="71"/>
      <c r="I24" s="71"/>
      <c r="J24" s="71"/>
    </row>
    <row r="25" spans="1:10">
      <c r="C25" s="71"/>
      <c r="F25" s="111"/>
      <c r="G25" s="71" t="s">
        <v>1081</v>
      </c>
      <c r="H25" s="71"/>
      <c r="I25" s="71"/>
      <c r="J25" s="71"/>
    </row>
    <row r="26" spans="1:10">
      <c r="F26" s="111"/>
      <c r="G26" s="453" t="s">
        <v>986</v>
      </c>
      <c r="H26" s="453"/>
      <c r="I26" s="453"/>
      <c r="J26" s="111"/>
    </row>
  </sheetData>
  <mergeCells count="16">
    <mergeCell ref="A1:J1"/>
    <mergeCell ref="A2:J2"/>
    <mergeCell ref="A9:A10"/>
    <mergeCell ref="B9:C10"/>
    <mergeCell ref="D9:E9"/>
    <mergeCell ref="F9:G9"/>
    <mergeCell ref="H9:I9"/>
    <mergeCell ref="J9:J10"/>
    <mergeCell ref="G26:I26"/>
    <mergeCell ref="B15:C15"/>
    <mergeCell ref="B16:C16"/>
    <mergeCell ref="B20:C20"/>
    <mergeCell ref="B21:C21"/>
    <mergeCell ref="B17:C17"/>
    <mergeCell ref="B22:C22"/>
    <mergeCell ref="E22:H22"/>
  </mergeCells>
  <pageMargins left="0.7" right="0.7" top="0.75" bottom="0.75" header="0.3" footer="0.3"/>
  <pageSetup paperSize="9" scale="8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1"/>
  <sheetViews>
    <sheetView view="pageBreakPreview" topLeftCell="A32" zoomScaleNormal="100" zoomScaleSheetLayoutView="100" workbookViewId="0">
      <selection activeCell="E39" sqref="E39"/>
    </sheetView>
  </sheetViews>
  <sheetFormatPr defaultRowHeight="18.75"/>
  <cols>
    <col min="1" max="1" width="6" style="198" customWidth="1"/>
    <col min="2" max="2" width="20.7109375" style="198" customWidth="1"/>
    <col min="3" max="3" width="45.28515625" style="198" customWidth="1"/>
    <col min="4" max="4" width="8.28515625" style="198" customWidth="1"/>
    <col min="5" max="5" width="7.5703125" style="198" customWidth="1"/>
    <col min="6" max="7" width="10.140625" style="198" customWidth="1"/>
    <col min="8" max="8" width="10" style="198" customWidth="1"/>
    <col min="9" max="9" width="10.140625" style="198" customWidth="1"/>
    <col min="10" max="10" width="11.85546875" style="198" customWidth="1"/>
    <col min="11" max="11" width="18" style="198" customWidth="1"/>
    <col min="12" max="12" width="1.7109375" style="198" customWidth="1"/>
    <col min="13" max="16384" width="9.140625" style="198"/>
  </cols>
  <sheetData>
    <row r="1" spans="1:12" ht="21">
      <c r="K1" s="199" t="s">
        <v>850</v>
      </c>
    </row>
    <row r="2" spans="1:12" ht="29.25" customHeight="1">
      <c r="A2" s="200" t="s">
        <v>851</v>
      </c>
      <c r="B2" s="200"/>
      <c r="C2" s="591" t="s">
        <v>852</v>
      </c>
      <c r="D2" s="591"/>
      <c r="E2" s="591"/>
      <c r="F2" s="591"/>
      <c r="G2" s="591"/>
      <c r="H2" s="591"/>
      <c r="I2" s="591"/>
      <c r="J2" s="201"/>
      <c r="K2" s="198" t="s">
        <v>853</v>
      </c>
      <c r="L2" s="592"/>
    </row>
    <row r="3" spans="1:12" s="85" customFormat="1">
      <c r="A3" s="202" t="s">
        <v>1</v>
      </c>
      <c r="B3" s="202"/>
      <c r="C3" s="203" t="s">
        <v>2</v>
      </c>
      <c r="D3" s="203"/>
      <c r="E3" s="203"/>
      <c r="F3" s="204"/>
      <c r="G3" s="204"/>
      <c r="H3" s="204"/>
      <c r="I3" s="204"/>
      <c r="J3" s="204"/>
      <c r="K3" s="203"/>
      <c r="L3" s="592"/>
    </row>
    <row r="4" spans="1:12" s="85" customFormat="1">
      <c r="A4" s="601" t="s">
        <v>3</v>
      </c>
      <c r="B4" s="601"/>
      <c r="C4" s="205" t="s">
        <v>987</v>
      </c>
      <c r="D4" s="205"/>
      <c r="E4" s="205"/>
      <c r="F4" s="204"/>
      <c r="G4" s="204"/>
      <c r="H4" s="204"/>
      <c r="I4" s="204"/>
      <c r="J4" s="204"/>
      <c r="K4" s="203"/>
      <c r="L4" s="592"/>
    </row>
    <row r="5" spans="1:12" s="85" customFormat="1">
      <c r="A5" s="601" t="s">
        <v>4</v>
      </c>
      <c r="B5" s="601"/>
      <c r="C5" s="205" t="s">
        <v>988</v>
      </c>
      <c r="D5" s="205"/>
      <c r="E5" s="205"/>
      <c r="F5" s="206"/>
      <c r="G5" s="206"/>
      <c r="H5" s="206"/>
      <c r="I5" s="206"/>
      <c r="J5" s="207" t="s">
        <v>5</v>
      </c>
      <c r="K5" s="208" t="s">
        <v>989</v>
      </c>
      <c r="L5" s="592"/>
    </row>
    <row r="6" spans="1:12" s="85" customFormat="1">
      <c r="A6" s="601" t="s">
        <v>6</v>
      </c>
      <c r="B6" s="601"/>
      <c r="C6" s="602" t="s">
        <v>832</v>
      </c>
      <c r="D6" s="602"/>
      <c r="E6" s="602"/>
      <c r="F6" s="602"/>
      <c r="G6" s="602"/>
      <c r="H6" s="602"/>
      <c r="I6" s="602"/>
      <c r="J6" s="205"/>
      <c r="K6" s="209"/>
      <c r="L6" s="592"/>
    </row>
    <row r="7" spans="1:12" s="85" customFormat="1">
      <c r="A7" s="601" t="s">
        <v>7</v>
      </c>
      <c r="B7" s="601"/>
      <c r="C7" s="603" t="s">
        <v>833</v>
      </c>
      <c r="D7" s="603"/>
      <c r="E7" s="603"/>
      <c r="F7" s="210" t="s">
        <v>8</v>
      </c>
      <c r="G7" s="211"/>
      <c r="H7" s="210" t="s">
        <v>9</v>
      </c>
      <c r="I7" s="211" t="s">
        <v>990</v>
      </c>
      <c r="J7" s="210" t="s">
        <v>10</v>
      </c>
      <c r="K7" s="208">
        <v>2564</v>
      </c>
      <c r="L7" s="592"/>
    </row>
    <row r="8" spans="1:12">
      <c r="A8" s="201"/>
      <c r="C8" s="201"/>
      <c r="D8" s="212"/>
      <c r="E8" s="213"/>
      <c r="F8" s="214"/>
      <c r="G8" s="214"/>
      <c r="H8" s="214"/>
      <c r="I8" s="214"/>
      <c r="J8" s="214"/>
      <c r="K8" s="214"/>
      <c r="L8" s="592"/>
    </row>
    <row r="9" spans="1:12" ht="21" customHeight="1">
      <c r="A9" s="593" t="s">
        <v>12</v>
      </c>
      <c r="B9" s="595" t="s">
        <v>13</v>
      </c>
      <c r="C9" s="596"/>
      <c r="D9" s="593" t="s">
        <v>14</v>
      </c>
      <c r="E9" s="593" t="s">
        <v>15</v>
      </c>
      <c r="F9" s="599" t="s">
        <v>854</v>
      </c>
      <c r="G9" s="599"/>
      <c r="H9" s="599" t="s">
        <v>17</v>
      </c>
      <c r="I9" s="599"/>
      <c r="J9" s="600" t="s">
        <v>855</v>
      </c>
      <c r="K9" s="593" t="s">
        <v>19</v>
      </c>
      <c r="L9" s="592"/>
    </row>
    <row r="10" spans="1:12">
      <c r="A10" s="594"/>
      <c r="B10" s="597"/>
      <c r="C10" s="598"/>
      <c r="D10" s="594"/>
      <c r="E10" s="594"/>
      <c r="F10" s="215" t="s">
        <v>856</v>
      </c>
      <c r="G10" s="215" t="s">
        <v>21</v>
      </c>
      <c r="H10" s="215" t="s">
        <v>856</v>
      </c>
      <c r="I10" s="215" t="s">
        <v>21</v>
      </c>
      <c r="J10" s="594"/>
      <c r="K10" s="594"/>
      <c r="L10" s="592"/>
    </row>
    <row r="11" spans="1:12">
      <c r="A11" s="216"/>
      <c r="B11" s="217"/>
      <c r="C11" s="218"/>
      <c r="D11" s="216"/>
      <c r="E11" s="216"/>
      <c r="F11" s="219"/>
      <c r="G11" s="219"/>
      <c r="H11" s="219"/>
      <c r="I11" s="219"/>
      <c r="J11" s="216"/>
      <c r="K11" s="216"/>
      <c r="L11" s="592"/>
    </row>
    <row r="12" spans="1:12" s="69" customFormat="1" ht="21">
      <c r="A12" s="220"/>
      <c r="B12" s="221" t="s">
        <v>857</v>
      </c>
      <c r="C12" s="222"/>
      <c r="D12" s="223"/>
      <c r="E12" s="224"/>
      <c r="F12" s="220" t="s">
        <v>767</v>
      </c>
      <c r="G12" s="220" t="s">
        <v>767</v>
      </c>
      <c r="H12" s="220" t="s">
        <v>767</v>
      </c>
      <c r="I12" s="220" t="s">
        <v>767</v>
      </c>
      <c r="J12" s="220" t="s">
        <v>767</v>
      </c>
      <c r="K12" s="225"/>
      <c r="L12" s="592"/>
    </row>
    <row r="13" spans="1:12">
      <c r="A13" s="226">
        <v>1</v>
      </c>
      <c r="B13" s="227" t="s">
        <v>967</v>
      </c>
      <c r="C13" s="228"/>
      <c r="D13" s="229">
        <v>1</v>
      </c>
      <c r="E13" s="230" t="s">
        <v>45</v>
      </c>
      <c r="F13" s="229" t="s">
        <v>859</v>
      </c>
      <c r="G13" s="229" t="s">
        <v>859</v>
      </c>
      <c r="H13" s="229"/>
      <c r="I13" s="229"/>
      <c r="J13" s="226">
        <f>J48</f>
        <v>114000</v>
      </c>
      <c r="K13" s="230" t="s">
        <v>860</v>
      </c>
      <c r="L13" s="592"/>
    </row>
    <row r="14" spans="1:12">
      <c r="A14" s="226"/>
      <c r="B14" s="227" t="s">
        <v>1045</v>
      </c>
      <c r="C14" s="228"/>
      <c r="D14" s="229"/>
      <c r="E14" s="230"/>
      <c r="F14" s="229"/>
      <c r="G14" s="229"/>
      <c r="H14" s="229"/>
      <c r="I14" s="229"/>
      <c r="J14" s="226"/>
      <c r="K14" s="230"/>
      <c r="L14" s="592"/>
    </row>
    <row r="15" spans="1:12">
      <c r="A15" s="226"/>
      <c r="B15" s="227"/>
      <c r="C15" s="228"/>
      <c r="D15" s="229"/>
      <c r="E15" s="230"/>
      <c r="F15" s="229"/>
      <c r="G15" s="229"/>
      <c r="H15" s="229"/>
      <c r="I15" s="229"/>
      <c r="J15" s="226"/>
      <c r="K15" s="230"/>
      <c r="L15" s="592"/>
    </row>
    <row r="16" spans="1:12">
      <c r="A16" s="226"/>
      <c r="B16" s="231"/>
      <c r="C16" s="228"/>
      <c r="D16" s="229"/>
      <c r="E16" s="230"/>
      <c r="F16" s="226"/>
      <c r="G16" s="226"/>
      <c r="H16" s="226"/>
      <c r="I16" s="226"/>
      <c r="J16" s="226"/>
      <c r="K16" s="232"/>
      <c r="L16" s="592"/>
    </row>
    <row r="17" spans="1:12">
      <c r="A17" s="226"/>
      <c r="B17" s="231"/>
      <c r="C17" s="228"/>
      <c r="D17" s="229"/>
      <c r="E17" s="230"/>
      <c r="F17" s="229"/>
      <c r="G17" s="229"/>
      <c r="H17" s="229"/>
      <c r="I17" s="229"/>
      <c r="J17" s="226"/>
      <c r="K17" s="230"/>
      <c r="L17" s="592"/>
    </row>
    <row r="18" spans="1:12">
      <c r="A18" s="226"/>
      <c r="B18" s="227"/>
      <c r="C18" s="228"/>
      <c r="D18" s="229"/>
      <c r="E18" s="230"/>
      <c r="F18" s="229"/>
      <c r="G18" s="229"/>
      <c r="H18" s="229"/>
      <c r="I18" s="229"/>
      <c r="J18" s="226"/>
      <c r="K18" s="230"/>
      <c r="L18" s="592"/>
    </row>
    <row r="19" spans="1:12">
      <c r="A19" s="226"/>
      <c r="B19" s="227"/>
      <c r="C19" s="228"/>
      <c r="D19" s="229"/>
      <c r="E19" s="230"/>
      <c r="F19" s="226"/>
      <c r="G19" s="226"/>
      <c r="H19" s="226"/>
      <c r="I19" s="226"/>
      <c r="J19" s="226"/>
      <c r="K19" s="232"/>
      <c r="L19" s="592"/>
    </row>
    <row r="20" spans="1:12">
      <c r="A20" s="226"/>
      <c r="B20" s="227"/>
      <c r="C20" s="228"/>
      <c r="D20" s="229"/>
      <c r="E20" s="230"/>
      <c r="F20" s="226"/>
      <c r="G20" s="226"/>
      <c r="H20" s="226"/>
      <c r="I20" s="226"/>
      <c r="J20" s="226"/>
      <c r="K20" s="232"/>
      <c r="L20" s="592"/>
    </row>
    <row r="21" spans="1:12">
      <c r="A21" s="226"/>
      <c r="B21" s="227"/>
      <c r="C21" s="228"/>
      <c r="D21" s="229"/>
      <c r="E21" s="230"/>
      <c r="F21" s="226" t="s">
        <v>767</v>
      </c>
      <c r="G21" s="226" t="s">
        <v>767</v>
      </c>
      <c r="H21" s="226" t="s">
        <v>767</v>
      </c>
      <c r="I21" s="226" t="s">
        <v>767</v>
      </c>
      <c r="J21" s="226" t="s">
        <v>767</v>
      </c>
      <c r="K21" s="232"/>
      <c r="L21" s="592"/>
    </row>
    <row r="22" spans="1:12">
      <c r="A22" s="226"/>
      <c r="B22" s="227"/>
      <c r="C22" s="228"/>
      <c r="D22" s="229"/>
      <c r="E22" s="230"/>
      <c r="F22" s="226" t="s">
        <v>767</v>
      </c>
      <c r="G22" s="226" t="s">
        <v>767</v>
      </c>
      <c r="H22" s="226" t="s">
        <v>767</v>
      </c>
      <c r="I22" s="226" t="s">
        <v>767</v>
      </c>
      <c r="J22" s="226" t="s">
        <v>767</v>
      </c>
      <c r="K22" s="232"/>
      <c r="L22" s="592"/>
    </row>
    <row r="23" spans="1:12">
      <c r="A23" s="233"/>
      <c r="B23" s="234"/>
      <c r="C23" s="235"/>
      <c r="D23" s="236"/>
      <c r="E23" s="237"/>
      <c r="F23" s="233" t="s">
        <v>767</v>
      </c>
      <c r="G23" s="233" t="s">
        <v>767</v>
      </c>
      <c r="H23" s="233" t="s">
        <v>767</v>
      </c>
      <c r="I23" s="233" t="s">
        <v>767</v>
      </c>
      <c r="J23" s="233" t="s">
        <v>767</v>
      </c>
      <c r="K23" s="238"/>
      <c r="L23" s="592"/>
    </row>
    <row r="24" spans="1:12">
      <c r="A24" s="239"/>
      <c r="B24" s="604" t="s">
        <v>861</v>
      </c>
      <c r="C24" s="605"/>
      <c r="D24" s="240"/>
      <c r="E24" s="241"/>
      <c r="F24" s="240" t="s">
        <v>859</v>
      </c>
      <c r="G24" s="240" t="s">
        <v>859</v>
      </c>
      <c r="H24" s="240" t="s">
        <v>859</v>
      </c>
      <c r="I24" s="240" t="s">
        <v>859</v>
      </c>
      <c r="J24" s="242">
        <f>SUM(J13:J18)</f>
        <v>114000</v>
      </c>
      <c r="K24" s="243"/>
      <c r="L24" s="592"/>
    </row>
    <row r="25" spans="1:12" ht="21">
      <c r="B25" s="244" t="s">
        <v>862</v>
      </c>
    </row>
    <row r="26" spans="1:12" ht="21">
      <c r="B26" s="244" t="s">
        <v>863</v>
      </c>
    </row>
    <row r="27" spans="1:12" ht="21">
      <c r="K27" s="199" t="s">
        <v>850</v>
      </c>
    </row>
    <row r="28" spans="1:12" ht="29.25" customHeight="1">
      <c r="A28" s="198" t="s">
        <v>851</v>
      </c>
      <c r="B28" s="245"/>
      <c r="C28" s="591" t="s">
        <v>852</v>
      </c>
      <c r="D28" s="591"/>
      <c r="E28" s="591"/>
      <c r="F28" s="591"/>
      <c r="G28" s="591"/>
      <c r="H28" s="591"/>
      <c r="I28" s="591"/>
      <c r="J28" s="201"/>
      <c r="K28" s="198" t="s">
        <v>864</v>
      </c>
    </row>
    <row r="29" spans="1:12" s="85" customFormat="1">
      <c r="A29" s="202" t="s">
        <v>1</v>
      </c>
      <c r="B29" s="202"/>
      <c r="C29" s="203" t="s">
        <v>2</v>
      </c>
      <c r="D29" s="203"/>
      <c r="E29" s="203"/>
      <c r="F29" s="204"/>
      <c r="G29" s="204"/>
      <c r="H29" s="204"/>
      <c r="I29" s="204"/>
      <c r="J29" s="204"/>
      <c r="K29" s="203"/>
      <c r="L29" s="198"/>
    </row>
    <row r="30" spans="1:12" s="85" customFormat="1">
      <c r="A30" s="601" t="s">
        <v>3</v>
      </c>
      <c r="B30" s="601"/>
      <c r="C30" s="205" t="s">
        <v>987</v>
      </c>
      <c r="D30" s="205"/>
      <c r="E30" s="205"/>
      <c r="F30" s="204"/>
      <c r="G30" s="204"/>
      <c r="H30" s="204"/>
      <c r="I30" s="204"/>
      <c r="J30" s="204"/>
      <c r="K30" s="203"/>
      <c r="L30" s="198"/>
    </row>
    <row r="31" spans="1:12" s="85" customFormat="1">
      <c r="A31" s="601" t="s">
        <v>4</v>
      </c>
      <c r="B31" s="601"/>
      <c r="C31" s="205" t="s">
        <v>988</v>
      </c>
      <c r="D31" s="205"/>
      <c r="E31" s="205"/>
      <c r="F31" s="206"/>
      <c r="G31" s="206"/>
      <c r="H31" s="206"/>
      <c r="I31" s="206"/>
      <c r="J31" s="207" t="s">
        <v>5</v>
      </c>
      <c r="K31" s="208" t="s">
        <v>989</v>
      </c>
      <c r="L31" s="198"/>
    </row>
    <row r="32" spans="1:12" s="85" customFormat="1">
      <c r="A32" s="601" t="s">
        <v>6</v>
      </c>
      <c r="B32" s="601"/>
      <c r="C32" s="602" t="s">
        <v>832</v>
      </c>
      <c r="D32" s="602"/>
      <c r="E32" s="602"/>
      <c r="F32" s="602"/>
      <c r="G32" s="602"/>
      <c r="H32" s="602"/>
      <c r="I32" s="602"/>
      <c r="J32" s="205"/>
      <c r="K32" s="209"/>
      <c r="L32" s="198"/>
    </row>
    <row r="33" spans="1:12" s="85" customFormat="1">
      <c r="A33" s="601" t="s">
        <v>7</v>
      </c>
      <c r="B33" s="601"/>
      <c r="C33" s="603" t="s">
        <v>833</v>
      </c>
      <c r="D33" s="603"/>
      <c r="E33" s="603"/>
      <c r="F33" s="210" t="s">
        <v>8</v>
      </c>
      <c r="G33" s="211"/>
      <c r="H33" s="210" t="s">
        <v>9</v>
      </c>
      <c r="I33" s="211" t="s">
        <v>990</v>
      </c>
      <c r="J33" s="210" t="s">
        <v>10</v>
      </c>
      <c r="K33" s="208">
        <v>2564</v>
      </c>
      <c r="L33" s="198"/>
    </row>
    <row r="34" spans="1:12" ht="21" customHeight="1">
      <c r="A34" s="593" t="s">
        <v>12</v>
      </c>
      <c r="B34" s="595" t="s">
        <v>13</v>
      </c>
      <c r="C34" s="596"/>
      <c r="D34" s="593" t="s">
        <v>14</v>
      </c>
      <c r="E34" s="593" t="s">
        <v>15</v>
      </c>
      <c r="F34" s="599" t="s">
        <v>854</v>
      </c>
      <c r="G34" s="599"/>
      <c r="H34" s="599" t="s">
        <v>17</v>
      </c>
      <c r="I34" s="599"/>
      <c r="J34" s="600" t="s">
        <v>855</v>
      </c>
      <c r="K34" s="593" t="s">
        <v>19</v>
      </c>
    </row>
    <row r="35" spans="1:12">
      <c r="A35" s="594"/>
      <c r="B35" s="597"/>
      <c r="C35" s="598"/>
      <c r="D35" s="594"/>
      <c r="E35" s="594"/>
      <c r="F35" s="215" t="s">
        <v>856</v>
      </c>
      <c r="G35" s="215" t="s">
        <v>21</v>
      </c>
      <c r="H35" s="215" t="s">
        <v>856</v>
      </c>
      <c r="I35" s="215" t="s">
        <v>21</v>
      </c>
      <c r="J35" s="594"/>
      <c r="K35" s="594"/>
    </row>
    <row r="36" spans="1:12">
      <c r="A36" s="226">
        <v>1</v>
      </c>
      <c r="B36" s="227" t="s">
        <v>858</v>
      </c>
      <c r="C36" s="228"/>
      <c r="D36" s="229"/>
      <c r="E36" s="230"/>
      <c r="F36" s="226"/>
      <c r="G36" s="226"/>
      <c r="H36" s="226"/>
      <c r="I36" s="226"/>
      <c r="J36" s="226"/>
      <c r="K36" s="232"/>
    </row>
    <row r="37" spans="1:12">
      <c r="A37" s="226"/>
      <c r="B37" s="227" t="s">
        <v>866</v>
      </c>
      <c r="C37" s="228"/>
      <c r="D37" s="246">
        <v>12</v>
      </c>
      <c r="E37" s="230" t="s">
        <v>865</v>
      </c>
      <c r="F37" s="226">
        <v>7000</v>
      </c>
      <c r="G37" s="226">
        <f>F37*D37</f>
        <v>84000</v>
      </c>
      <c r="H37" s="226">
        <v>0</v>
      </c>
      <c r="I37" s="226">
        <f>H37*D37</f>
        <v>0</v>
      </c>
      <c r="J37" s="226">
        <f>G37+I37</f>
        <v>84000</v>
      </c>
      <c r="K37" s="232"/>
    </row>
    <row r="38" spans="1:12">
      <c r="A38" s="226"/>
      <c r="B38" s="227" t="s">
        <v>1037</v>
      </c>
      <c r="C38" s="228"/>
      <c r="D38" s="246"/>
      <c r="E38" s="230"/>
      <c r="F38" s="226"/>
      <c r="G38" s="226"/>
      <c r="H38" s="226"/>
      <c r="I38" s="226"/>
      <c r="J38" s="226"/>
      <c r="K38" s="232"/>
    </row>
    <row r="39" spans="1:12">
      <c r="A39" s="226"/>
      <c r="B39" s="227" t="s">
        <v>1039</v>
      </c>
      <c r="C39" s="228"/>
      <c r="D39" s="246"/>
      <c r="E39" s="230"/>
      <c r="F39" s="226"/>
      <c r="G39" s="226"/>
      <c r="H39" s="226"/>
      <c r="I39" s="226"/>
      <c r="J39" s="226"/>
      <c r="K39" s="232"/>
    </row>
    <row r="40" spans="1:12">
      <c r="A40" s="226"/>
      <c r="B40" s="227" t="s">
        <v>1038</v>
      </c>
      <c r="C40" s="228"/>
      <c r="D40" s="246"/>
      <c r="E40" s="230"/>
      <c r="F40" s="226"/>
      <c r="G40" s="226"/>
      <c r="H40" s="226"/>
      <c r="I40" s="226"/>
      <c r="J40" s="226"/>
      <c r="K40" s="232"/>
    </row>
    <row r="41" spans="1:12">
      <c r="A41" s="226"/>
      <c r="B41" s="227"/>
      <c r="C41" s="228"/>
      <c r="D41" s="229"/>
      <c r="E41" s="230"/>
      <c r="F41" s="226"/>
      <c r="G41" s="226"/>
      <c r="H41" s="226"/>
      <c r="I41" s="226"/>
      <c r="J41" s="226"/>
      <c r="K41" s="232"/>
    </row>
    <row r="42" spans="1:12">
      <c r="A42" s="226">
        <v>2</v>
      </c>
      <c r="B42" s="227" t="s">
        <v>991</v>
      </c>
      <c r="C42" s="228"/>
      <c r="D42" s="246">
        <v>3</v>
      </c>
      <c r="E42" s="230" t="s">
        <v>865</v>
      </c>
      <c r="F42" s="226">
        <v>10000</v>
      </c>
      <c r="G42" s="226">
        <f>F42*D42</f>
        <v>30000</v>
      </c>
      <c r="H42" s="226">
        <v>0</v>
      </c>
      <c r="I42" s="226">
        <f>H42*D42</f>
        <v>0</v>
      </c>
      <c r="J42" s="226">
        <f>G42+I42</f>
        <v>30000</v>
      </c>
      <c r="K42" s="232"/>
    </row>
    <row r="43" spans="1:12">
      <c r="A43" s="226"/>
      <c r="B43" s="227"/>
      <c r="C43" s="228"/>
      <c r="D43" s="229"/>
      <c r="E43" s="230"/>
      <c r="F43" s="226"/>
      <c r="G43" s="226"/>
      <c r="H43" s="226"/>
      <c r="I43" s="226"/>
      <c r="J43" s="226"/>
      <c r="K43" s="232"/>
    </row>
    <row r="44" spans="1:12">
      <c r="A44" s="226"/>
      <c r="B44" s="227"/>
      <c r="C44" s="228"/>
      <c r="D44" s="229"/>
      <c r="E44" s="230"/>
      <c r="F44" s="226"/>
      <c r="G44" s="226"/>
      <c r="H44" s="226"/>
      <c r="I44" s="226"/>
      <c r="J44" s="226"/>
      <c r="K44" s="232"/>
    </row>
    <row r="45" spans="1:12">
      <c r="A45" s="226"/>
      <c r="B45" s="227"/>
      <c r="C45" s="228"/>
      <c r="D45" s="229"/>
      <c r="E45" s="230"/>
      <c r="F45" s="226"/>
      <c r="G45" s="226"/>
      <c r="H45" s="226"/>
      <c r="I45" s="226"/>
      <c r="J45" s="226"/>
      <c r="K45" s="232"/>
    </row>
    <row r="46" spans="1:12">
      <c r="A46" s="226"/>
      <c r="B46" s="227"/>
      <c r="C46" s="228"/>
      <c r="D46" s="229"/>
      <c r="E46" s="230"/>
      <c r="F46" s="226"/>
      <c r="G46" s="226"/>
      <c r="H46" s="226"/>
      <c r="I46" s="226"/>
      <c r="J46" s="226"/>
      <c r="K46" s="232"/>
    </row>
    <row r="47" spans="1:12" ht="19.5" thickBot="1">
      <c r="A47" s="226"/>
      <c r="B47" s="227"/>
      <c r="C47" s="228"/>
      <c r="D47" s="229"/>
      <c r="E47" s="230"/>
      <c r="F47" s="226"/>
      <c r="G47" s="226"/>
      <c r="H47" s="226"/>
      <c r="I47" s="226"/>
      <c r="J47" s="226"/>
      <c r="K47" s="232"/>
    </row>
    <row r="48" spans="1:12" ht="22.5" thickTop="1" thickBot="1">
      <c r="A48" s="247"/>
      <c r="B48" s="247" t="s">
        <v>946</v>
      </c>
      <c r="C48" s="247"/>
      <c r="D48" s="247"/>
      <c r="E48" s="247"/>
      <c r="F48" s="247"/>
      <c r="G48" s="247"/>
      <c r="H48" s="247"/>
      <c r="I48" s="247"/>
      <c r="J48" s="248">
        <f>SUM(J37:J47)</f>
        <v>114000</v>
      </c>
      <c r="K48" s="247"/>
    </row>
    <row r="49" spans="1:11" ht="19.5" thickTop="1">
      <c r="A49" s="249"/>
      <c r="B49" s="250"/>
      <c r="C49" s="251"/>
      <c r="D49" s="252"/>
      <c r="E49" s="253"/>
      <c r="F49" s="249"/>
      <c r="G49" s="249"/>
      <c r="H49" s="249"/>
      <c r="I49" s="249"/>
      <c r="J49" s="249"/>
      <c r="K49" s="201"/>
    </row>
    <row r="50" spans="1:11" ht="21">
      <c r="B50" s="244" t="s">
        <v>862</v>
      </c>
    </row>
    <row r="51" spans="1:11" ht="21">
      <c r="B51" s="244" t="s">
        <v>863</v>
      </c>
    </row>
  </sheetData>
  <mergeCells count="32">
    <mergeCell ref="J34:J35"/>
    <mergeCell ref="K34:K35"/>
    <mergeCell ref="B24:C24"/>
    <mergeCell ref="C28:I28"/>
    <mergeCell ref="A34:A35"/>
    <mergeCell ref="B34:C35"/>
    <mergeCell ref="D34:D35"/>
    <mergeCell ref="E34:E35"/>
    <mergeCell ref="F34:G34"/>
    <mergeCell ref="H34:I34"/>
    <mergeCell ref="A33:B33"/>
    <mergeCell ref="C33:E33"/>
    <mergeCell ref="A30:B30"/>
    <mergeCell ref="A31:B31"/>
    <mergeCell ref="A32:B32"/>
    <mergeCell ref="C32:I32"/>
    <mergeCell ref="C2:I2"/>
    <mergeCell ref="L2:L24"/>
    <mergeCell ref="A9:A10"/>
    <mergeCell ref="B9:C10"/>
    <mergeCell ref="D9:D10"/>
    <mergeCell ref="E9:E10"/>
    <mergeCell ref="F9:G9"/>
    <mergeCell ref="H9:I9"/>
    <mergeCell ref="J9:J10"/>
    <mergeCell ref="K9:K10"/>
    <mergeCell ref="A4:B4"/>
    <mergeCell ref="A5:B5"/>
    <mergeCell ref="A6:B6"/>
    <mergeCell ref="C6:I6"/>
    <mergeCell ref="A7:B7"/>
    <mergeCell ref="C7:E7"/>
  </mergeCells>
  <pageMargins left="0.70866141732283472" right="0.70866141732283472" top="0.74803149606299213" bottom="0.74803149606299213" header="0.31496062992125984" footer="0.31496062992125984"/>
  <pageSetup paperSize="9" scale="85" orientation="landscape" horizontalDpi="300" verticalDpi="300" r:id="rId1"/>
  <rowBreaks count="1" manualBreakCount="1">
    <brk id="2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31"/>
  <sheetViews>
    <sheetView view="pageBreakPreview" topLeftCell="A7" zoomScaleNormal="100" zoomScaleSheetLayoutView="100" workbookViewId="0">
      <selection activeCell="H20" sqref="H20"/>
    </sheetView>
  </sheetViews>
  <sheetFormatPr defaultRowHeight="18.75"/>
  <cols>
    <col min="1" max="1" width="19.42578125" style="85" customWidth="1"/>
    <col min="2" max="2" width="52.42578125" style="85" customWidth="1"/>
    <col min="3" max="3" width="12.7109375" style="85" customWidth="1"/>
    <col min="4" max="4" width="0.140625" style="85" customWidth="1"/>
    <col min="5" max="5" width="13" style="85" customWidth="1"/>
    <col min="6" max="6" width="14.140625" style="85" customWidth="1"/>
    <col min="7" max="256" width="9.140625" style="85"/>
    <col min="257" max="257" width="5.42578125" style="85" customWidth="1"/>
    <col min="258" max="258" width="52.42578125" style="85" customWidth="1"/>
    <col min="259" max="259" width="12.7109375" style="85" customWidth="1"/>
    <col min="260" max="260" width="0.140625" style="85" customWidth="1"/>
    <col min="261" max="261" width="18.85546875" style="85" customWidth="1"/>
    <col min="262" max="262" width="14.140625" style="85" customWidth="1"/>
    <col min="263" max="512" width="9.140625" style="85"/>
    <col min="513" max="513" width="5.42578125" style="85" customWidth="1"/>
    <col min="514" max="514" width="52.42578125" style="85" customWidth="1"/>
    <col min="515" max="515" width="12.7109375" style="85" customWidth="1"/>
    <col min="516" max="516" width="0.140625" style="85" customWidth="1"/>
    <col min="517" max="517" width="18.85546875" style="85" customWidth="1"/>
    <col min="518" max="518" width="14.140625" style="85" customWidth="1"/>
    <col min="519" max="768" width="9.140625" style="85"/>
    <col min="769" max="769" width="5.42578125" style="85" customWidth="1"/>
    <col min="770" max="770" width="52.42578125" style="85" customWidth="1"/>
    <col min="771" max="771" width="12.7109375" style="85" customWidth="1"/>
    <col min="772" max="772" width="0.140625" style="85" customWidth="1"/>
    <col min="773" max="773" width="18.85546875" style="85" customWidth="1"/>
    <col min="774" max="774" width="14.140625" style="85" customWidth="1"/>
    <col min="775" max="1024" width="9.140625" style="85"/>
    <col min="1025" max="1025" width="5.42578125" style="85" customWidth="1"/>
    <col min="1026" max="1026" width="52.42578125" style="85" customWidth="1"/>
    <col min="1027" max="1027" width="12.7109375" style="85" customWidth="1"/>
    <col min="1028" max="1028" width="0.140625" style="85" customWidth="1"/>
    <col min="1029" max="1029" width="18.85546875" style="85" customWidth="1"/>
    <col min="1030" max="1030" width="14.140625" style="85" customWidth="1"/>
    <col min="1031" max="1280" width="9.140625" style="85"/>
    <col min="1281" max="1281" width="5.42578125" style="85" customWidth="1"/>
    <col min="1282" max="1282" width="52.42578125" style="85" customWidth="1"/>
    <col min="1283" max="1283" width="12.7109375" style="85" customWidth="1"/>
    <col min="1284" max="1284" width="0.140625" style="85" customWidth="1"/>
    <col min="1285" max="1285" width="18.85546875" style="85" customWidth="1"/>
    <col min="1286" max="1286" width="14.140625" style="85" customWidth="1"/>
    <col min="1287" max="1536" width="9.140625" style="85"/>
    <col min="1537" max="1537" width="5.42578125" style="85" customWidth="1"/>
    <col min="1538" max="1538" width="52.42578125" style="85" customWidth="1"/>
    <col min="1539" max="1539" width="12.7109375" style="85" customWidth="1"/>
    <col min="1540" max="1540" width="0.140625" style="85" customWidth="1"/>
    <col min="1541" max="1541" width="18.85546875" style="85" customWidth="1"/>
    <col min="1542" max="1542" width="14.140625" style="85" customWidth="1"/>
    <col min="1543" max="1792" width="9.140625" style="85"/>
    <col min="1793" max="1793" width="5.42578125" style="85" customWidth="1"/>
    <col min="1794" max="1794" width="52.42578125" style="85" customWidth="1"/>
    <col min="1795" max="1795" width="12.7109375" style="85" customWidth="1"/>
    <col min="1796" max="1796" width="0.140625" style="85" customWidth="1"/>
    <col min="1797" max="1797" width="18.85546875" style="85" customWidth="1"/>
    <col min="1798" max="1798" width="14.140625" style="85" customWidth="1"/>
    <col min="1799" max="2048" width="9.140625" style="85"/>
    <col min="2049" max="2049" width="5.42578125" style="85" customWidth="1"/>
    <col min="2050" max="2050" width="52.42578125" style="85" customWidth="1"/>
    <col min="2051" max="2051" width="12.7109375" style="85" customWidth="1"/>
    <col min="2052" max="2052" width="0.140625" style="85" customWidth="1"/>
    <col min="2053" max="2053" width="18.85546875" style="85" customWidth="1"/>
    <col min="2054" max="2054" width="14.140625" style="85" customWidth="1"/>
    <col min="2055" max="2304" width="9.140625" style="85"/>
    <col min="2305" max="2305" width="5.42578125" style="85" customWidth="1"/>
    <col min="2306" max="2306" width="52.42578125" style="85" customWidth="1"/>
    <col min="2307" max="2307" width="12.7109375" style="85" customWidth="1"/>
    <col min="2308" max="2308" width="0.140625" style="85" customWidth="1"/>
    <col min="2309" max="2309" width="18.85546875" style="85" customWidth="1"/>
    <col min="2310" max="2310" width="14.140625" style="85" customWidth="1"/>
    <col min="2311" max="2560" width="9.140625" style="85"/>
    <col min="2561" max="2561" width="5.42578125" style="85" customWidth="1"/>
    <col min="2562" max="2562" width="52.42578125" style="85" customWidth="1"/>
    <col min="2563" max="2563" width="12.7109375" style="85" customWidth="1"/>
    <col min="2564" max="2564" width="0.140625" style="85" customWidth="1"/>
    <col min="2565" max="2565" width="18.85546875" style="85" customWidth="1"/>
    <col min="2566" max="2566" width="14.140625" style="85" customWidth="1"/>
    <col min="2567" max="2816" width="9.140625" style="85"/>
    <col min="2817" max="2817" width="5.42578125" style="85" customWidth="1"/>
    <col min="2818" max="2818" width="52.42578125" style="85" customWidth="1"/>
    <col min="2819" max="2819" width="12.7109375" style="85" customWidth="1"/>
    <col min="2820" max="2820" width="0.140625" style="85" customWidth="1"/>
    <col min="2821" max="2821" width="18.85546875" style="85" customWidth="1"/>
    <col min="2822" max="2822" width="14.140625" style="85" customWidth="1"/>
    <col min="2823" max="3072" width="9.140625" style="85"/>
    <col min="3073" max="3073" width="5.42578125" style="85" customWidth="1"/>
    <col min="3074" max="3074" width="52.42578125" style="85" customWidth="1"/>
    <col min="3075" max="3075" width="12.7109375" style="85" customWidth="1"/>
    <col min="3076" max="3076" width="0.140625" style="85" customWidth="1"/>
    <col min="3077" max="3077" width="18.85546875" style="85" customWidth="1"/>
    <col min="3078" max="3078" width="14.140625" style="85" customWidth="1"/>
    <col min="3079" max="3328" width="9.140625" style="85"/>
    <col min="3329" max="3329" width="5.42578125" style="85" customWidth="1"/>
    <col min="3330" max="3330" width="52.42578125" style="85" customWidth="1"/>
    <col min="3331" max="3331" width="12.7109375" style="85" customWidth="1"/>
    <col min="3332" max="3332" width="0.140625" style="85" customWidth="1"/>
    <col min="3333" max="3333" width="18.85546875" style="85" customWidth="1"/>
    <col min="3334" max="3334" width="14.140625" style="85" customWidth="1"/>
    <col min="3335" max="3584" width="9.140625" style="85"/>
    <col min="3585" max="3585" width="5.42578125" style="85" customWidth="1"/>
    <col min="3586" max="3586" width="52.42578125" style="85" customWidth="1"/>
    <col min="3587" max="3587" width="12.7109375" style="85" customWidth="1"/>
    <col min="3588" max="3588" width="0.140625" style="85" customWidth="1"/>
    <col min="3589" max="3589" width="18.85546875" style="85" customWidth="1"/>
    <col min="3590" max="3590" width="14.140625" style="85" customWidth="1"/>
    <col min="3591" max="3840" width="9.140625" style="85"/>
    <col min="3841" max="3841" width="5.42578125" style="85" customWidth="1"/>
    <col min="3842" max="3842" width="52.42578125" style="85" customWidth="1"/>
    <col min="3843" max="3843" width="12.7109375" style="85" customWidth="1"/>
    <col min="3844" max="3844" width="0.140625" style="85" customWidth="1"/>
    <col min="3845" max="3845" width="18.85546875" style="85" customWidth="1"/>
    <col min="3846" max="3846" width="14.140625" style="85" customWidth="1"/>
    <col min="3847" max="4096" width="9.140625" style="85"/>
    <col min="4097" max="4097" width="5.42578125" style="85" customWidth="1"/>
    <col min="4098" max="4098" width="52.42578125" style="85" customWidth="1"/>
    <col min="4099" max="4099" width="12.7109375" style="85" customWidth="1"/>
    <col min="4100" max="4100" width="0.140625" style="85" customWidth="1"/>
    <col min="4101" max="4101" width="18.85546875" style="85" customWidth="1"/>
    <col min="4102" max="4102" width="14.140625" style="85" customWidth="1"/>
    <col min="4103" max="4352" width="9.140625" style="85"/>
    <col min="4353" max="4353" width="5.42578125" style="85" customWidth="1"/>
    <col min="4354" max="4354" width="52.42578125" style="85" customWidth="1"/>
    <col min="4355" max="4355" width="12.7109375" style="85" customWidth="1"/>
    <col min="4356" max="4356" width="0.140625" style="85" customWidth="1"/>
    <col min="4357" max="4357" width="18.85546875" style="85" customWidth="1"/>
    <col min="4358" max="4358" width="14.140625" style="85" customWidth="1"/>
    <col min="4359" max="4608" width="9.140625" style="85"/>
    <col min="4609" max="4609" width="5.42578125" style="85" customWidth="1"/>
    <col min="4610" max="4610" width="52.42578125" style="85" customWidth="1"/>
    <col min="4611" max="4611" width="12.7109375" style="85" customWidth="1"/>
    <col min="4612" max="4612" width="0.140625" style="85" customWidth="1"/>
    <col min="4613" max="4613" width="18.85546875" style="85" customWidth="1"/>
    <col min="4614" max="4614" width="14.140625" style="85" customWidth="1"/>
    <col min="4615" max="4864" width="9.140625" style="85"/>
    <col min="4865" max="4865" width="5.42578125" style="85" customWidth="1"/>
    <col min="4866" max="4866" width="52.42578125" style="85" customWidth="1"/>
    <col min="4867" max="4867" width="12.7109375" style="85" customWidth="1"/>
    <col min="4868" max="4868" width="0.140625" style="85" customWidth="1"/>
    <col min="4869" max="4869" width="18.85546875" style="85" customWidth="1"/>
    <col min="4870" max="4870" width="14.140625" style="85" customWidth="1"/>
    <col min="4871" max="5120" width="9.140625" style="85"/>
    <col min="5121" max="5121" width="5.42578125" style="85" customWidth="1"/>
    <col min="5122" max="5122" width="52.42578125" style="85" customWidth="1"/>
    <col min="5123" max="5123" width="12.7109375" style="85" customWidth="1"/>
    <col min="5124" max="5124" width="0.140625" style="85" customWidth="1"/>
    <col min="5125" max="5125" width="18.85546875" style="85" customWidth="1"/>
    <col min="5126" max="5126" width="14.140625" style="85" customWidth="1"/>
    <col min="5127" max="5376" width="9.140625" style="85"/>
    <col min="5377" max="5377" width="5.42578125" style="85" customWidth="1"/>
    <col min="5378" max="5378" width="52.42578125" style="85" customWidth="1"/>
    <col min="5379" max="5379" width="12.7109375" style="85" customWidth="1"/>
    <col min="5380" max="5380" width="0.140625" style="85" customWidth="1"/>
    <col min="5381" max="5381" width="18.85546875" style="85" customWidth="1"/>
    <col min="5382" max="5382" width="14.140625" style="85" customWidth="1"/>
    <col min="5383" max="5632" width="9.140625" style="85"/>
    <col min="5633" max="5633" width="5.42578125" style="85" customWidth="1"/>
    <col min="5634" max="5634" width="52.42578125" style="85" customWidth="1"/>
    <col min="5635" max="5635" width="12.7109375" style="85" customWidth="1"/>
    <col min="5636" max="5636" width="0.140625" style="85" customWidth="1"/>
    <col min="5637" max="5637" width="18.85546875" style="85" customWidth="1"/>
    <col min="5638" max="5638" width="14.140625" style="85" customWidth="1"/>
    <col min="5639" max="5888" width="9.140625" style="85"/>
    <col min="5889" max="5889" width="5.42578125" style="85" customWidth="1"/>
    <col min="5890" max="5890" width="52.42578125" style="85" customWidth="1"/>
    <col min="5891" max="5891" width="12.7109375" style="85" customWidth="1"/>
    <col min="5892" max="5892" width="0.140625" style="85" customWidth="1"/>
    <col min="5893" max="5893" width="18.85546875" style="85" customWidth="1"/>
    <col min="5894" max="5894" width="14.140625" style="85" customWidth="1"/>
    <col min="5895" max="6144" width="9.140625" style="85"/>
    <col min="6145" max="6145" width="5.42578125" style="85" customWidth="1"/>
    <col min="6146" max="6146" width="52.42578125" style="85" customWidth="1"/>
    <col min="6147" max="6147" width="12.7109375" style="85" customWidth="1"/>
    <col min="6148" max="6148" width="0.140625" style="85" customWidth="1"/>
    <col min="6149" max="6149" width="18.85546875" style="85" customWidth="1"/>
    <col min="6150" max="6150" width="14.140625" style="85" customWidth="1"/>
    <col min="6151" max="6400" width="9.140625" style="85"/>
    <col min="6401" max="6401" width="5.42578125" style="85" customWidth="1"/>
    <col min="6402" max="6402" width="52.42578125" style="85" customWidth="1"/>
    <col min="6403" max="6403" width="12.7109375" style="85" customWidth="1"/>
    <col min="6404" max="6404" width="0.140625" style="85" customWidth="1"/>
    <col min="6405" max="6405" width="18.85546875" style="85" customWidth="1"/>
    <col min="6406" max="6406" width="14.140625" style="85" customWidth="1"/>
    <col min="6407" max="6656" width="9.140625" style="85"/>
    <col min="6657" max="6657" width="5.42578125" style="85" customWidth="1"/>
    <col min="6658" max="6658" width="52.42578125" style="85" customWidth="1"/>
    <col min="6659" max="6659" width="12.7109375" style="85" customWidth="1"/>
    <col min="6660" max="6660" width="0.140625" style="85" customWidth="1"/>
    <col min="6661" max="6661" width="18.85546875" style="85" customWidth="1"/>
    <col min="6662" max="6662" width="14.140625" style="85" customWidth="1"/>
    <col min="6663" max="6912" width="9.140625" style="85"/>
    <col min="6913" max="6913" width="5.42578125" style="85" customWidth="1"/>
    <col min="6914" max="6914" width="52.42578125" style="85" customWidth="1"/>
    <col min="6915" max="6915" width="12.7109375" style="85" customWidth="1"/>
    <col min="6916" max="6916" width="0.140625" style="85" customWidth="1"/>
    <col min="6917" max="6917" width="18.85546875" style="85" customWidth="1"/>
    <col min="6918" max="6918" width="14.140625" style="85" customWidth="1"/>
    <col min="6919" max="7168" width="9.140625" style="85"/>
    <col min="7169" max="7169" width="5.42578125" style="85" customWidth="1"/>
    <col min="7170" max="7170" width="52.42578125" style="85" customWidth="1"/>
    <col min="7171" max="7171" width="12.7109375" style="85" customWidth="1"/>
    <col min="7172" max="7172" width="0.140625" style="85" customWidth="1"/>
    <col min="7173" max="7173" width="18.85546875" style="85" customWidth="1"/>
    <col min="7174" max="7174" width="14.140625" style="85" customWidth="1"/>
    <col min="7175" max="7424" width="9.140625" style="85"/>
    <col min="7425" max="7425" width="5.42578125" style="85" customWidth="1"/>
    <col min="7426" max="7426" width="52.42578125" style="85" customWidth="1"/>
    <col min="7427" max="7427" width="12.7109375" style="85" customWidth="1"/>
    <col min="7428" max="7428" width="0.140625" style="85" customWidth="1"/>
    <col min="7429" max="7429" width="18.85546875" style="85" customWidth="1"/>
    <col min="7430" max="7430" width="14.140625" style="85" customWidth="1"/>
    <col min="7431" max="7680" width="9.140625" style="85"/>
    <col min="7681" max="7681" width="5.42578125" style="85" customWidth="1"/>
    <col min="7682" max="7682" width="52.42578125" style="85" customWidth="1"/>
    <col min="7683" max="7683" width="12.7109375" style="85" customWidth="1"/>
    <col min="7684" max="7684" width="0.140625" style="85" customWidth="1"/>
    <col min="7685" max="7685" width="18.85546875" style="85" customWidth="1"/>
    <col min="7686" max="7686" width="14.140625" style="85" customWidth="1"/>
    <col min="7687" max="7936" width="9.140625" style="85"/>
    <col min="7937" max="7937" width="5.42578125" style="85" customWidth="1"/>
    <col min="7938" max="7938" width="52.42578125" style="85" customWidth="1"/>
    <col min="7939" max="7939" width="12.7109375" style="85" customWidth="1"/>
    <col min="7940" max="7940" width="0.140625" style="85" customWidth="1"/>
    <col min="7941" max="7941" width="18.85546875" style="85" customWidth="1"/>
    <col min="7942" max="7942" width="14.140625" style="85" customWidth="1"/>
    <col min="7943" max="8192" width="9.140625" style="85"/>
    <col min="8193" max="8193" width="5.42578125" style="85" customWidth="1"/>
    <col min="8194" max="8194" width="52.42578125" style="85" customWidth="1"/>
    <col min="8195" max="8195" width="12.7109375" style="85" customWidth="1"/>
    <col min="8196" max="8196" width="0.140625" style="85" customWidth="1"/>
    <col min="8197" max="8197" width="18.85546875" style="85" customWidth="1"/>
    <col min="8198" max="8198" width="14.140625" style="85" customWidth="1"/>
    <col min="8199" max="8448" width="9.140625" style="85"/>
    <col min="8449" max="8449" width="5.42578125" style="85" customWidth="1"/>
    <col min="8450" max="8450" width="52.42578125" style="85" customWidth="1"/>
    <col min="8451" max="8451" width="12.7109375" style="85" customWidth="1"/>
    <col min="8452" max="8452" width="0.140625" style="85" customWidth="1"/>
    <col min="8453" max="8453" width="18.85546875" style="85" customWidth="1"/>
    <col min="8454" max="8454" width="14.140625" style="85" customWidth="1"/>
    <col min="8455" max="8704" width="9.140625" style="85"/>
    <col min="8705" max="8705" width="5.42578125" style="85" customWidth="1"/>
    <col min="8706" max="8706" width="52.42578125" style="85" customWidth="1"/>
    <col min="8707" max="8707" width="12.7109375" style="85" customWidth="1"/>
    <col min="8708" max="8708" width="0.140625" style="85" customWidth="1"/>
    <col min="8709" max="8709" width="18.85546875" style="85" customWidth="1"/>
    <col min="8710" max="8710" width="14.140625" style="85" customWidth="1"/>
    <col min="8711" max="8960" width="9.140625" style="85"/>
    <col min="8961" max="8961" width="5.42578125" style="85" customWidth="1"/>
    <col min="8962" max="8962" width="52.42578125" style="85" customWidth="1"/>
    <col min="8963" max="8963" width="12.7109375" style="85" customWidth="1"/>
    <col min="8964" max="8964" width="0.140625" style="85" customWidth="1"/>
    <col min="8965" max="8965" width="18.85546875" style="85" customWidth="1"/>
    <col min="8966" max="8966" width="14.140625" style="85" customWidth="1"/>
    <col min="8967" max="9216" width="9.140625" style="85"/>
    <col min="9217" max="9217" width="5.42578125" style="85" customWidth="1"/>
    <col min="9218" max="9218" width="52.42578125" style="85" customWidth="1"/>
    <col min="9219" max="9219" width="12.7109375" style="85" customWidth="1"/>
    <col min="9220" max="9220" width="0.140625" style="85" customWidth="1"/>
    <col min="9221" max="9221" width="18.85546875" style="85" customWidth="1"/>
    <col min="9222" max="9222" width="14.140625" style="85" customWidth="1"/>
    <col min="9223" max="9472" width="9.140625" style="85"/>
    <col min="9473" max="9473" width="5.42578125" style="85" customWidth="1"/>
    <col min="9474" max="9474" width="52.42578125" style="85" customWidth="1"/>
    <col min="9475" max="9475" width="12.7109375" style="85" customWidth="1"/>
    <col min="9476" max="9476" width="0.140625" style="85" customWidth="1"/>
    <col min="9477" max="9477" width="18.85546875" style="85" customWidth="1"/>
    <col min="9478" max="9478" width="14.140625" style="85" customWidth="1"/>
    <col min="9479" max="9728" width="9.140625" style="85"/>
    <col min="9729" max="9729" width="5.42578125" style="85" customWidth="1"/>
    <col min="9730" max="9730" width="52.42578125" style="85" customWidth="1"/>
    <col min="9731" max="9731" width="12.7109375" style="85" customWidth="1"/>
    <col min="9732" max="9732" width="0.140625" style="85" customWidth="1"/>
    <col min="9733" max="9733" width="18.85546875" style="85" customWidth="1"/>
    <col min="9734" max="9734" width="14.140625" style="85" customWidth="1"/>
    <col min="9735" max="9984" width="9.140625" style="85"/>
    <col min="9985" max="9985" width="5.42578125" style="85" customWidth="1"/>
    <col min="9986" max="9986" width="52.42578125" style="85" customWidth="1"/>
    <col min="9987" max="9987" width="12.7109375" style="85" customWidth="1"/>
    <col min="9988" max="9988" width="0.140625" style="85" customWidth="1"/>
    <col min="9989" max="9989" width="18.85546875" style="85" customWidth="1"/>
    <col min="9990" max="9990" width="14.140625" style="85" customWidth="1"/>
    <col min="9991" max="10240" width="9.140625" style="85"/>
    <col min="10241" max="10241" width="5.42578125" style="85" customWidth="1"/>
    <col min="10242" max="10242" width="52.42578125" style="85" customWidth="1"/>
    <col min="10243" max="10243" width="12.7109375" style="85" customWidth="1"/>
    <col min="10244" max="10244" width="0.140625" style="85" customWidth="1"/>
    <col min="10245" max="10245" width="18.85546875" style="85" customWidth="1"/>
    <col min="10246" max="10246" width="14.140625" style="85" customWidth="1"/>
    <col min="10247" max="10496" width="9.140625" style="85"/>
    <col min="10497" max="10497" width="5.42578125" style="85" customWidth="1"/>
    <col min="10498" max="10498" width="52.42578125" style="85" customWidth="1"/>
    <col min="10499" max="10499" width="12.7109375" style="85" customWidth="1"/>
    <col min="10500" max="10500" width="0.140625" style="85" customWidth="1"/>
    <col min="10501" max="10501" width="18.85546875" style="85" customWidth="1"/>
    <col min="10502" max="10502" width="14.140625" style="85" customWidth="1"/>
    <col min="10503" max="10752" width="9.140625" style="85"/>
    <col min="10753" max="10753" width="5.42578125" style="85" customWidth="1"/>
    <col min="10754" max="10754" width="52.42578125" style="85" customWidth="1"/>
    <col min="10755" max="10755" width="12.7109375" style="85" customWidth="1"/>
    <col min="10756" max="10756" width="0.140625" style="85" customWidth="1"/>
    <col min="10757" max="10757" width="18.85546875" style="85" customWidth="1"/>
    <col min="10758" max="10758" width="14.140625" style="85" customWidth="1"/>
    <col min="10759" max="11008" width="9.140625" style="85"/>
    <col min="11009" max="11009" width="5.42578125" style="85" customWidth="1"/>
    <col min="11010" max="11010" width="52.42578125" style="85" customWidth="1"/>
    <col min="11011" max="11011" width="12.7109375" style="85" customWidth="1"/>
    <col min="11012" max="11012" width="0.140625" style="85" customWidth="1"/>
    <col min="11013" max="11013" width="18.85546875" style="85" customWidth="1"/>
    <col min="11014" max="11014" width="14.140625" style="85" customWidth="1"/>
    <col min="11015" max="11264" width="9.140625" style="85"/>
    <col min="11265" max="11265" width="5.42578125" style="85" customWidth="1"/>
    <col min="11266" max="11266" width="52.42578125" style="85" customWidth="1"/>
    <col min="11267" max="11267" width="12.7109375" style="85" customWidth="1"/>
    <col min="11268" max="11268" width="0.140625" style="85" customWidth="1"/>
    <col min="11269" max="11269" width="18.85546875" style="85" customWidth="1"/>
    <col min="11270" max="11270" width="14.140625" style="85" customWidth="1"/>
    <col min="11271" max="11520" width="9.140625" style="85"/>
    <col min="11521" max="11521" width="5.42578125" style="85" customWidth="1"/>
    <col min="11522" max="11522" width="52.42578125" style="85" customWidth="1"/>
    <col min="11523" max="11523" width="12.7109375" style="85" customWidth="1"/>
    <col min="11524" max="11524" width="0.140625" style="85" customWidth="1"/>
    <col min="11525" max="11525" width="18.85546875" style="85" customWidth="1"/>
    <col min="11526" max="11526" width="14.140625" style="85" customWidth="1"/>
    <col min="11527" max="11776" width="9.140625" style="85"/>
    <col min="11777" max="11777" width="5.42578125" style="85" customWidth="1"/>
    <col min="11778" max="11778" width="52.42578125" style="85" customWidth="1"/>
    <col min="11779" max="11779" width="12.7109375" style="85" customWidth="1"/>
    <col min="11780" max="11780" width="0.140625" style="85" customWidth="1"/>
    <col min="11781" max="11781" width="18.85546875" style="85" customWidth="1"/>
    <col min="11782" max="11782" width="14.140625" style="85" customWidth="1"/>
    <col min="11783" max="12032" width="9.140625" style="85"/>
    <col min="12033" max="12033" width="5.42578125" style="85" customWidth="1"/>
    <col min="12034" max="12034" width="52.42578125" style="85" customWidth="1"/>
    <col min="12035" max="12035" width="12.7109375" style="85" customWidth="1"/>
    <col min="12036" max="12036" width="0.140625" style="85" customWidth="1"/>
    <col min="12037" max="12037" width="18.85546875" style="85" customWidth="1"/>
    <col min="12038" max="12038" width="14.140625" style="85" customWidth="1"/>
    <col min="12039" max="12288" width="9.140625" style="85"/>
    <col min="12289" max="12289" width="5.42578125" style="85" customWidth="1"/>
    <col min="12290" max="12290" width="52.42578125" style="85" customWidth="1"/>
    <col min="12291" max="12291" width="12.7109375" style="85" customWidth="1"/>
    <col min="12292" max="12292" width="0.140625" style="85" customWidth="1"/>
    <col min="12293" max="12293" width="18.85546875" style="85" customWidth="1"/>
    <col min="12294" max="12294" width="14.140625" style="85" customWidth="1"/>
    <col min="12295" max="12544" width="9.140625" style="85"/>
    <col min="12545" max="12545" width="5.42578125" style="85" customWidth="1"/>
    <col min="12546" max="12546" width="52.42578125" style="85" customWidth="1"/>
    <col min="12547" max="12547" width="12.7109375" style="85" customWidth="1"/>
    <col min="12548" max="12548" width="0.140625" style="85" customWidth="1"/>
    <col min="12549" max="12549" width="18.85546875" style="85" customWidth="1"/>
    <col min="12550" max="12550" width="14.140625" style="85" customWidth="1"/>
    <col min="12551" max="12800" width="9.140625" style="85"/>
    <col min="12801" max="12801" width="5.42578125" style="85" customWidth="1"/>
    <col min="12802" max="12802" width="52.42578125" style="85" customWidth="1"/>
    <col min="12803" max="12803" width="12.7109375" style="85" customWidth="1"/>
    <col min="12804" max="12804" width="0.140625" style="85" customWidth="1"/>
    <col min="12805" max="12805" width="18.85546875" style="85" customWidth="1"/>
    <col min="12806" max="12806" width="14.140625" style="85" customWidth="1"/>
    <col min="12807" max="13056" width="9.140625" style="85"/>
    <col min="13057" max="13057" width="5.42578125" style="85" customWidth="1"/>
    <col min="13058" max="13058" width="52.42578125" style="85" customWidth="1"/>
    <col min="13059" max="13059" width="12.7109375" style="85" customWidth="1"/>
    <col min="13060" max="13060" width="0.140625" style="85" customWidth="1"/>
    <col min="13061" max="13061" width="18.85546875" style="85" customWidth="1"/>
    <col min="13062" max="13062" width="14.140625" style="85" customWidth="1"/>
    <col min="13063" max="13312" width="9.140625" style="85"/>
    <col min="13313" max="13313" width="5.42578125" style="85" customWidth="1"/>
    <col min="13314" max="13314" width="52.42578125" style="85" customWidth="1"/>
    <col min="13315" max="13315" width="12.7109375" style="85" customWidth="1"/>
    <col min="13316" max="13316" width="0.140625" style="85" customWidth="1"/>
    <col min="13317" max="13317" width="18.85546875" style="85" customWidth="1"/>
    <col min="13318" max="13318" width="14.140625" style="85" customWidth="1"/>
    <col min="13319" max="13568" width="9.140625" style="85"/>
    <col min="13569" max="13569" width="5.42578125" style="85" customWidth="1"/>
    <col min="13570" max="13570" width="52.42578125" style="85" customWidth="1"/>
    <col min="13571" max="13571" width="12.7109375" style="85" customWidth="1"/>
    <col min="13572" max="13572" width="0.140625" style="85" customWidth="1"/>
    <col min="13573" max="13573" width="18.85546875" style="85" customWidth="1"/>
    <col min="13574" max="13574" width="14.140625" style="85" customWidth="1"/>
    <col min="13575" max="13824" width="9.140625" style="85"/>
    <col min="13825" max="13825" width="5.42578125" style="85" customWidth="1"/>
    <col min="13826" max="13826" width="52.42578125" style="85" customWidth="1"/>
    <col min="13827" max="13827" width="12.7109375" style="85" customWidth="1"/>
    <col min="13828" max="13828" width="0.140625" style="85" customWidth="1"/>
    <col min="13829" max="13829" width="18.85546875" style="85" customWidth="1"/>
    <col min="13830" max="13830" width="14.140625" style="85" customWidth="1"/>
    <col min="13831" max="14080" width="9.140625" style="85"/>
    <col min="14081" max="14081" width="5.42578125" style="85" customWidth="1"/>
    <col min="14082" max="14082" width="52.42578125" style="85" customWidth="1"/>
    <col min="14083" max="14083" width="12.7109375" style="85" customWidth="1"/>
    <col min="14084" max="14084" width="0.140625" style="85" customWidth="1"/>
    <col min="14085" max="14085" width="18.85546875" style="85" customWidth="1"/>
    <col min="14086" max="14086" width="14.140625" style="85" customWidth="1"/>
    <col min="14087" max="14336" width="9.140625" style="85"/>
    <col min="14337" max="14337" width="5.42578125" style="85" customWidth="1"/>
    <col min="14338" max="14338" width="52.42578125" style="85" customWidth="1"/>
    <col min="14339" max="14339" width="12.7109375" style="85" customWidth="1"/>
    <col min="14340" max="14340" width="0.140625" style="85" customWidth="1"/>
    <col min="14341" max="14341" width="18.85546875" style="85" customWidth="1"/>
    <col min="14342" max="14342" width="14.140625" style="85" customWidth="1"/>
    <col min="14343" max="14592" width="9.140625" style="85"/>
    <col min="14593" max="14593" width="5.42578125" style="85" customWidth="1"/>
    <col min="14594" max="14594" width="52.42578125" style="85" customWidth="1"/>
    <col min="14595" max="14595" width="12.7109375" style="85" customWidth="1"/>
    <col min="14596" max="14596" width="0.140625" style="85" customWidth="1"/>
    <col min="14597" max="14597" width="18.85546875" style="85" customWidth="1"/>
    <col min="14598" max="14598" width="14.140625" style="85" customWidth="1"/>
    <col min="14599" max="14848" width="9.140625" style="85"/>
    <col min="14849" max="14849" width="5.42578125" style="85" customWidth="1"/>
    <col min="14850" max="14850" width="52.42578125" style="85" customWidth="1"/>
    <col min="14851" max="14851" width="12.7109375" style="85" customWidth="1"/>
    <col min="14852" max="14852" width="0.140625" style="85" customWidth="1"/>
    <col min="14853" max="14853" width="18.85546875" style="85" customWidth="1"/>
    <col min="14854" max="14854" width="14.140625" style="85" customWidth="1"/>
    <col min="14855" max="15104" width="9.140625" style="85"/>
    <col min="15105" max="15105" width="5.42578125" style="85" customWidth="1"/>
    <col min="15106" max="15106" width="52.42578125" style="85" customWidth="1"/>
    <col min="15107" max="15107" width="12.7109375" style="85" customWidth="1"/>
    <col min="15108" max="15108" width="0.140625" style="85" customWidth="1"/>
    <col min="15109" max="15109" width="18.85546875" style="85" customWidth="1"/>
    <col min="15110" max="15110" width="14.140625" style="85" customWidth="1"/>
    <col min="15111" max="15360" width="9.140625" style="85"/>
    <col min="15361" max="15361" width="5.42578125" style="85" customWidth="1"/>
    <col min="15362" max="15362" width="52.42578125" style="85" customWidth="1"/>
    <col min="15363" max="15363" width="12.7109375" style="85" customWidth="1"/>
    <col min="15364" max="15364" width="0.140625" style="85" customWidth="1"/>
    <col min="15365" max="15365" width="18.85546875" style="85" customWidth="1"/>
    <col min="15366" max="15366" width="14.140625" style="85" customWidth="1"/>
    <col min="15367" max="15616" width="9.140625" style="85"/>
    <col min="15617" max="15617" width="5.42578125" style="85" customWidth="1"/>
    <col min="15618" max="15618" width="52.42578125" style="85" customWidth="1"/>
    <col min="15619" max="15619" width="12.7109375" style="85" customWidth="1"/>
    <col min="15620" max="15620" width="0.140625" style="85" customWidth="1"/>
    <col min="15621" max="15621" width="18.85546875" style="85" customWidth="1"/>
    <col min="15622" max="15622" width="14.140625" style="85" customWidth="1"/>
    <col min="15623" max="15872" width="9.140625" style="85"/>
    <col min="15873" max="15873" width="5.42578125" style="85" customWidth="1"/>
    <col min="15874" max="15874" width="52.42578125" style="85" customWidth="1"/>
    <col min="15875" max="15875" width="12.7109375" style="85" customWidth="1"/>
    <col min="15876" max="15876" width="0.140625" style="85" customWidth="1"/>
    <col min="15877" max="15877" width="18.85546875" style="85" customWidth="1"/>
    <col min="15878" max="15878" width="14.140625" style="85" customWidth="1"/>
    <col min="15879" max="16128" width="9.140625" style="85"/>
    <col min="16129" max="16129" width="5.42578125" style="85" customWidth="1"/>
    <col min="16130" max="16130" width="52.42578125" style="85" customWidth="1"/>
    <col min="16131" max="16131" width="12.7109375" style="85" customWidth="1"/>
    <col min="16132" max="16132" width="0.140625" style="85" customWidth="1"/>
    <col min="16133" max="16133" width="18.85546875" style="85" customWidth="1"/>
    <col min="16134" max="16134" width="14.140625" style="85" customWidth="1"/>
    <col min="16135" max="16384" width="9.140625" style="85"/>
  </cols>
  <sheetData>
    <row r="1" spans="1:6">
      <c r="A1" s="608" t="s">
        <v>947</v>
      </c>
      <c r="B1" s="608"/>
      <c r="C1" s="608"/>
      <c r="D1" s="608"/>
      <c r="E1" s="608"/>
      <c r="F1" s="608"/>
    </row>
    <row r="2" spans="1:6">
      <c r="A2" s="563" t="s">
        <v>948</v>
      </c>
      <c r="B2" s="563"/>
      <c r="C2" s="563"/>
      <c r="D2" s="563"/>
      <c r="E2" s="563"/>
      <c r="F2" s="563"/>
    </row>
    <row r="3" spans="1:6">
      <c r="A3" s="563" t="s">
        <v>949</v>
      </c>
      <c r="B3" s="563"/>
      <c r="C3" s="563"/>
      <c r="D3" s="563"/>
      <c r="E3" s="563"/>
      <c r="F3" s="563"/>
    </row>
    <row r="5" spans="1:6">
      <c r="A5" s="609" t="s">
        <v>960</v>
      </c>
      <c r="B5" s="609"/>
      <c r="C5" s="609"/>
      <c r="D5" s="609"/>
      <c r="E5" s="609"/>
      <c r="F5" s="609"/>
    </row>
    <row r="6" spans="1:6" ht="23.25" customHeight="1">
      <c r="A6" s="276" t="s">
        <v>1043</v>
      </c>
      <c r="B6" s="606">
        <f>'ปร 4 '!C2</f>
        <v>0</v>
      </c>
      <c r="C6" s="606"/>
      <c r="D6" s="606"/>
      <c r="E6" s="606"/>
      <c r="F6" s="276"/>
    </row>
    <row r="7" spans="1:6">
      <c r="A7" s="609" t="s">
        <v>1041</v>
      </c>
      <c r="B7" s="609"/>
      <c r="C7" s="609"/>
      <c r="D7" s="609"/>
      <c r="E7" s="609"/>
      <c r="F7" s="609"/>
    </row>
    <row r="8" spans="1:6">
      <c r="A8" s="609" t="s">
        <v>962</v>
      </c>
      <c r="B8" s="609"/>
      <c r="C8" s="609"/>
      <c r="D8" s="609"/>
      <c r="E8" s="609"/>
      <c r="F8" s="609"/>
    </row>
    <row r="9" spans="1:6">
      <c r="A9" s="609" t="s">
        <v>1042</v>
      </c>
      <c r="B9" s="609"/>
      <c r="C9" s="609"/>
      <c r="D9" s="609"/>
      <c r="E9" s="609"/>
      <c r="F9" s="609"/>
    </row>
    <row r="10" spans="1:6">
      <c r="A10" s="275" t="s">
        <v>950</v>
      </c>
      <c r="B10" s="275"/>
      <c r="C10" s="275"/>
    </row>
    <row r="11" spans="1:6">
      <c r="A11" s="276"/>
      <c r="B11" s="276" t="s">
        <v>961</v>
      </c>
      <c r="C11" s="276"/>
      <c r="D11" s="276"/>
      <c r="E11" s="276"/>
      <c r="F11" s="276"/>
    </row>
    <row r="12" spans="1:6">
      <c r="A12" s="276"/>
      <c r="B12" s="276" t="s">
        <v>965</v>
      </c>
      <c r="C12" s="276"/>
      <c r="D12" s="276"/>
      <c r="E12" s="276"/>
      <c r="F12" s="276"/>
    </row>
    <row r="13" spans="1:6">
      <c r="A13" s="276"/>
      <c r="B13" s="276"/>
      <c r="C13" s="276"/>
      <c r="D13" s="276"/>
      <c r="E13" s="276"/>
      <c r="F13" s="276"/>
    </row>
    <row r="14" spans="1:6">
      <c r="A14" s="276"/>
      <c r="B14" s="276"/>
      <c r="C14" s="276"/>
      <c r="D14" s="276"/>
      <c r="E14" s="276"/>
      <c r="F14" s="276"/>
    </row>
    <row r="15" spans="1:6">
      <c r="A15" s="275" t="s">
        <v>951</v>
      </c>
      <c r="B15" s="275"/>
    </row>
    <row r="16" spans="1:6" ht="19.5" thickBot="1">
      <c r="A16" s="610" t="s">
        <v>11</v>
      </c>
      <c r="B16" s="610"/>
      <c r="C16" s="610"/>
      <c r="D16" s="610"/>
      <c r="E16" s="610"/>
      <c r="F16" s="610"/>
    </row>
    <row r="17" spans="1:6" ht="20.25" thickTop="1" thickBot="1">
      <c r="A17" s="277" t="s">
        <v>952</v>
      </c>
      <c r="B17" s="278" t="s">
        <v>953</v>
      </c>
      <c r="C17" s="277" t="s">
        <v>14</v>
      </c>
      <c r="D17" s="279"/>
      <c r="E17" s="611" t="s">
        <v>19</v>
      </c>
      <c r="F17" s="612"/>
    </row>
    <row r="18" spans="1:6" ht="19.5" thickTop="1">
      <c r="A18" s="280">
        <v>1</v>
      </c>
      <c r="B18" s="85" t="s">
        <v>858</v>
      </c>
      <c r="C18" s="280" t="s">
        <v>968</v>
      </c>
      <c r="E18" s="613"/>
      <c r="F18" s="614"/>
    </row>
    <row r="19" spans="1:6">
      <c r="A19" s="281"/>
      <c r="B19" s="276"/>
      <c r="C19" s="280"/>
      <c r="D19" s="276"/>
      <c r="E19" s="606"/>
      <c r="F19" s="607"/>
    </row>
    <row r="20" spans="1:6">
      <c r="A20" s="282"/>
      <c r="B20" s="276"/>
      <c r="C20" s="282"/>
      <c r="D20" s="276"/>
      <c r="E20" s="606"/>
      <c r="F20" s="607"/>
    </row>
    <row r="21" spans="1:6">
      <c r="A21" s="282"/>
      <c r="B21" s="276"/>
      <c r="C21" s="282"/>
      <c r="D21" s="276"/>
      <c r="E21" s="606"/>
      <c r="F21" s="607"/>
    </row>
    <row r="22" spans="1:6">
      <c r="A22" s="282"/>
      <c r="B22" s="276"/>
      <c r="C22" s="282"/>
      <c r="D22" s="276"/>
      <c r="E22" s="606"/>
      <c r="F22" s="607"/>
    </row>
    <row r="23" spans="1:6" ht="19.5" thickBot="1">
      <c r="A23" s="283"/>
      <c r="B23" s="284"/>
      <c r="C23" s="283"/>
      <c r="D23" s="284"/>
      <c r="E23" s="615"/>
      <c r="F23" s="616"/>
    </row>
    <row r="24" spans="1:6" ht="20.25" thickTop="1" thickBot="1">
      <c r="B24" s="285" t="s">
        <v>954</v>
      </c>
      <c r="C24" s="286">
        <f>'ปร 4(พ)'!J24</f>
        <v>114000</v>
      </c>
      <c r="E24" s="611" t="str">
        <f>CONCATENATE("(  ",BAHTTEXT(C24),"  )  ")</f>
        <v xml:space="preserve">(  หนึ่งแสนหนึ่งหมื่นสี่พันบาทถ้วน  )  </v>
      </c>
      <c r="F24" s="612"/>
    </row>
    <row r="25" spans="1:6" ht="20.25" thickTop="1" thickBot="1">
      <c r="B25" s="285" t="s">
        <v>955</v>
      </c>
      <c r="C25" s="287">
        <v>0</v>
      </c>
      <c r="D25" s="279"/>
      <c r="E25" s="617">
        <v>0</v>
      </c>
      <c r="F25" s="618"/>
    </row>
    <row r="26" spans="1:6" ht="20.25" thickTop="1" thickBot="1">
      <c r="B26" s="285" t="s">
        <v>956</v>
      </c>
      <c r="C26" s="288">
        <f>C24</f>
        <v>114000</v>
      </c>
      <c r="D26" s="279"/>
      <c r="E26" s="611" t="str">
        <f>CONCATENATE("(  ",BAHTTEXT(C26),"  )  ")</f>
        <v xml:space="preserve">(  หนึ่งแสนหนึ่งหมื่นสี่พันบาทถ้วน  )  </v>
      </c>
      <c r="F26" s="612"/>
    </row>
    <row r="27" spans="1:6" ht="19.5" thickTop="1">
      <c r="E27" s="289"/>
      <c r="F27" s="289"/>
    </row>
    <row r="28" spans="1:6">
      <c r="A28" s="85" t="s">
        <v>1040</v>
      </c>
    </row>
    <row r="29" spans="1:6">
      <c r="B29" s="85" t="s">
        <v>957</v>
      </c>
    </row>
    <row r="30" spans="1:6">
      <c r="B30" s="85" t="s">
        <v>958</v>
      </c>
    </row>
    <row r="31" spans="1:6">
      <c r="B31" s="85" t="s">
        <v>959</v>
      </c>
    </row>
  </sheetData>
  <mergeCells count="19">
    <mergeCell ref="E26:F26"/>
    <mergeCell ref="E20:F20"/>
    <mergeCell ref="E21:F21"/>
    <mergeCell ref="E22:F22"/>
    <mergeCell ref="E23:F23"/>
    <mergeCell ref="E24:F24"/>
    <mergeCell ref="E25:F25"/>
    <mergeCell ref="E19:F19"/>
    <mergeCell ref="A1:F1"/>
    <mergeCell ref="A2:F2"/>
    <mergeCell ref="A3:F3"/>
    <mergeCell ref="A5:F5"/>
    <mergeCell ref="A7:F7"/>
    <mergeCell ref="A8:F8"/>
    <mergeCell ref="A9:F9"/>
    <mergeCell ref="A16:F16"/>
    <mergeCell ref="E17:F17"/>
    <mergeCell ref="E18:F18"/>
    <mergeCell ref="B6:E6"/>
  </mergeCells>
  <pageMargins left="0.7" right="0.7" top="0.75" bottom="0.75" header="0.3" footer="0.3"/>
  <pageSetup paperSize="9" scale="83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19"/>
  <sheetViews>
    <sheetView view="pageBreakPreview" topLeftCell="A13" zoomScaleNormal="100" zoomScaleSheetLayoutView="100" workbookViewId="0">
      <selection activeCell="A72" sqref="A72"/>
    </sheetView>
  </sheetViews>
  <sheetFormatPr defaultRowHeight="20.25"/>
  <cols>
    <col min="1" max="1" width="9.140625" style="10"/>
    <col min="2" max="4" width="9.140625" style="1"/>
    <col min="5" max="5" width="17.7109375" style="1" customWidth="1"/>
    <col min="6" max="8" width="9.140625" style="1"/>
    <col min="9" max="9" width="12.7109375" style="1" customWidth="1"/>
    <col min="10" max="10" width="9.85546875" style="1" customWidth="1"/>
    <col min="11" max="16384" width="9.140625" style="1"/>
  </cols>
  <sheetData>
    <row r="1" spans="1:7" ht="23.25">
      <c r="A1" s="2" t="s">
        <v>867</v>
      </c>
    </row>
    <row r="2" spans="1:7">
      <c r="A2" s="3">
        <v>1</v>
      </c>
      <c r="B2" s="4" t="s">
        <v>868</v>
      </c>
      <c r="C2" s="4"/>
      <c r="D2" s="4"/>
    </row>
    <row r="3" spans="1:7">
      <c r="A3" s="5"/>
      <c r="C3" s="6" t="s">
        <v>14</v>
      </c>
      <c r="D3" s="7" t="s">
        <v>27</v>
      </c>
      <c r="E3" s="7" t="s">
        <v>28</v>
      </c>
      <c r="F3" s="7" t="s">
        <v>29</v>
      </c>
      <c r="G3" s="8" t="s">
        <v>31</v>
      </c>
    </row>
    <row r="4" spans="1:7">
      <c r="A4" s="5"/>
      <c r="C4" s="6" t="s">
        <v>33</v>
      </c>
      <c r="D4" s="9" t="s">
        <v>30</v>
      </c>
      <c r="E4" s="9" t="s">
        <v>30</v>
      </c>
      <c r="F4" s="9" t="s">
        <v>30</v>
      </c>
      <c r="G4" s="9" t="s">
        <v>32</v>
      </c>
    </row>
    <row r="5" spans="1:7" ht="21" thickBot="1">
      <c r="A5" s="10" t="s">
        <v>26</v>
      </c>
      <c r="C5" s="6">
        <v>14</v>
      </c>
      <c r="D5" s="11">
        <v>1.6</v>
      </c>
      <c r="E5" s="11">
        <v>1.6</v>
      </c>
      <c r="F5" s="11">
        <v>1.45</v>
      </c>
      <c r="G5" s="12">
        <f>D5*E5*F5*C5</f>
        <v>51.968000000000011</v>
      </c>
    </row>
    <row r="6" spans="1:7" ht="21.75" thickTop="1" thickBot="1">
      <c r="A6" s="10" t="s">
        <v>945</v>
      </c>
      <c r="C6" s="6">
        <v>6</v>
      </c>
      <c r="D6" s="11">
        <v>1.2</v>
      </c>
      <c r="E6" s="11">
        <v>1.2</v>
      </c>
      <c r="F6" s="11">
        <v>1.25</v>
      </c>
      <c r="G6" s="12">
        <f>D6*E6*F6*C6</f>
        <v>10.799999999999999</v>
      </c>
    </row>
    <row r="7" spans="1:7" ht="21" thickTop="1">
      <c r="C7" s="6"/>
      <c r="D7" s="13"/>
      <c r="E7" s="13"/>
      <c r="F7" s="1" t="s">
        <v>45</v>
      </c>
      <c r="G7" s="14">
        <f>SUM(G5:G6)</f>
        <v>62.768000000000008</v>
      </c>
    </row>
    <row r="9" spans="1:7">
      <c r="A9" s="3">
        <v>2</v>
      </c>
      <c r="B9" s="4" t="s">
        <v>869</v>
      </c>
    </row>
    <row r="10" spans="1:7">
      <c r="A10" s="5"/>
      <c r="C10" s="6" t="s">
        <v>14</v>
      </c>
      <c r="D10" s="7" t="s">
        <v>27</v>
      </c>
      <c r="E10" s="7" t="s">
        <v>28</v>
      </c>
      <c r="F10" s="7" t="s">
        <v>29</v>
      </c>
      <c r="G10" s="8" t="s">
        <v>31</v>
      </c>
    </row>
    <row r="11" spans="1:7">
      <c r="A11" s="5"/>
      <c r="C11" s="6" t="s">
        <v>33</v>
      </c>
      <c r="D11" s="9" t="s">
        <v>30</v>
      </c>
      <c r="E11" s="9" t="s">
        <v>30</v>
      </c>
      <c r="F11" s="9" t="s">
        <v>30</v>
      </c>
      <c r="G11" s="9" t="s">
        <v>32</v>
      </c>
    </row>
    <row r="12" spans="1:7" ht="21" thickBot="1">
      <c r="A12" s="10" t="s">
        <v>26</v>
      </c>
      <c r="C12" s="6">
        <f t="shared" ref="C12:E13" si="0">C5</f>
        <v>14</v>
      </c>
      <c r="D12" s="11">
        <f t="shared" si="0"/>
        <v>1.6</v>
      </c>
      <c r="E12" s="11">
        <f t="shared" si="0"/>
        <v>1.6</v>
      </c>
      <c r="F12" s="11">
        <v>0.05</v>
      </c>
      <c r="G12" s="15">
        <f>D12*E12*F12*C12*1.25</f>
        <v>2.2400000000000007</v>
      </c>
    </row>
    <row r="13" spans="1:7" ht="21.75" thickTop="1" thickBot="1">
      <c r="A13" s="10" t="s">
        <v>945</v>
      </c>
      <c r="C13" s="6">
        <f t="shared" si="0"/>
        <v>6</v>
      </c>
      <c r="D13" s="11">
        <f t="shared" si="0"/>
        <v>1.2</v>
      </c>
      <c r="E13" s="11">
        <f t="shared" si="0"/>
        <v>1.2</v>
      </c>
      <c r="F13" s="11">
        <v>0.05</v>
      </c>
      <c r="G13" s="12">
        <f>D13*E13*F13*C13</f>
        <v>0.43199999999999994</v>
      </c>
    </row>
    <row r="14" spans="1:7" ht="21" thickTop="1">
      <c r="C14" s="6"/>
      <c r="D14" s="13"/>
      <c r="E14" s="13"/>
      <c r="F14" s="1" t="s">
        <v>45</v>
      </c>
      <c r="G14" s="14">
        <f>SUM(G12:G13)</f>
        <v>2.6720000000000006</v>
      </c>
    </row>
    <row r="15" spans="1:7">
      <c r="A15" s="3">
        <v>3</v>
      </c>
      <c r="B15" s="16" t="s">
        <v>34</v>
      </c>
    </row>
    <row r="16" spans="1:7">
      <c r="C16" s="6" t="s">
        <v>14</v>
      </c>
      <c r="D16" s="7" t="s">
        <v>27</v>
      </c>
      <c r="E16" s="7" t="s">
        <v>28</v>
      </c>
      <c r="F16" s="7" t="s">
        <v>29</v>
      </c>
      <c r="G16" s="8" t="s">
        <v>31</v>
      </c>
    </row>
    <row r="17" spans="1:7">
      <c r="C17" s="6" t="s">
        <v>33</v>
      </c>
      <c r="D17" s="9" t="s">
        <v>30</v>
      </c>
      <c r="E17" s="9" t="s">
        <v>30</v>
      </c>
      <c r="F17" s="9" t="s">
        <v>30</v>
      </c>
      <c r="G17" s="9" t="s">
        <v>32</v>
      </c>
    </row>
    <row r="18" spans="1:7" ht="21" thickBot="1">
      <c r="A18" s="10" t="s">
        <v>26</v>
      </c>
      <c r="C18" s="6">
        <f t="shared" ref="C18:E19" si="1">C12</f>
        <v>14</v>
      </c>
      <c r="D18" s="11">
        <f t="shared" si="1"/>
        <v>1.6</v>
      </c>
      <c r="E18" s="11">
        <f t="shared" si="1"/>
        <v>1.6</v>
      </c>
      <c r="F18" s="11">
        <v>0.05</v>
      </c>
      <c r="G18" s="15">
        <f>D18*E18*F18*C18</f>
        <v>1.7920000000000005</v>
      </c>
    </row>
    <row r="19" spans="1:7" ht="21.75" thickTop="1" thickBot="1">
      <c r="A19" s="10" t="s">
        <v>945</v>
      </c>
      <c r="C19" s="6">
        <f t="shared" si="1"/>
        <v>6</v>
      </c>
      <c r="D19" s="11">
        <f t="shared" si="1"/>
        <v>1.2</v>
      </c>
      <c r="E19" s="11">
        <f t="shared" si="1"/>
        <v>1.2</v>
      </c>
      <c r="F19" s="11">
        <v>0.05</v>
      </c>
      <c r="G19" s="12">
        <f>D19*E19*F19*C19</f>
        <v>0.43199999999999994</v>
      </c>
    </row>
    <row r="20" spans="1:7" ht="21" thickTop="1">
      <c r="C20" s="6"/>
      <c r="D20" s="13"/>
      <c r="E20" s="13"/>
      <c r="F20" s="1" t="s">
        <v>45</v>
      </c>
      <c r="G20" s="14">
        <f>SUM(G18:G19)</f>
        <v>2.2240000000000002</v>
      </c>
    </row>
    <row r="21" spans="1:7">
      <c r="A21" s="17">
        <v>4</v>
      </c>
      <c r="B21" s="16" t="s">
        <v>35</v>
      </c>
    </row>
    <row r="22" spans="1:7">
      <c r="C22" s="6" t="s">
        <v>14</v>
      </c>
      <c r="D22" s="7" t="s">
        <v>27</v>
      </c>
      <c r="E22" s="7" t="s">
        <v>28</v>
      </c>
      <c r="F22" s="7" t="s">
        <v>29</v>
      </c>
      <c r="G22" s="8" t="s">
        <v>31</v>
      </c>
    </row>
    <row r="23" spans="1:7">
      <c r="C23" s="6" t="s">
        <v>33</v>
      </c>
      <c r="D23" s="9" t="s">
        <v>30</v>
      </c>
      <c r="E23" s="9" t="s">
        <v>30</v>
      </c>
      <c r="F23" s="9" t="s">
        <v>30</v>
      </c>
      <c r="G23" s="9" t="s">
        <v>36</v>
      </c>
    </row>
    <row r="24" spans="1:7" ht="21" thickBot="1">
      <c r="A24" s="10" t="s">
        <v>26</v>
      </c>
      <c r="B24" s="1" t="s">
        <v>870</v>
      </c>
      <c r="C24" s="6">
        <f t="shared" ref="C24:E25" si="2">C18</f>
        <v>14</v>
      </c>
      <c r="D24" s="11">
        <f t="shared" si="2"/>
        <v>1.6</v>
      </c>
      <c r="E24" s="11">
        <f t="shared" si="2"/>
        <v>1.6</v>
      </c>
      <c r="F24" s="11">
        <v>0.25</v>
      </c>
      <c r="G24" s="15">
        <f>(D24+E24)*2*F24*C24</f>
        <v>22.400000000000002</v>
      </c>
    </row>
    <row r="25" spans="1:7" ht="21.75" thickTop="1" thickBot="1">
      <c r="C25" s="6">
        <f t="shared" si="2"/>
        <v>6</v>
      </c>
      <c r="D25" s="11">
        <f t="shared" si="2"/>
        <v>1.2</v>
      </c>
      <c r="E25" s="11">
        <f t="shared" si="2"/>
        <v>1.2</v>
      </c>
      <c r="F25" s="11">
        <v>0.25</v>
      </c>
      <c r="G25" s="15">
        <f>(D25+E25)*2*F25*C25</f>
        <v>7.1999999999999993</v>
      </c>
    </row>
    <row r="26" spans="1:7" ht="21.75" thickTop="1" thickBot="1">
      <c r="A26" s="10" t="s">
        <v>37</v>
      </c>
      <c r="B26" s="1" t="s">
        <v>810</v>
      </c>
      <c r="C26" s="6">
        <f>C24</f>
        <v>14</v>
      </c>
      <c r="D26" s="11">
        <v>0.3</v>
      </c>
      <c r="E26" s="11">
        <v>0.3</v>
      </c>
      <c r="F26" s="11">
        <f>1.15+6</f>
        <v>7.15</v>
      </c>
      <c r="G26" s="15">
        <f>(D26+E26)*2*F26*C26</f>
        <v>120.12</v>
      </c>
    </row>
    <row r="27" spans="1:7" ht="21.75" thickTop="1" thickBot="1">
      <c r="C27" s="6">
        <v>12</v>
      </c>
      <c r="D27" s="11">
        <v>0.3</v>
      </c>
      <c r="E27" s="11">
        <v>0.3</v>
      </c>
      <c r="F27" s="11">
        <f>1.15+5</f>
        <v>6.15</v>
      </c>
      <c r="G27" s="15">
        <f>(D27+E27)*2*F27*C27</f>
        <v>88.56</v>
      </c>
    </row>
    <row r="28" spans="1:7" ht="21.75" thickTop="1" thickBot="1">
      <c r="B28" s="1" t="s">
        <v>1051</v>
      </c>
      <c r="C28" s="6">
        <v>1</v>
      </c>
      <c r="D28" s="11">
        <v>0.2</v>
      </c>
      <c r="E28" s="11">
        <v>104</v>
      </c>
      <c r="F28" s="11">
        <v>0.5</v>
      </c>
      <c r="G28" s="15">
        <f>D28*2*E28</f>
        <v>41.6</v>
      </c>
    </row>
    <row r="29" spans="1:7" ht="21.75" thickTop="1" thickBot="1">
      <c r="B29" s="1" t="s">
        <v>1050</v>
      </c>
      <c r="C29" s="6">
        <v>1</v>
      </c>
      <c r="D29" s="11">
        <v>0.2</v>
      </c>
      <c r="E29" s="11">
        <v>180</v>
      </c>
      <c r="F29" s="11">
        <v>0.4</v>
      </c>
      <c r="G29" s="15">
        <f>(D29+F29+F28)*E29</f>
        <v>198.00000000000003</v>
      </c>
    </row>
    <row r="30" spans="1:7" ht="21.75" thickTop="1" thickBot="1">
      <c r="B30" s="1" t="s">
        <v>1049</v>
      </c>
      <c r="C30" s="6">
        <v>2</v>
      </c>
      <c r="D30" s="11">
        <v>3</v>
      </c>
      <c r="E30" s="11">
        <v>9</v>
      </c>
      <c r="F30" s="11">
        <v>0.1</v>
      </c>
      <c r="G30" s="15">
        <f>((D30*E30)+((D30+E30+D30+E30)*F30))*C30</f>
        <v>58.8</v>
      </c>
    </row>
    <row r="31" spans="1:7" ht="21" thickTop="1">
      <c r="F31" s="1" t="s">
        <v>45</v>
      </c>
      <c r="G31" s="18">
        <f>SUM(G24:G30)</f>
        <v>536.67999999999995</v>
      </c>
    </row>
    <row r="32" spans="1:7">
      <c r="A32" s="17">
        <v>5</v>
      </c>
      <c r="B32" s="16" t="s">
        <v>38</v>
      </c>
    </row>
    <row r="33" spans="1:10">
      <c r="C33" s="6" t="s">
        <v>14</v>
      </c>
      <c r="D33" s="7" t="s">
        <v>27</v>
      </c>
      <c r="E33" s="7" t="s">
        <v>28</v>
      </c>
      <c r="F33" s="7" t="s">
        <v>29</v>
      </c>
      <c r="G33" s="619" t="s">
        <v>43</v>
      </c>
      <c r="H33" s="620"/>
      <c r="I33" s="620"/>
      <c r="J33" s="621"/>
    </row>
    <row r="34" spans="1:10">
      <c r="C34" s="6" t="s">
        <v>33</v>
      </c>
      <c r="D34" s="9" t="s">
        <v>30</v>
      </c>
      <c r="E34" s="9" t="s">
        <v>30</v>
      </c>
      <c r="F34" s="9" t="s">
        <v>30</v>
      </c>
      <c r="G34" s="19" t="s">
        <v>39</v>
      </c>
      <c r="H34" s="19" t="s">
        <v>40</v>
      </c>
      <c r="I34" s="19" t="s">
        <v>41</v>
      </c>
      <c r="J34" s="19" t="s">
        <v>42</v>
      </c>
    </row>
    <row r="35" spans="1:10">
      <c r="A35" s="10" t="s">
        <v>26</v>
      </c>
      <c r="C35" s="6">
        <f t="shared" ref="C35:F36" si="3">C24</f>
        <v>14</v>
      </c>
      <c r="D35" s="11">
        <f t="shared" si="3"/>
        <v>1.6</v>
      </c>
      <c r="E35" s="11">
        <f t="shared" si="3"/>
        <v>1.6</v>
      </c>
      <c r="F35" s="11">
        <f t="shared" si="3"/>
        <v>0.25</v>
      </c>
      <c r="G35" s="20"/>
      <c r="H35" s="19">
        <f>(D35+E35)*2*C35</f>
        <v>89.600000000000009</v>
      </c>
      <c r="I35" s="19">
        <f>((9*D35)+(9*E35))*C35</f>
        <v>403.2</v>
      </c>
      <c r="J35" s="21"/>
    </row>
    <row r="36" spans="1:10">
      <c r="A36" s="10" t="s">
        <v>945</v>
      </c>
      <c r="C36" s="6">
        <f t="shared" si="3"/>
        <v>6</v>
      </c>
      <c r="D36" s="11">
        <f t="shared" si="3"/>
        <v>1.2</v>
      </c>
      <c r="E36" s="11">
        <f t="shared" si="3"/>
        <v>1.2</v>
      </c>
      <c r="F36" s="11">
        <f t="shared" si="3"/>
        <v>0.25</v>
      </c>
      <c r="G36" s="20"/>
      <c r="H36" s="19">
        <f>(D36+E36)*2*C36</f>
        <v>28.799999999999997</v>
      </c>
      <c r="I36" s="19">
        <f>((6*D36)+(6*E36))*C36</f>
        <v>86.399999999999991</v>
      </c>
      <c r="J36" s="21"/>
    </row>
    <row r="37" spans="1:10">
      <c r="A37" s="10" t="s">
        <v>811</v>
      </c>
      <c r="C37" s="6">
        <f>C26</f>
        <v>14</v>
      </c>
      <c r="D37" s="11">
        <v>0.3</v>
      </c>
      <c r="E37" s="11">
        <v>0.3</v>
      </c>
      <c r="F37" s="11">
        <f>1.15+5</f>
        <v>6.15</v>
      </c>
      <c r="G37" s="20">
        <f>(F37/0.15)*(D37*4)*C37</f>
        <v>688.80000000000018</v>
      </c>
      <c r="H37" s="21"/>
      <c r="I37" s="21"/>
      <c r="J37" s="19">
        <f>F37*8*C37</f>
        <v>688.80000000000007</v>
      </c>
    </row>
    <row r="38" spans="1:10">
      <c r="C38" s="6">
        <f>C27</f>
        <v>12</v>
      </c>
      <c r="D38" s="11">
        <v>0.2</v>
      </c>
      <c r="E38" s="11">
        <v>0.2</v>
      </c>
      <c r="F38" s="11">
        <f>1.15+5</f>
        <v>6.15</v>
      </c>
      <c r="G38" s="20">
        <f>(F38/0.15)*(D38*4)*C38</f>
        <v>393.6</v>
      </c>
      <c r="H38" s="21"/>
      <c r="J38" s="19">
        <f>F38*8*C38</f>
        <v>590.40000000000009</v>
      </c>
    </row>
    <row r="39" spans="1:10">
      <c r="A39" s="10" t="s">
        <v>1046</v>
      </c>
      <c r="C39" s="6">
        <v>1</v>
      </c>
      <c r="D39" s="11">
        <v>0.2</v>
      </c>
      <c r="E39" s="11">
        <f>E28</f>
        <v>104</v>
      </c>
      <c r="F39" s="11">
        <v>0.5</v>
      </c>
      <c r="G39" s="20">
        <f>(E39/0.15)*((D39+F39)*2)</f>
        <v>970.66666666666663</v>
      </c>
      <c r="H39" s="22"/>
      <c r="I39" s="19">
        <f>5*E39</f>
        <v>520</v>
      </c>
      <c r="J39" s="21"/>
    </row>
    <row r="40" spans="1:10">
      <c r="A40" s="10" t="s">
        <v>1047</v>
      </c>
      <c r="C40" s="6">
        <v>1</v>
      </c>
      <c r="D40" s="11">
        <v>0.2</v>
      </c>
      <c r="E40" s="11">
        <f>E29</f>
        <v>180</v>
      </c>
      <c r="F40" s="11">
        <v>0.4</v>
      </c>
      <c r="G40" s="20">
        <f>(E40/0.15)*((D40+F40)*2)</f>
        <v>1440.0000000000002</v>
      </c>
      <c r="H40" s="22"/>
      <c r="I40" s="19">
        <f>7*E40</f>
        <v>1260</v>
      </c>
      <c r="J40" s="21"/>
    </row>
    <row r="41" spans="1:10">
      <c r="A41" s="10" t="s">
        <v>1048</v>
      </c>
      <c r="C41" s="6">
        <v>2</v>
      </c>
      <c r="D41" s="11">
        <v>3</v>
      </c>
      <c r="E41" s="11">
        <v>9</v>
      </c>
      <c r="F41" s="11">
        <v>0.1</v>
      </c>
      <c r="G41" s="20"/>
      <c r="H41" s="22"/>
      <c r="I41" s="19">
        <f>(D41*E41*2*C41)/0.2</f>
        <v>540</v>
      </c>
      <c r="J41" s="21"/>
    </row>
    <row r="42" spans="1:10">
      <c r="A42" s="10" t="s">
        <v>1055</v>
      </c>
      <c r="C42" s="6">
        <v>2</v>
      </c>
      <c r="D42" s="11">
        <v>3</v>
      </c>
      <c r="E42" s="11">
        <v>9</v>
      </c>
      <c r="F42" s="11">
        <v>0.1</v>
      </c>
      <c r="G42" s="19">
        <f>(D42*E42*C42)/0.2</f>
        <v>270</v>
      </c>
      <c r="H42" s="22"/>
      <c r="J42" s="21"/>
    </row>
    <row r="43" spans="1:10">
      <c r="F43" s="1" t="s">
        <v>45</v>
      </c>
      <c r="G43" s="24">
        <f>SUM(G35:G42)*1.09</f>
        <v>4101.742666666667</v>
      </c>
      <c r="H43" s="24">
        <f t="shared" ref="H43" si="4">SUM(H35:H41)*1.09</f>
        <v>129.05600000000001</v>
      </c>
      <c r="I43" s="24">
        <f>SUM(I35:I41)*1.09</f>
        <v>3062.4639999999999</v>
      </c>
      <c r="J43" s="24">
        <f>SUM(J35:J41)*1.09</f>
        <v>1394.3280000000004</v>
      </c>
    </row>
    <row r="44" spans="1:10">
      <c r="A44" s="17">
        <v>6</v>
      </c>
      <c r="B44" s="16" t="s">
        <v>44</v>
      </c>
    </row>
    <row r="45" spans="1:10">
      <c r="C45" s="6" t="s">
        <v>14</v>
      </c>
      <c r="D45" s="7" t="s">
        <v>27</v>
      </c>
      <c r="E45" s="7" t="s">
        <v>28</v>
      </c>
      <c r="F45" s="7" t="s">
        <v>29</v>
      </c>
      <c r="G45" s="8" t="s">
        <v>31</v>
      </c>
    </row>
    <row r="46" spans="1:10">
      <c r="C46" s="6" t="s">
        <v>33</v>
      </c>
      <c r="D46" s="9" t="s">
        <v>30</v>
      </c>
      <c r="E46" s="9" t="s">
        <v>30</v>
      </c>
      <c r="F46" s="9" t="s">
        <v>30</v>
      </c>
      <c r="G46" s="9" t="s">
        <v>32</v>
      </c>
    </row>
    <row r="47" spans="1:10" ht="21" thickBot="1">
      <c r="A47" s="10" t="s">
        <v>26</v>
      </c>
      <c r="C47" s="6">
        <f>C35</f>
        <v>14</v>
      </c>
      <c r="D47" s="11">
        <f>D35</f>
        <v>1.6</v>
      </c>
      <c r="E47" s="11">
        <f>E35</f>
        <v>1.6</v>
      </c>
      <c r="F47" s="11">
        <f>F35</f>
        <v>0.25</v>
      </c>
      <c r="G47" s="15">
        <f>D47*E47*F47*C47</f>
        <v>8.9600000000000009</v>
      </c>
    </row>
    <row r="48" spans="1:10" ht="21.75" thickTop="1" thickBot="1">
      <c r="A48" s="10" t="s">
        <v>945</v>
      </c>
      <c r="C48" s="6">
        <f t="shared" ref="C48:C54" si="5">C36</f>
        <v>6</v>
      </c>
      <c r="D48" s="11">
        <f t="shared" ref="D48:F54" si="6">D36</f>
        <v>1.2</v>
      </c>
      <c r="E48" s="11">
        <f t="shared" si="6"/>
        <v>1.2</v>
      </c>
      <c r="F48" s="11">
        <f t="shared" si="6"/>
        <v>0.25</v>
      </c>
      <c r="G48" s="15">
        <f>D48*E48*F48*C48</f>
        <v>2.16</v>
      </c>
    </row>
    <row r="49" spans="1:16" ht="21.75" thickTop="1" thickBot="1">
      <c r="A49" s="10" t="s">
        <v>811</v>
      </c>
      <c r="C49" s="6">
        <f t="shared" si="5"/>
        <v>14</v>
      </c>
      <c r="D49" s="11">
        <f t="shared" si="6"/>
        <v>0.3</v>
      </c>
      <c r="E49" s="11">
        <f t="shared" si="6"/>
        <v>0.3</v>
      </c>
      <c r="F49" s="11">
        <f t="shared" si="6"/>
        <v>6.15</v>
      </c>
      <c r="G49" s="15">
        <f>D49*E49*F49*C49</f>
        <v>7.7489999999999997</v>
      </c>
    </row>
    <row r="50" spans="1:16" ht="21.75" thickTop="1" thickBot="1">
      <c r="C50" s="6">
        <v>12</v>
      </c>
      <c r="D50" s="11">
        <f t="shared" si="6"/>
        <v>0.2</v>
      </c>
      <c r="E50" s="11">
        <f t="shared" si="6"/>
        <v>0.2</v>
      </c>
      <c r="F50" s="11">
        <f t="shared" si="6"/>
        <v>6.15</v>
      </c>
      <c r="G50" s="15">
        <f>D50*E50*F50*C50</f>
        <v>2.9520000000000008</v>
      </c>
    </row>
    <row r="51" spans="1:16" ht="21.75" thickTop="1" thickBot="1">
      <c r="A51" s="10" t="s">
        <v>1046</v>
      </c>
      <c r="C51" s="6">
        <f t="shared" si="5"/>
        <v>1</v>
      </c>
      <c r="D51" s="11">
        <f t="shared" si="6"/>
        <v>0.2</v>
      </c>
      <c r="E51" s="11">
        <f t="shared" si="6"/>
        <v>104</v>
      </c>
      <c r="F51" s="11">
        <f t="shared" si="6"/>
        <v>0.5</v>
      </c>
      <c r="G51" s="15">
        <f>F51*E51*D51*C51</f>
        <v>10.4</v>
      </c>
    </row>
    <row r="52" spans="1:16" ht="21.75" thickTop="1" thickBot="1">
      <c r="A52" s="10" t="s">
        <v>1047</v>
      </c>
      <c r="C52" s="6">
        <f t="shared" si="5"/>
        <v>1</v>
      </c>
      <c r="D52" s="11">
        <f t="shared" si="6"/>
        <v>0.2</v>
      </c>
      <c r="E52" s="11">
        <f t="shared" si="6"/>
        <v>180</v>
      </c>
      <c r="F52" s="11">
        <f t="shared" si="6"/>
        <v>0.4</v>
      </c>
      <c r="G52" s="15">
        <f>F52*E52*D52*C52</f>
        <v>14.4</v>
      </c>
    </row>
    <row r="53" spans="1:16" ht="21.75" thickTop="1" thickBot="1">
      <c r="A53" s="10" t="s">
        <v>1048</v>
      </c>
      <c r="C53" s="6">
        <f t="shared" si="5"/>
        <v>2</v>
      </c>
      <c r="D53" s="11">
        <f t="shared" si="6"/>
        <v>3</v>
      </c>
      <c r="E53" s="11">
        <f t="shared" si="6"/>
        <v>9</v>
      </c>
      <c r="F53" s="11">
        <f t="shared" si="6"/>
        <v>0.1</v>
      </c>
      <c r="G53" s="15">
        <f>F53*E53*D53*C53</f>
        <v>5.4</v>
      </c>
    </row>
    <row r="54" spans="1:16" ht="21.75" thickTop="1" thickBot="1">
      <c r="A54" s="10" t="s">
        <v>1056</v>
      </c>
      <c r="C54" s="6">
        <f t="shared" si="5"/>
        <v>2</v>
      </c>
      <c r="D54" s="11">
        <f t="shared" si="6"/>
        <v>3</v>
      </c>
      <c r="E54" s="11">
        <f t="shared" si="6"/>
        <v>9</v>
      </c>
      <c r="F54" s="11">
        <f t="shared" si="6"/>
        <v>0.1</v>
      </c>
      <c r="G54" s="15">
        <f>F54*E54*D54*C54</f>
        <v>5.4</v>
      </c>
    </row>
    <row r="55" spans="1:16" ht="21" thickTop="1">
      <c r="F55" s="1" t="s">
        <v>45</v>
      </c>
      <c r="G55" s="18">
        <f>SUM(G47:G54)</f>
        <v>57.420999999999999</v>
      </c>
    </row>
    <row r="56" spans="1:16">
      <c r="A56" s="17">
        <v>7</v>
      </c>
      <c r="B56" s="16" t="s">
        <v>46</v>
      </c>
    </row>
    <row r="57" spans="1:16">
      <c r="B57" s="1" t="s">
        <v>47</v>
      </c>
      <c r="E57" s="6"/>
      <c r="F57" s="6" t="s">
        <v>48</v>
      </c>
      <c r="G57" s="6">
        <v>11.5</v>
      </c>
      <c r="H57" s="6" t="s">
        <v>49</v>
      </c>
      <c r="I57" s="6">
        <v>2</v>
      </c>
      <c r="J57" s="1" t="s">
        <v>50</v>
      </c>
      <c r="K57" s="6">
        <f>G57*I57</f>
        <v>23</v>
      </c>
      <c r="L57" s="6" t="s">
        <v>30</v>
      </c>
    </row>
    <row r="58" spans="1:16">
      <c r="B58" s="1" t="s">
        <v>818</v>
      </c>
      <c r="F58" s="1" t="s">
        <v>51</v>
      </c>
      <c r="G58" s="6">
        <v>1.2</v>
      </c>
      <c r="H58" s="6" t="s">
        <v>49</v>
      </c>
      <c r="I58" s="6">
        <v>17</v>
      </c>
      <c r="J58" s="1" t="s">
        <v>50</v>
      </c>
      <c r="K58" s="6">
        <f>G58*I58</f>
        <v>20.399999999999999</v>
      </c>
      <c r="L58" s="6" t="s">
        <v>30</v>
      </c>
    </row>
    <row r="59" spans="1:16">
      <c r="F59" s="6" t="s">
        <v>52</v>
      </c>
      <c r="G59" s="6">
        <v>1.67</v>
      </c>
      <c r="H59" s="6" t="s">
        <v>49</v>
      </c>
      <c r="I59" s="6">
        <v>16</v>
      </c>
      <c r="J59" s="1" t="s">
        <v>50</v>
      </c>
      <c r="K59" s="6">
        <f>G59*I59</f>
        <v>26.72</v>
      </c>
      <c r="L59" s="6" t="s">
        <v>30</v>
      </c>
    </row>
    <row r="60" spans="1:16">
      <c r="F60" s="6" t="s">
        <v>52</v>
      </c>
      <c r="G60" s="6">
        <v>2</v>
      </c>
      <c r="H60" s="6" t="s">
        <v>49</v>
      </c>
      <c r="I60" s="6">
        <v>1</v>
      </c>
      <c r="J60" s="1" t="s">
        <v>50</v>
      </c>
      <c r="K60" s="6">
        <f>G60*I60</f>
        <v>2</v>
      </c>
      <c r="L60" s="6" t="s">
        <v>30</v>
      </c>
    </row>
    <row r="61" spans="1:16">
      <c r="G61" s="6"/>
      <c r="H61" s="6"/>
      <c r="I61" s="6"/>
      <c r="K61" s="1">
        <f>SUM(K57:K60)</f>
        <v>72.12</v>
      </c>
      <c r="L61" s="6" t="s">
        <v>30</v>
      </c>
    </row>
    <row r="62" spans="1:16" ht="21" thickBot="1">
      <c r="H62" s="6">
        <v>3</v>
      </c>
      <c r="I62" s="1" t="s">
        <v>54</v>
      </c>
      <c r="K62" s="25">
        <f>H62*K61</f>
        <v>216.36</v>
      </c>
      <c r="L62" s="6" t="s">
        <v>30</v>
      </c>
    </row>
    <row r="63" spans="1:16" ht="21.75" thickTop="1" thickBot="1">
      <c r="H63" s="6"/>
      <c r="K63" s="1">
        <f>ROUNDUP(K62/6,)</f>
        <v>37</v>
      </c>
      <c r="L63" s="6"/>
    </row>
    <row r="64" spans="1:16" ht="21" thickBot="1">
      <c r="E64" s="26" t="s">
        <v>56</v>
      </c>
      <c r="F64" s="27" t="str">
        <f>B58</f>
        <v xml:space="preserve">Pipe Ø 114.3x4.5 มม. </v>
      </c>
      <c r="G64" s="27"/>
      <c r="H64" s="27"/>
      <c r="I64" s="27"/>
      <c r="J64" s="27" t="s">
        <v>50</v>
      </c>
      <c r="K64" s="28">
        <f>ROUND(K63,0)</f>
        <v>37</v>
      </c>
      <c r="L64" s="29" t="s">
        <v>57</v>
      </c>
      <c r="M64" s="1" t="s">
        <v>50</v>
      </c>
      <c r="N64" s="6">
        <f>K64*11.83*6</f>
        <v>2626.2599999999998</v>
      </c>
      <c r="O64" s="6" t="s">
        <v>25</v>
      </c>
      <c r="P64" s="6"/>
    </row>
    <row r="65" spans="2:16">
      <c r="K65" s="6"/>
      <c r="L65" s="6"/>
      <c r="N65" s="6"/>
      <c r="O65" s="6"/>
      <c r="P65" s="6"/>
    </row>
    <row r="66" spans="2:16">
      <c r="B66" s="1" t="s">
        <v>55</v>
      </c>
      <c r="E66" s="6"/>
      <c r="F66" s="6" t="s">
        <v>48</v>
      </c>
      <c r="G66" s="6">
        <v>9</v>
      </c>
      <c r="H66" s="6" t="s">
        <v>49</v>
      </c>
      <c r="I66" s="6">
        <v>2</v>
      </c>
      <c r="J66" s="1" t="s">
        <v>50</v>
      </c>
      <c r="K66" s="6">
        <f>G66*I66</f>
        <v>18</v>
      </c>
      <c r="L66" s="6" t="s">
        <v>30</v>
      </c>
    </row>
    <row r="67" spans="2:16">
      <c r="B67" s="1" t="s">
        <v>818</v>
      </c>
      <c r="F67" s="1" t="s">
        <v>51</v>
      </c>
      <c r="G67" s="6">
        <v>1.2</v>
      </c>
      <c r="H67" s="6" t="s">
        <v>49</v>
      </c>
      <c r="I67" s="6">
        <v>5</v>
      </c>
      <c r="J67" s="1" t="s">
        <v>50</v>
      </c>
      <c r="K67" s="6">
        <f>G67*I67</f>
        <v>6</v>
      </c>
      <c r="L67" s="6" t="s">
        <v>30</v>
      </c>
    </row>
    <row r="68" spans="2:16">
      <c r="F68" s="6" t="s">
        <v>52</v>
      </c>
      <c r="G68" s="6">
        <v>1.89</v>
      </c>
      <c r="H68" s="6" t="s">
        <v>49</v>
      </c>
      <c r="I68" s="6">
        <v>6</v>
      </c>
      <c r="J68" s="1" t="s">
        <v>50</v>
      </c>
      <c r="K68" s="6">
        <f>G68*I68</f>
        <v>11.34</v>
      </c>
      <c r="L68" s="6" t="s">
        <v>30</v>
      </c>
    </row>
    <row r="69" spans="2:16">
      <c r="K69" s="1">
        <f>SUM(K66:K68)</f>
        <v>35.340000000000003</v>
      </c>
      <c r="L69" s="6" t="s">
        <v>30</v>
      </c>
    </row>
    <row r="70" spans="2:16" ht="21" thickBot="1">
      <c r="H70" s="6">
        <v>5</v>
      </c>
      <c r="I70" s="1" t="s">
        <v>54</v>
      </c>
      <c r="K70" s="25">
        <f>H70*K69</f>
        <v>176.70000000000002</v>
      </c>
      <c r="L70" s="6" t="s">
        <v>30</v>
      </c>
    </row>
    <row r="71" spans="2:16" ht="21.75" thickTop="1" thickBot="1">
      <c r="G71" s="1" t="s">
        <v>53</v>
      </c>
      <c r="K71" s="1">
        <f>ROUNDUP(K70/6,0)</f>
        <v>30</v>
      </c>
      <c r="L71" s="6" t="s">
        <v>57</v>
      </c>
    </row>
    <row r="72" spans="2:16" ht="21" thickBot="1">
      <c r="E72" s="26" t="s">
        <v>56</v>
      </c>
      <c r="F72" s="27" t="str">
        <f>B67</f>
        <v xml:space="preserve">Pipe Ø 114.3x4.5 มม. </v>
      </c>
      <c r="G72" s="27"/>
      <c r="H72" s="27"/>
      <c r="I72" s="27"/>
      <c r="J72" s="27" t="s">
        <v>50</v>
      </c>
      <c r="K72" s="28">
        <f>ROUND(K71,0)</f>
        <v>30</v>
      </c>
      <c r="L72" s="29" t="s">
        <v>57</v>
      </c>
      <c r="M72" s="1" t="s">
        <v>50</v>
      </c>
      <c r="N72" s="6">
        <f>K72*11.83*6</f>
        <v>2129.3999999999996</v>
      </c>
      <c r="O72" s="6" t="s">
        <v>25</v>
      </c>
      <c r="P72" s="6"/>
    </row>
    <row r="73" spans="2:16">
      <c r="M73" s="1" t="s">
        <v>767</v>
      </c>
    </row>
    <row r="74" spans="2:16">
      <c r="B74" s="1" t="s">
        <v>812</v>
      </c>
      <c r="F74" s="6" t="s">
        <v>48</v>
      </c>
      <c r="G74" s="6">
        <v>11</v>
      </c>
      <c r="H74" s="6" t="s">
        <v>49</v>
      </c>
      <c r="I74" s="6">
        <v>18</v>
      </c>
      <c r="J74" s="1" t="s">
        <v>50</v>
      </c>
      <c r="K74" s="6">
        <f>G74*I74</f>
        <v>198</v>
      </c>
      <c r="L74" s="6" t="s">
        <v>30</v>
      </c>
    </row>
    <row r="75" spans="2:16">
      <c r="K75" s="6">
        <f>K74/6</f>
        <v>33</v>
      </c>
      <c r="L75" s="6" t="s">
        <v>57</v>
      </c>
    </row>
    <row r="76" spans="2:16" ht="21" thickBot="1"/>
    <row r="77" spans="2:16" ht="21" thickBot="1">
      <c r="E77" s="26" t="s">
        <v>56</v>
      </c>
      <c r="F77" s="27" t="str">
        <f>B74</f>
        <v>แป C-125x50x20x3.2 มม. ( นน. 6.08 กก./ม.)</v>
      </c>
      <c r="G77" s="27"/>
      <c r="H77" s="27"/>
      <c r="I77" s="27"/>
      <c r="J77" s="27" t="s">
        <v>50</v>
      </c>
      <c r="K77" s="28">
        <f>ROUND(K75,0)</f>
        <v>33</v>
      </c>
      <c r="L77" s="29" t="s">
        <v>57</v>
      </c>
      <c r="M77" s="1" t="s">
        <v>50</v>
      </c>
      <c r="N77" s="6">
        <f>K77*6.08*6</f>
        <v>1203.8400000000001</v>
      </c>
      <c r="O77" s="6" t="s">
        <v>25</v>
      </c>
    </row>
    <row r="78" spans="2:16">
      <c r="B78" s="1" t="s">
        <v>58</v>
      </c>
      <c r="F78" s="6" t="s">
        <v>14</v>
      </c>
      <c r="G78" s="6">
        <v>16</v>
      </c>
      <c r="H78" s="6" t="s">
        <v>49</v>
      </c>
      <c r="I78" s="6">
        <v>6.22</v>
      </c>
      <c r="J78" s="1" t="s">
        <v>50</v>
      </c>
      <c r="K78" s="6">
        <f>G78*I78</f>
        <v>99.52</v>
      </c>
      <c r="L78" s="6" t="s">
        <v>30</v>
      </c>
    </row>
    <row r="79" spans="2:16">
      <c r="B79" s="1" t="s">
        <v>59</v>
      </c>
      <c r="F79" s="6" t="s">
        <v>14</v>
      </c>
      <c r="G79" s="6">
        <v>1.55</v>
      </c>
      <c r="H79" s="6" t="s">
        <v>49</v>
      </c>
      <c r="I79" s="6">
        <v>32</v>
      </c>
      <c r="J79" s="1" t="s">
        <v>50</v>
      </c>
      <c r="K79" s="6">
        <f>G79*I79</f>
        <v>49.6</v>
      </c>
      <c r="L79" s="6" t="s">
        <v>30</v>
      </c>
    </row>
    <row r="80" spans="2:16">
      <c r="K80" s="6">
        <f>(K78+K79)/6</f>
        <v>24.853333333333335</v>
      </c>
      <c r="L80" s="6" t="s">
        <v>57</v>
      </c>
    </row>
    <row r="81" spans="2:15" ht="21" thickBot="1"/>
    <row r="82" spans="2:15" ht="21" thickBot="1">
      <c r="E82" s="26" t="s">
        <v>56</v>
      </c>
      <c r="F82" s="27" t="s">
        <v>60</v>
      </c>
      <c r="G82" s="27"/>
      <c r="H82" s="27"/>
      <c r="I82" s="27"/>
      <c r="J82" s="27" t="s">
        <v>50</v>
      </c>
      <c r="K82" s="28">
        <f>ROUND(K80,0)</f>
        <v>25</v>
      </c>
      <c r="L82" s="29" t="s">
        <v>57</v>
      </c>
      <c r="M82" s="1" t="s">
        <v>50</v>
      </c>
      <c r="N82" s="6">
        <f>K82*1.39*10</f>
        <v>347.5</v>
      </c>
      <c r="O82" s="6" t="s">
        <v>25</v>
      </c>
    </row>
    <row r="84" spans="2:15">
      <c r="B84" s="1" t="s">
        <v>61</v>
      </c>
      <c r="F84" s="6" t="s">
        <v>14</v>
      </c>
      <c r="G84" s="6">
        <v>0</v>
      </c>
      <c r="H84" s="6" t="s">
        <v>49</v>
      </c>
      <c r="I84" s="6">
        <v>5</v>
      </c>
      <c r="J84" s="1" t="s">
        <v>50</v>
      </c>
      <c r="K84" s="6">
        <f>G84*I84</f>
        <v>0</v>
      </c>
      <c r="L84" s="6" t="s">
        <v>30</v>
      </c>
    </row>
    <row r="85" spans="2:15">
      <c r="K85" s="6">
        <f>(K83+K84)/6</f>
        <v>0</v>
      </c>
      <c r="L85" s="6" t="s">
        <v>57</v>
      </c>
    </row>
    <row r="86" spans="2:15" ht="21" thickBot="1"/>
    <row r="87" spans="2:15" ht="21" thickBot="1">
      <c r="E87" s="26" t="s">
        <v>56</v>
      </c>
      <c r="F87" s="27" t="str">
        <f>B84</f>
        <v>เสาเหล็ก H-200x200x8x12 ( (นน.49.9 กก./ม.)</v>
      </c>
      <c r="G87" s="27"/>
      <c r="H87" s="27"/>
      <c r="I87" s="27"/>
      <c r="J87" s="27" t="s">
        <v>50</v>
      </c>
      <c r="K87" s="28">
        <v>0</v>
      </c>
      <c r="L87" s="29" t="s">
        <v>57</v>
      </c>
      <c r="M87" s="1" t="s">
        <v>50</v>
      </c>
      <c r="N87" s="6">
        <f>K87*49.9*6</f>
        <v>0</v>
      </c>
      <c r="O87" s="6" t="s">
        <v>25</v>
      </c>
    </row>
    <row r="88" spans="2:15">
      <c r="J88" s="6"/>
      <c r="K88" s="6"/>
    </row>
    <row r="89" spans="2:15">
      <c r="B89" s="1" t="s">
        <v>62</v>
      </c>
      <c r="E89" s="6" t="s">
        <v>14</v>
      </c>
      <c r="F89" s="7" t="s">
        <v>27</v>
      </c>
      <c r="G89" s="7" t="s">
        <v>28</v>
      </c>
      <c r="H89" s="7"/>
      <c r="I89" s="6"/>
      <c r="J89" s="1" t="s">
        <v>814</v>
      </c>
    </row>
    <row r="90" spans="2:15">
      <c r="E90" s="6" t="s">
        <v>33</v>
      </c>
      <c r="F90" s="9" t="s">
        <v>30</v>
      </c>
      <c r="G90" s="9" t="s">
        <v>30</v>
      </c>
      <c r="H90" s="9" t="s">
        <v>36</v>
      </c>
      <c r="I90" s="23"/>
    </row>
    <row r="91" spans="2:15">
      <c r="C91" s="1" t="s">
        <v>63</v>
      </c>
      <c r="E91" s="6">
        <v>9</v>
      </c>
      <c r="F91" s="11">
        <v>0.2</v>
      </c>
      <c r="G91" s="11">
        <v>0.2</v>
      </c>
      <c r="H91" s="11">
        <f>F91*G91*E91</f>
        <v>0.3600000000000001</v>
      </c>
      <c r="I91" s="23" t="s">
        <v>50</v>
      </c>
      <c r="J91" s="30">
        <f>H91*(72.91)</f>
        <v>26.247600000000006</v>
      </c>
      <c r="K91" s="1" t="s">
        <v>815</v>
      </c>
    </row>
    <row r="92" spans="2:15">
      <c r="C92" s="1" t="s">
        <v>64</v>
      </c>
      <c r="E92" s="6">
        <v>0</v>
      </c>
      <c r="F92" s="11">
        <v>0.3</v>
      </c>
      <c r="G92" s="11">
        <v>0.3</v>
      </c>
      <c r="H92" s="11">
        <f>F92*G92*E92</f>
        <v>0</v>
      </c>
      <c r="J92" s="6"/>
      <c r="K92" s="6"/>
    </row>
    <row r="93" spans="2:15">
      <c r="B93" s="1" t="s">
        <v>69</v>
      </c>
      <c r="E93" s="6" t="s">
        <v>14</v>
      </c>
      <c r="F93" s="7" t="s">
        <v>27</v>
      </c>
      <c r="G93" s="7" t="s">
        <v>28</v>
      </c>
      <c r="H93" s="7"/>
      <c r="I93" s="6"/>
      <c r="J93" s="1" t="s">
        <v>813</v>
      </c>
    </row>
    <row r="94" spans="2:15">
      <c r="E94" s="6" t="s">
        <v>33</v>
      </c>
      <c r="F94" s="9" t="s">
        <v>30</v>
      </c>
      <c r="G94" s="9" t="s">
        <v>30</v>
      </c>
      <c r="H94" s="9" t="s">
        <v>36</v>
      </c>
      <c r="I94" s="23"/>
    </row>
    <row r="95" spans="2:15">
      <c r="C95" s="1" t="s">
        <v>816</v>
      </c>
      <c r="E95" s="6">
        <v>16</v>
      </c>
      <c r="F95" s="11">
        <v>0.2</v>
      </c>
      <c r="G95" s="11">
        <v>0.2</v>
      </c>
      <c r="H95" s="11">
        <f>F95*G95*E95</f>
        <v>0.64000000000000012</v>
      </c>
      <c r="I95" s="23" t="s">
        <v>50</v>
      </c>
      <c r="J95" s="30">
        <f>H95*(72.91)</f>
        <v>46.662400000000005</v>
      </c>
      <c r="K95" s="1" t="s">
        <v>815</v>
      </c>
    </row>
    <row r="96" spans="2:15">
      <c r="E96" s="6"/>
      <c r="F96" s="11"/>
      <c r="G96" s="11"/>
      <c r="H96" s="11"/>
    </row>
    <row r="98" spans="1:12">
      <c r="B98" s="1" t="s">
        <v>65</v>
      </c>
      <c r="G98" s="6">
        <v>0</v>
      </c>
      <c r="H98" s="6" t="s">
        <v>49</v>
      </c>
      <c r="I98" s="6">
        <v>4</v>
      </c>
      <c r="J98" s="1" t="s">
        <v>50</v>
      </c>
      <c r="K98" s="1">
        <f>G98*I98</f>
        <v>0</v>
      </c>
      <c r="L98" s="6" t="s">
        <v>66</v>
      </c>
    </row>
    <row r="99" spans="1:12">
      <c r="B99" s="1" t="s">
        <v>70</v>
      </c>
      <c r="G99" s="6">
        <v>32</v>
      </c>
      <c r="H99" s="6" t="s">
        <v>49</v>
      </c>
      <c r="I99" s="6">
        <v>2</v>
      </c>
      <c r="J99" s="1" t="s">
        <v>50</v>
      </c>
      <c r="K99" s="1">
        <v>64</v>
      </c>
      <c r="L99" s="6" t="s">
        <v>66</v>
      </c>
    </row>
    <row r="100" spans="1:12">
      <c r="B100" s="1" t="s">
        <v>67</v>
      </c>
      <c r="G100" s="6">
        <v>6</v>
      </c>
      <c r="H100" s="6" t="s">
        <v>49</v>
      </c>
      <c r="I100" s="6">
        <v>4</v>
      </c>
      <c r="J100" s="1" t="s">
        <v>50</v>
      </c>
      <c r="K100" s="1">
        <f>G100*I100</f>
        <v>24</v>
      </c>
      <c r="L100" s="6" t="s">
        <v>66</v>
      </c>
    </row>
    <row r="101" spans="1:12">
      <c r="B101" s="1" t="s">
        <v>68</v>
      </c>
      <c r="G101" s="6">
        <v>4</v>
      </c>
      <c r="H101" s="6" t="s">
        <v>49</v>
      </c>
      <c r="I101" s="6">
        <v>4</v>
      </c>
      <c r="J101" s="1" t="s">
        <v>50</v>
      </c>
      <c r="K101" s="1">
        <f>G101*I101</f>
        <v>16</v>
      </c>
      <c r="L101" s="6" t="s">
        <v>66</v>
      </c>
    </row>
    <row r="103" spans="1:12" ht="23.25">
      <c r="A103" s="2" t="s">
        <v>75</v>
      </c>
    </row>
    <row r="104" spans="1:12">
      <c r="A104" s="1">
        <v>2.1</v>
      </c>
      <c r="B104" s="1" t="s">
        <v>71</v>
      </c>
      <c r="G104" s="6">
        <v>11.7</v>
      </c>
      <c r="H104" s="6" t="s">
        <v>49</v>
      </c>
      <c r="I104" s="6">
        <v>11</v>
      </c>
      <c r="K104" s="1">
        <f>G104*I104</f>
        <v>128.69999999999999</v>
      </c>
      <c r="L104" s="6" t="s">
        <v>24</v>
      </c>
    </row>
    <row r="105" spans="1:12" ht="21" thickBot="1">
      <c r="G105" s="1" t="s">
        <v>72</v>
      </c>
      <c r="H105" s="6" t="s">
        <v>49</v>
      </c>
      <c r="I105" s="6">
        <v>2</v>
      </c>
      <c r="K105" s="1">
        <f>K104*I105</f>
        <v>257.39999999999998</v>
      </c>
      <c r="L105" s="6" t="s">
        <v>24</v>
      </c>
    </row>
    <row r="106" spans="1:12" ht="21" thickBot="1">
      <c r="E106" s="26" t="s">
        <v>56</v>
      </c>
      <c r="F106" s="27" t="str">
        <f>B104</f>
        <v xml:space="preserve">หลังคาเหล็กรีดลอน (Metal Sheet) หนา 0.40 มม. </v>
      </c>
      <c r="G106" s="27"/>
      <c r="H106" s="27"/>
      <c r="I106" s="27"/>
      <c r="J106" s="27" t="s">
        <v>50</v>
      </c>
      <c r="K106" s="28">
        <f>ROUND(K105,0)</f>
        <v>257</v>
      </c>
      <c r="L106" s="29" t="s">
        <v>73</v>
      </c>
    </row>
    <row r="108" spans="1:12">
      <c r="A108" s="6">
        <v>2.2000000000000002</v>
      </c>
      <c r="B108" s="1" t="s">
        <v>840</v>
      </c>
      <c r="G108" s="6">
        <v>11.7</v>
      </c>
      <c r="H108" s="6" t="s">
        <v>49</v>
      </c>
      <c r="I108" s="6">
        <v>4</v>
      </c>
      <c r="J108" s="1" t="s">
        <v>50</v>
      </c>
      <c r="K108" s="1">
        <f>G108*I108</f>
        <v>46.8</v>
      </c>
      <c r="L108" s="6" t="s">
        <v>74</v>
      </c>
    </row>
    <row r="109" spans="1:12" ht="21" thickBot="1">
      <c r="G109" s="6">
        <v>11</v>
      </c>
      <c r="H109" s="6" t="s">
        <v>49</v>
      </c>
      <c r="I109" s="6">
        <v>1</v>
      </c>
      <c r="J109" s="1" t="s">
        <v>50</v>
      </c>
      <c r="K109" s="1">
        <f>G109*I109</f>
        <v>11</v>
      </c>
      <c r="L109" s="6" t="s">
        <v>74</v>
      </c>
    </row>
    <row r="110" spans="1:12" ht="21" thickBot="1">
      <c r="E110" s="26" t="s">
        <v>56</v>
      </c>
      <c r="F110" s="27" t="str">
        <f>B108</f>
        <v>FLASHING ปิดสันหลังคา และปิดหน้าจั่ว</v>
      </c>
      <c r="G110" s="27"/>
      <c r="H110" s="27"/>
      <c r="I110" s="27"/>
      <c r="J110" s="27"/>
      <c r="K110" s="27">
        <f>SUM(K108:K109)</f>
        <v>57.8</v>
      </c>
      <c r="L110" s="29" t="s">
        <v>74</v>
      </c>
    </row>
    <row r="111" spans="1:12">
      <c r="H111" s="6" t="s">
        <v>49</v>
      </c>
      <c r="I111" s="6">
        <v>1</v>
      </c>
      <c r="J111" s="1" t="s">
        <v>50</v>
      </c>
      <c r="K111" s="1">
        <f>G112*I111</f>
        <v>395</v>
      </c>
      <c r="L111" s="6" t="s">
        <v>24</v>
      </c>
    </row>
    <row r="112" spans="1:12">
      <c r="A112" s="6">
        <v>2.2999999999999998</v>
      </c>
      <c r="B112" s="1" t="s">
        <v>762</v>
      </c>
      <c r="G112" s="30">
        <v>395</v>
      </c>
      <c r="H112" s="6" t="s">
        <v>24</v>
      </c>
    </row>
    <row r="113" spans="1:11">
      <c r="A113" s="6"/>
      <c r="G113" s="30"/>
    </row>
    <row r="115" spans="1:11">
      <c r="A115" s="6">
        <v>2.4</v>
      </c>
      <c r="B115" s="1" t="s">
        <v>819</v>
      </c>
      <c r="C115" s="1" t="s">
        <v>818</v>
      </c>
      <c r="F115" s="1">
        <f>K77</f>
        <v>33</v>
      </c>
      <c r="G115" s="1" t="s">
        <v>57</v>
      </c>
      <c r="H115" s="1" t="s">
        <v>820</v>
      </c>
      <c r="I115" s="1" t="s">
        <v>50</v>
      </c>
      <c r="J115" s="31">
        <f>2*3.141*0.057*F115*6</f>
        <v>70.898651999999998</v>
      </c>
      <c r="K115" s="1" t="s">
        <v>767</v>
      </c>
    </row>
    <row r="116" spans="1:11">
      <c r="C116" s="1" t="s">
        <v>817</v>
      </c>
      <c r="F116" s="1">
        <f>K72</f>
        <v>30</v>
      </c>
      <c r="G116" s="1" t="s">
        <v>57</v>
      </c>
      <c r="I116" s="1" t="s">
        <v>50</v>
      </c>
      <c r="J116" s="31">
        <f>2*3.141*0.038*F116*6</f>
        <v>42.968879999999999</v>
      </c>
    </row>
    <row r="117" spans="1:11">
      <c r="C117" s="1" t="str">
        <f>B74</f>
        <v>แป C-125x50x20x3.2 มม. ( นน. 6.08 กก./ม.)</v>
      </c>
      <c r="F117" s="1">
        <f>K77</f>
        <v>33</v>
      </c>
      <c r="G117" s="1" t="s">
        <v>57</v>
      </c>
      <c r="I117" s="1" t="s">
        <v>50</v>
      </c>
      <c r="J117" s="31">
        <f>0.53*F117*6</f>
        <v>104.94000000000001</v>
      </c>
    </row>
    <row r="118" spans="1:11" ht="21" thickBot="1">
      <c r="H118" s="1" t="s">
        <v>45</v>
      </c>
      <c r="I118" s="1" t="s">
        <v>50</v>
      </c>
      <c r="J118" s="32">
        <f>SUM(J115:J117)</f>
        <v>218.80753200000001</v>
      </c>
      <c r="K118" s="1" t="s">
        <v>24</v>
      </c>
    </row>
    <row r="119" spans="1:11" ht="21" thickTop="1"/>
  </sheetData>
  <mergeCells count="1">
    <mergeCell ref="G33:J33"/>
  </mergeCells>
  <pageMargins left="0.7" right="0.7" top="0.75" bottom="0.75" header="0.3" footer="0.3"/>
  <pageSetup scale="59" orientation="portrait" horizontalDpi="300" verticalDpi="300" r:id="rId1"/>
  <rowBreaks count="3" manualBreakCount="3">
    <brk id="43" max="16383" man="1"/>
    <brk id="55" max="16383" man="1"/>
    <brk id="1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281"/>
  <sheetViews>
    <sheetView view="pageBreakPreview" zoomScale="85" zoomScaleNormal="100" zoomScaleSheetLayoutView="85" workbookViewId="0">
      <selection activeCell="J6" sqref="J6"/>
    </sheetView>
  </sheetViews>
  <sheetFormatPr defaultRowHeight="18"/>
  <cols>
    <col min="1" max="1" width="9.140625" style="34"/>
    <col min="2" max="2" width="88.7109375" style="34" customWidth="1"/>
    <col min="3" max="3" width="9.140625" style="34"/>
    <col min="4" max="4" width="12.28515625" style="34" bestFit="1" customWidth="1"/>
    <col min="5" max="5" width="10.5703125" style="34" bestFit="1" customWidth="1"/>
    <col min="6" max="16384" width="9.140625" style="34"/>
  </cols>
  <sheetData>
    <row r="1" spans="1:6">
      <c r="A1" s="33" t="s">
        <v>944</v>
      </c>
    </row>
    <row r="2" spans="1:6">
      <c r="A2" s="35" t="s">
        <v>761</v>
      </c>
      <c r="B2" s="35" t="s">
        <v>13</v>
      </c>
      <c r="C2" s="35" t="s">
        <v>15</v>
      </c>
      <c r="D2" s="35" t="s">
        <v>76</v>
      </c>
      <c r="E2" s="35" t="s">
        <v>77</v>
      </c>
      <c r="F2" s="35" t="s">
        <v>760</v>
      </c>
    </row>
    <row r="3" spans="1:6" ht="36">
      <c r="A3" s="36">
        <v>1</v>
      </c>
      <c r="B3" s="37" t="s">
        <v>78</v>
      </c>
      <c r="C3" s="36" t="s">
        <v>23</v>
      </c>
      <c r="D3" s="38" t="s">
        <v>79</v>
      </c>
      <c r="E3" s="38" t="s">
        <v>80</v>
      </c>
      <c r="F3" s="38" t="s">
        <v>81</v>
      </c>
    </row>
    <row r="4" spans="1:6" ht="36">
      <c r="A4" s="39">
        <v>2</v>
      </c>
      <c r="B4" s="40" t="s">
        <v>82</v>
      </c>
      <c r="C4" s="39" t="s">
        <v>23</v>
      </c>
      <c r="D4" s="41" t="s">
        <v>83</v>
      </c>
      <c r="E4" s="41" t="s">
        <v>84</v>
      </c>
      <c r="F4" s="41" t="s">
        <v>81</v>
      </c>
    </row>
    <row r="5" spans="1:6" ht="36">
      <c r="A5" s="36">
        <v>3</v>
      </c>
      <c r="B5" s="37" t="s">
        <v>85</v>
      </c>
      <c r="C5" s="36" t="s">
        <v>23</v>
      </c>
      <c r="D5" s="38" t="s">
        <v>86</v>
      </c>
      <c r="E5" s="38" t="s">
        <v>87</v>
      </c>
      <c r="F5" s="38" t="s">
        <v>81</v>
      </c>
    </row>
    <row r="6" spans="1:6" ht="36">
      <c r="A6" s="39">
        <v>4</v>
      </c>
      <c r="B6" s="40" t="s">
        <v>88</v>
      </c>
      <c r="C6" s="39" t="s">
        <v>23</v>
      </c>
      <c r="D6" s="41" t="s">
        <v>89</v>
      </c>
      <c r="E6" s="41" t="s">
        <v>90</v>
      </c>
      <c r="F6" s="41" t="s">
        <v>81</v>
      </c>
    </row>
    <row r="7" spans="1:6" ht="36">
      <c r="A7" s="36">
        <v>5</v>
      </c>
      <c r="B7" s="37" t="s">
        <v>91</v>
      </c>
      <c r="C7" s="36" t="s">
        <v>23</v>
      </c>
      <c r="D7" s="38" t="s">
        <v>92</v>
      </c>
      <c r="E7" s="38" t="s">
        <v>93</v>
      </c>
      <c r="F7" s="38" t="s">
        <v>81</v>
      </c>
    </row>
    <row r="8" spans="1:6" ht="36">
      <c r="A8" s="39">
        <v>6</v>
      </c>
      <c r="B8" s="40" t="s">
        <v>94</v>
      </c>
      <c r="C8" s="39" t="s">
        <v>23</v>
      </c>
      <c r="D8" s="41" t="s">
        <v>95</v>
      </c>
      <c r="E8" s="41" t="s">
        <v>96</v>
      </c>
      <c r="F8" s="41" t="s">
        <v>81</v>
      </c>
    </row>
    <row r="9" spans="1:6" ht="36">
      <c r="A9" s="36">
        <v>7</v>
      </c>
      <c r="B9" s="37" t="s">
        <v>97</v>
      </c>
      <c r="C9" s="36" t="s">
        <v>23</v>
      </c>
      <c r="D9" s="38" t="s">
        <v>98</v>
      </c>
      <c r="E9" s="38" t="s">
        <v>99</v>
      </c>
      <c r="F9" s="38" t="s">
        <v>81</v>
      </c>
    </row>
    <row r="10" spans="1:6" ht="36">
      <c r="A10" s="39">
        <v>8</v>
      </c>
      <c r="B10" s="40" t="s">
        <v>100</v>
      </c>
      <c r="C10" s="39" t="s">
        <v>23</v>
      </c>
      <c r="D10" s="41" t="s">
        <v>101</v>
      </c>
      <c r="E10" s="41" t="s">
        <v>102</v>
      </c>
      <c r="F10" s="41" t="s">
        <v>81</v>
      </c>
    </row>
    <row r="11" spans="1:6" ht="36">
      <c r="A11" s="36">
        <v>9</v>
      </c>
      <c r="B11" s="37" t="s">
        <v>103</v>
      </c>
      <c r="C11" s="36" t="s">
        <v>23</v>
      </c>
      <c r="D11" s="38" t="s">
        <v>104</v>
      </c>
      <c r="E11" s="38" t="s">
        <v>105</v>
      </c>
      <c r="F11" s="38" t="s">
        <v>81</v>
      </c>
    </row>
    <row r="12" spans="1:6" ht="36">
      <c r="A12" s="39">
        <v>10</v>
      </c>
      <c r="B12" s="40" t="s">
        <v>106</v>
      </c>
      <c r="C12" s="39" t="s">
        <v>23</v>
      </c>
      <c r="D12" s="41" t="s">
        <v>107</v>
      </c>
      <c r="E12" s="41" t="s">
        <v>108</v>
      </c>
      <c r="F12" s="41" t="s">
        <v>81</v>
      </c>
    </row>
    <row r="13" spans="1:6" ht="36">
      <c r="A13" s="36">
        <v>11</v>
      </c>
      <c r="B13" s="37" t="s">
        <v>109</v>
      </c>
      <c r="C13" s="36" t="s">
        <v>23</v>
      </c>
      <c r="D13" s="38" t="s">
        <v>110</v>
      </c>
      <c r="E13" s="38" t="s">
        <v>111</v>
      </c>
      <c r="F13" s="38" t="s">
        <v>81</v>
      </c>
    </row>
    <row r="14" spans="1:6" ht="36">
      <c r="A14" s="39">
        <v>12</v>
      </c>
      <c r="B14" s="40" t="s">
        <v>112</v>
      </c>
      <c r="C14" s="39" t="s">
        <v>23</v>
      </c>
      <c r="D14" s="41" t="s">
        <v>113</v>
      </c>
      <c r="E14" s="41" t="s">
        <v>114</v>
      </c>
      <c r="F14" s="41" t="s">
        <v>81</v>
      </c>
    </row>
    <row r="15" spans="1:6" ht="36">
      <c r="A15" s="36">
        <v>13</v>
      </c>
      <c r="B15" s="37" t="s">
        <v>115</v>
      </c>
      <c r="C15" s="36" t="s">
        <v>23</v>
      </c>
      <c r="D15" s="38" t="s">
        <v>116</v>
      </c>
      <c r="E15" s="38" t="s">
        <v>117</v>
      </c>
      <c r="F15" s="38" t="s">
        <v>81</v>
      </c>
    </row>
    <row r="16" spans="1:6" ht="36">
      <c r="A16" s="39">
        <v>14</v>
      </c>
      <c r="B16" s="40" t="s">
        <v>118</v>
      </c>
      <c r="C16" s="39" t="s">
        <v>23</v>
      </c>
      <c r="D16" s="41" t="s">
        <v>119</v>
      </c>
      <c r="E16" s="41" t="s">
        <v>120</v>
      </c>
      <c r="F16" s="41" t="s">
        <v>81</v>
      </c>
    </row>
    <row r="17" spans="1:6" ht="36">
      <c r="A17" s="36">
        <v>15</v>
      </c>
      <c r="B17" s="37" t="s">
        <v>121</v>
      </c>
      <c r="C17" s="36" t="s">
        <v>23</v>
      </c>
      <c r="D17" s="38" t="s">
        <v>122</v>
      </c>
      <c r="E17" s="38" t="s">
        <v>123</v>
      </c>
      <c r="F17" s="38" t="s">
        <v>81</v>
      </c>
    </row>
    <row r="18" spans="1:6" ht="36">
      <c r="A18" s="39">
        <v>16</v>
      </c>
      <c r="B18" s="40" t="s">
        <v>124</v>
      </c>
      <c r="C18" s="39" t="s">
        <v>23</v>
      </c>
      <c r="D18" s="41" t="s">
        <v>125</v>
      </c>
      <c r="E18" s="41" t="s">
        <v>126</v>
      </c>
      <c r="F18" s="41" t="s">
        <v>81</v>
      </c>
    </row>
    <row r="19" spans="1:6" ht="36">
      <c r="A19" s="36">
        <v>17</v>
      </c>
      <c r="B19" s="37" t="s">
        <v>127</v>
      </c>
      <c r="C19" s="36" t="s">
        <v>23</v>
      </c>
      <c r="D19" s="38" t="s">
        <v>128</v>
      </c>
      <c r="E19" s="38" t="s">
        <v>129</v>
      </c>
      <c r="F19" s="38" t="s">
        <v>81</v>
      </c>
    </row>
    <row r="20" spans="1:6" ht="36">
      <c r="A20" s="39">
        <v>18</v>
      </c>
      <c r="B20" s="40" t="s">
        <v>130</v>
      </c>
      <c r="C20" s="39" t="s">
        <v>23</v>
      </c>
      <c r="D20" s="41" t="s">
        <v>131</v>
      </c>
      <c r="E20" s="41" t="s">
        <v>132</v>
      </c>
      <c r="F20" s="41" t="s">
        <v>81</v>
      </c>
    </row>
    <row r="21" spans="1:6" ht="36">
      <c r="A21" s="36">
        <v>19</v>
      </c>
      <c r="B21" s="37" t="s">
        <v>133</v>
      </c>
      <c r="C21" s="36" t="s">
        <v>23</v>
      </c>
      <c r="D21" s="38" t="s">
        <v>134</v>
      </c>
      <c r="E21" s="38" t="s">
        <v>135</v>
      </c>
      <c r="F21" s="38" t="s">
        <v>81</v>
      </c>
    </row>
    <row r="22" spans="1:6" ht="36">
      <c r="A22" s="39">
        <v>20</v>
      </c>
      <c r="B22" s="40" t="s">
        <v>136</v>
      </c>
      <c r="C22" s="39" t="s">
        <v>23</v>
      </c>
      <c r="D22" s="41" t="s">
        <v>137</v>
      </c>
      <c r="E22" s="41" t="s">
        <v>138</v>
      </c>
      <c r="F22" s="41" t="s">
        <v>81</v>
      </c>
    </row>
    <row r="23" spans="1:6" ht="36">
      <c r="A23" s="36">
        <v>21</v>
      </c>
      <c r="B23" s="37" t="s">
        <v>139</v>
      </c>
      <c r="C23" s="36" t="s">
        <v>23</v>
      </c>
      <c r="D23" s="38" t="s">
        <v>140</v>
      </c>
      <c r="E23" s="38" t="s">
        <v>141</v>
      </c>
      <c r="F23" s="38" t="s">
        <v>81</v>
      </c>
    </row>
    <row r="24" spans="1:6" ht="36">
      <c r="A24" s="39">
        <v>22</v>
      </c>
      <c r="B24" s="40" t="s">
        <v>142</v>
      </c>
      <c r="C24" s="39" t="s">
        <v>23</v>
      </c>
      <c r="D24" s="41" t="s">
        <v>143</v>
      </c>
      <c r="E24" s="41" t="s">
        <v>144</v>
      </c>
      <c r="F24" s="41" t="s">
        <v>81</v>
      </c>
    </row>
    <row r="25" spans="1:6" ht="36">
      <c r="A25" s="36">
        <v>23</v>
      </c>
      <c r="B25" s="37" t="s">
        <v>145</v>
      </c>
      <c r="C25" s="36" t="s">
        <v>23</v>
      </c>
      <c r="D25" s="38" t="s">
        <v>146</v>
      </c>
      <c r="E25" s="38" t="s">
        <v>147</v>
      </c>
      <c r="F25" s="38" t="s">
        <v>81</v>
      </c>
    </row>
    <row r="26" spans="1:6" ht="36">
      <c r="A26" s="39">
        <v>24</v>
      </c>
      <c r="B26" s="40" t="s">
        <v>148</v>
      </c>
      <c r="C26" s="39" t="s">
        <v>23</v>
      </c>
      <c r="D26" s="41" t="s">
        <v>149</v>
      </c>
      <c r="E26" s="41" t="s">
        <v>150</v>
      </c>
      <c r="F26" s="41" t="s">
        <v>81</v>
      </c>
    </row>
    <row r="27" spans="1:6" ht="36">
      <c r="A27" s="36">
        <v>25</v>
      </c>
      <c r="B27" s="37" t="s">
        <v>151</v>
      </c>
      <c r="C27" s="36" t="s">
        <v>23</v>
      </c>
      <c r="D27" s="38" t="s">
        <v>152</v>
      </c>
      <c r="E27" s="38" t="s">
        <v>153</v>
      </c>
      <c r="F27" s="38" t="s">
        <v>81</v>
      </c>
    </row>
    <row r="28" spans="1:6" ht="36">
      <c r="A28" s="39">
        <v>26</v>
      </c>
      <c r="B28" s="40" t="s">
        <v>154</v>
      </c>
      <c r="C28" s="39" t="s">
        <v>23</v>
      </c>
      <c r="D28" s="41" t="s">
        <v>155</v>
      </c>
      <c r="E28" s="41" t="s">
        <v>156</v>
      </c>
      <c r="F28" s="41" t="s">
        <v>81</v>
      </c>
    </row>
    <row r="29" spans="1:6" ht="36">
      <c r="A29" s="36">
        <v>27</v>
      </c>
      <c r="B29" s="37" t="s">
        <v>157</v>
      </c>
      <c r="C29" s="36" t="s">
        <v>23</v>
      </c>
      <c r="D29" s="38" t="s">
        <v>158</v>
      </c>
      <c r="E29" s="38" t="s">
        <v>159</v>
      </c>
      <c r="F29" s="38" t="s">
        <v>81</v>
      </c>
    </row>
    <row r="30" spans="1:6" ht="36">
      <c r="A30" s="39">
        <v>28</v>
      </c>
      <c r="B30" s="40" t="s">
        <v>160</v>
      </c>
      <c r="C30" s="39" t="s">
        <v>23</v>
      </c>
      <c r="D30" s="41" t="s">
        <v>161</v>
      </c>
      <c r="E30" s="41" t="s">
        <v>162</v>
      </c>
      <c r="F30" s="41" t="s">
        <v>81</v>
      </c>
    </row>
    <row r="31" spans="1:6" ht="36">
      <c r="A31" s="36">
        <v>29</v>
      </c>
      <c r="B31" s="37" t="s">
        <v>163</v>
      </c>
      <c r="C31" s="36" t="s">
        <v>23</v>
      </c>
      <c r="D31" s="38" t="s">
        <v>164</v>
      </c>
      <c r="E31" s="38" t="s">
        <v>165</v>
      </c>
      <c r="F31" s="38" t="s">
        <v>81</v>
      </c>
    </row>
    <row r="32" spans="1:6" ht="36">
      <c r="A32" s="39">
        <v>30</v>
      </c>
      <c r="B32" s="40" t="s">
        <v>166</v>
      </c>
      <c r="C32" s="39" t="s">
        <v>23</v>
      </c>
      <c r="D32" s="41" t="s">
        <v>167</v>
      </c>
      <c r="E32" s="41" t="s">
        <v>168</v>
      </c>
      <c r="F32" s="41" t="s">
        <v>81</v>
      </c>
    </row>
    <row r="33" spans="1:6" ht="36">
      <c r="A33" s="36">
        <v>31</v>
      </c>
      <c r="B33" s="37" t="s">
        <v>169</v>
      </c>
      <c r="C33" s="36" t="s">
        <v>23</v>
      </c>
      <c r="D33" s="38" t="s">
        <v>170</v>
      </c>
      <c r="E33" s="38" t="s">
        <v>171</v>
      </c>
      <c r="F33" s="38" t="s">
        <v>81</v>
      </c>
    </row>
    <row r="34" spans="1:6" ht="36">
      <c r="A34" s="39">
        <v>32</v>
      </c>
      <c r="B34" s="40" t="s">
        <v>172</v>
      </c>
      <c r="C34" s="39" t="s">
        <v>23</v>
      </c>
      <c r="D34" s="41" t="s">
        <v>173</v>
      </c>
      <c r="E34" s="41" t="s">
        <v>174</v>
      </c>
      <c r="F34" s="41" t="s">
        <v>81</v>
      </c>
    </row>
    <row r="35" spans="1:6">
      <c r="A35" s="36">
        <v>33</v>
      </c>
      <c r="B35" s="37" t="s">
        <v>175</v>
      </c>
      <c r="C35" s="36" t="s">
        <v>176</v>
      </c>
      <c r="D35" s="38" t="s">
        <v>177</v>
      </c>
      <c r="E35" s="38" t="s">
        <v>178</v>
      </c>
      <c r="F35" s="38" t="s">
        <v>81</v>
      </c>
    </row>
    <row r="36" spans="1:6">
      <c r="A36" s="39">
        <v>34</v>
      </c>
      <c r="B36" s="40" t="s">
        <v>179</v>
      </c>
      <c r="C36" s="39" t="s">
        <v>176</v>
      </c>
      <c r="D36" s="41" t="s">
        <v>180</v>
      </c>
      <c r="E36" s="41" t="s">
        <v>181</v>
      </c>
      <c r="F36" s="41" t="s">
        <v>81</v>
      </c>
    </row>
    <row r="37" spans="1:6">
      <c r="A37" s="36">
        <v>35</v>
      </c>
      <c r="B37" s="37" t="s">
        <v>182</v>
      </c>
      <c r="C37" s="36" t="s">
        <v>176</v>
      </c>
      <c r="D37" s="38" t="s">
        <v>183</v>
      </c>
      <c r="E37" s="38" t="s">
        <v>184</v>
      </c>
      <c r="F37" s="38" t="s">
        <v>81</v>
      </c>
    </row>
    <row r="38" spans="1:6">
      <c r="A38" s="39">
        <v>36</v>
      </c>
      <c r="B38" s="40" t="s">
        <v>185</v>
      </c>
      <c r="C38" s="39" t="s">
        <v>176</v>
      </c>
      <c r="D38" s="41" t="s">
        <v>183</v>
      </c>
      <c r="E38" s="41" t="s">
        <v>184</v>
      </c>
      <c r="F38" s="41" t="s">
        <v>81</v>
      </c>
    </row>
    <row r="39" spans="1:6">
      <c r="A39" s="36">
        <v>37</v>
      </c>
      <c r="B39" s="37" t="s">
        <v>186</v>
      </c>
      <c r="C39" s="36" t="s">
        <v>176</v>
      </c>
      <c r="D39" s="38" t="s">
        <v>187</v>
      </c>
      <c r="E39" s="38" t="s">
        <v>188</v>
      </c>
      <c r="F39" s="38" t="s">
        <v>81</v>
      </c>
    </row>
    <row r="40" spans="1:6">
      <c r="A40" s="39">
        <v>38</v>
      </c>
      <c r="B40" s="40" t="s">
        <v>189</v>
      </c>
      <c r="C40" s="39" t="s">
        <v>190</v>
      </c>
      <c r="D40" s="41" t="s">
        <v>191</v>
      </c>
      <c r="E40" s="41" t="s">
        <v>192</v>
      </c>
      <c r="F40" s="41" t="s">
        <v>81</v>
      </c>
    </row>
    <row r="41" spans="1:6">
      <c r="A41" s="36">
        <v>39</v>
      </c>
      <c r="B41" s="37" t="s">
        <v>193</v>
      </c>
      <c r="C41" s="36" t="s">
        <v>190</v>
      </c>
      <c r="D41" s="38" t="s">
        <v>194</v>
      </c>
      <c r="E41" s="38" t="s">
        <v>195</v>
      </c>
      <c r="F41" s="38" t="s">
        <v>81</v>
      </c>
    </row>
    <row r="42" spans="1:6" ht="36">
      <c r="A42" s="39">
        <v>40</v>
      </c>
      <c r="B42" s="40" t="s">
        <v>196</v>
      </c>
      <c r="C42" s="39" t="s">
        <v>197</v>
      </c>
      <c r="D42" s="41" t="s">
        <v>871</v>
      </c>
      <c r="E42" s="41" t="s">
        <v>872</v>
      </c>
      <c r="F42" s="41" t="s">
        <v>81</v>
      </c>
    </row>
    <row r="43" spans="1:6" ht="36">
      <c r="A43" s="36">
        <v>41</v>
      </c>
      <c r="B43" s="37" t="s">
        <v>198</v>
      </c>
      <c r="C43" s="36" t="s">
        <v>197</v>
      </c>
      <c r="D43" s="38" t="s">
        <v>873</v>
      </c>
      <c r="E43" s="38" t="s">
        <v>874</v>
      </c>
      <c r="F43" s="38" t="s">
        <v>81</v>
      </c>
    </row>
    <row r="44" spans="1:6" ht="36">
      <c r="A44" s="39">
        <v>42</v>
      </c>
      <c r="B44" s="40" t="s">
        <v>199</v>
      </c>
      <c r="C44" s="39" t="s">
        <v>197</v>
      </c>
      <c r="D44" s="41" t="s">
        <v>875</v>
      </c>
      <c r="E44" s="41" t="s">
        <v>876</v>
      </c>
      <c r="F44" s="41" t="s">
        <v>81</v>
      </c>
    </row>
    <row r="45" spans="1:6" ht="36">
      <c r="A45" s="36">
        <v>43</v>
      </c>
      <c r="B45" s="37" t="s">
        <v>200</v>
      </c>
      <c r="C45" s="36" t="s">
        <v>197</v>
      </c>
      <c r="D45" s="38" t="s">
        <v>877</v>
      </c>
      <c r="E45" s="38" t="s">
        <v>878</v>
      </c>
      <c r="F45" s="38" t="s">
        <v>81</v>
      </c>
    </row>
    <row r="46" spans="1:6" ht="36">
      <c r="A46" s="39">
        <v>44</v>
      </c>
      <c r="B46" s="40" t="s">
        <v>201</v>
      </c>
      <c r="C46" s="39" t="s">
        <v>197</v>
      </c>
      <c r="D46" s="41" t="s">
        <v>879</v>
      </c>
      <c r="E46" s="41" t="s">
        <v>880</v>
      </c>
      <c r="F46" s="41" t="s">
        <v>81</v>
      </c>
    </row>
    <row r="47" spans="1:6" ht="36">
      <c r="A47" s="36">
        <v>45</v>
      </c>
      <c r="B47" s="37" t="s">
        <v>202</v>
      </c>
      <c r="C47" s="36" t="s">
        <v>197</v>
      </c>
      <c r="D47" s="38" t="s">
        <v>881</v>
      </c>
      <c r="E47" s="38" t="s">
        <v>882</v>
      </c>
      <c r="F47" s="38" t="s">
        <v>81</v>
      </c>
    </row>
    <row r="48" spans="1:6" ht="36">
      <c r="A48" s="39">
        <v>46</v>
      </c>
      <c r="B48" s="40" t="s">
        <v>203</v>
      </c>
      <c r="C48" s="39" t="s">
        <v>197</v>
      </c>
      <c r="D48" s="41" t="s">
        <v>883</v>
      </c>
      <c r="E48" s="41" t="s">
        <v>884</v>
      </c>
      <c r="F48" s="41" t="s">
        <v>81</v>
      </c>
    </row>
    <row r="49" spans="1:6" ht="36">
      <c r="A49" s="36">
        <v>47</v>
      </c>
      <c r="B49" s="37" t="s">
        <v>204</v>
      </c>
      <c r="C49" s="36" t="s">
        <v>197</v>
      </c>
      <c r="D49" s="38" t="s">
        <v>885</v>
      </c>
      <c r="E49" s="38" t="s">
        <v>886</v>
      </c>
      <c r="F49" s="38" t="s">
        <v>81</v>
      </c>
    </row>
    <row r="50" spans="1:6" ht="36">
      <c r="A50" s="39">
        <v>48</v>
      </c>
      <c r="B50" s="40" t="s">
        <v>205</v>
      </c>
      <c r="C50" s="39" t="s">
        <v>197</v>
      </c>
      <c r="D50" s="41" t="s">
        <v>887</v>
      </c>
      <c r="E50" s="41" t="s">
        <v>888</v>
      </c>
      <c r="F50" s="41" t="s">
        <v>81</v>
      </c>
    </row>
    <row r="51" spans="1:6" ht="36">
      <c r="A51" s="36">
        <v>49</v>
      </c>
      <c r="B51" s="37" t="s">
        <v>206</v>
      </c>
      <c r="C51" s="36" t="s">
        <v>197</v>
      </c>
      <c r="D51" s="38" t="s">
        <v>889</v>
      </c>
      <c r="E51" s="38" t="s">
        <v>890</v>
      </c>
      <c r="F51" s="38" t="s">
        <v>81</v>
      </c>
    </row>
    <row r="52" spans="1:6">
      <c r="A52" s="39">
        <v>50</v>
      </c>
      <c r="B52" s="40" t="s">
        <v>207</v>
      </c>
      <c r="C52" s="39" t="s">
        <v>25</v>
      </c>
      <c r="D52" s="41" t="s">
        <v>208</v>
      </c>
      <c r="E52" s="41" t="s">
        <v>891</v>
      </c>
      <c r="F52" s="41" t="s">
        <v>81</v>
      </c>
    </row>
    <row r="53" spans="1:6">
      <c r="A53" s="36">
        <v>51</v>
      </c>
      <c r="B53" s="37" t="s">
        <v>209</v>
      </c>
      <c r="C53" s="36" t="s">
        <v>190</v>
      </c>
      <c r="D53" s="38" t="s">
        <v>892</v>
      </c>
      <c r="E53" s="38" t="s">
        <v>893</v>
      </c>
      <c r="F53" s="38" t="s">
        <v>81</v>
      </c>
    </row>
    <row r="54" spans="1:6">
      <c r="A54" s="39">
        <v>52</v>
      </c>
      <c r="B54" s="40" t="s">
        <v>210</v>
      </c>
      <c r="C54" s="39" t="s">
        <v>190</v>
      </c>
      <c r="D54" s="41" t="s">
        <v>229</v>
      </c>
      <c r="E54" s="41" t="s">
        <v>894</v>
      </c>
      <c r="F54" s="41" t="s">
        <v>81</v>
      </c>
    </row>
    <row r="55" spans="1:6">
      <c r="A55" s="36">
        <v>53</v>
      </c>
      <c r="B55" s="37" t="s">
        <v>212</v>
      </c>
      <c r="C55" s="36" t="s">
        <v>190</v>
      </c>
      <c r="D55" s="38" t="s">
        <v>895</v>
      </c>
      <c r="E55" s="38" t="s">
        <v>896</v>
      </c>
      <c r="F55" s="38" t="s">
        <v>81</v>
      </c>
    </row>
    <row r="56" spans="1:6">
      <c r="A56" s="39">
        <v>54</v>
      </c>
      <c r="B56" s="40" t="s">
        <v>213</v>
      </c>
      <c r="C56" s="39" t="s">
        <v>190</v>
      </c>
      <c r="D56" s="41" t="s">
        <v>214</v>
      </c>
      <c r="E56" s="41" t="s">
        <v>215</v>
      </c>
      <c r="F56" s="41" t="s">
        <v>81</v>
      </c>
    </row>
    <row r="57" spans="1:6" ht="36">
      <c r="A57" s="36">
        <v>55</v>
      </c>
      <c r="B57" s="37" t="s">
        <v>216</v>
      </c>
      <c r="C57" s="36" t="s">
        <v>190</v>
      </c>
      <c r="D57" s="38" t="s">
        <v>897</v>
      </c>
      <c r="E57" s="38" t="s">
        <v>898</v>
      </c>
      <c r="F57" s="38" t="s">
        <v>81</v>
      </c>
    </row>
    <row r="58" spans="1:6" ht="36">
      <c r="A58" s="39">
        <v>56</v>
      </c>
      <c r="B58" s="40" t="s">
        <v>219</v>
      </c>
      <c r="C58" s="39" t="s">
        <v>190</v>
      </c>
      <c r="D58" s="41" t="s">
        <v>899</v>
      </c>
      <c r="E58" s="41" t="s">
        <v>900</v>
      </c>
      <c r="F58" s="41" t="s">
        <v>81</v>
      </c>
    </row>
    <row r="59" spans="1:6" ht="36">
      <c r="A59" s="36">
        <v>57</v>
      </c>
      <c r="B59" s="37" t="s">
        <v>220</v>
      </c>
      <c r="C59" s="36" t="s">
        <v>190</v>
      </c>
      <c r="D59" s="38" t="s">
        <v>901</v>
      </c>
      <c r="E59" s="38" t="s">
        <v>221</v>
      </c>
      <c r="F59" s="38" t="s">
        <v>81</v>
      </c>
    </row>
    <row r="60" spans="1:6" ht="36">
      <c r="A60" s="39">
        <v>58</v>
      </c>
      <c r="B60" s="40" t="s">
        <v>222</v>
      </c>
      <c r="C60" s="39" t="s">
        <v>190</v>
      </c>
      <c r="D60" s="41" t="s">
        <v>223</v>
      </c>
      <c r="E60" s="41" t="s">
        <v>224</v>
      </c>
      <c r="F60" s="41" t="s">
        <v>81</v>
      </c>
    </row>
    <row r="61" spans="1:6" ht="36">
      <c r="A61" s="36">
        <v>59</v>
      </c>
      <c r="B61" s="37" t="s">
        <v>225</v>
      </c>
      <c r="C61" s="36" t="s">
        <v>190</v>
      </c>
      <c r="D61" s="38" t="s">
        <v>226</v>
      </c>
      <c r="E61" s="38" t="s">
        <v>227</v>
      </c>
      <c r="F61" s="38" t="s">
        <v>81</v>
      </c>
    </row>
    <row r="62" spans="1:6" ht="36">
      <c r="A62" s="39">
        <v>60</v>
      </c>
      <c r="B62" s="40" t="s">
        <v>228</v>
      </c>
      <c r="C62" s="39" t="s">
        <v>190</v>
      </c>
      <c r="D62" s="41" t="s">
        <v>902</v>
      </c>
      <c r="E62" s="41" t="s">
        <v>903</v>
      </c>
      <c r="F62" s="41" t="s">
        <v>81</v>
      </c>
    </row>
    <row r="63" spans="1:6" ht="36">
      <c r="A63" s="36">
        <v>61</v>
      </c>
      <c r="B63" s="37" t="s">
        <v>231</v>
      </c>
      <c r="C63" s="36" t="s">
        <v>190</v>
      </c>
      <c r="D63" s="38" t="s">
        <v>232</v>
      </c>
      <c r="E63" s="38" t="s">
        <v>233</v>
      </c>
      <c r="F63" s="38" t="s">
        <v>81</v>
      </c>
    </row>
    <row r="64" spans="1:6">
      <c r="A64" s="39">
        <v>62</v>
      </c>
      <c r="B64" s="40" t="s">
        <v>234</v>
      </c>
      <c r="C64" s="39" t="s">
        <v>190</v>
      </c>
      <c r="D64" s="41" t="s">
        <v>235</v>
      </c>
      <c r="E64" s="41" t="s">
        <v>236</v>
      </c>
      <c r="F64" s="41" t="s">
        <v>81</v>
      </c>
    </row>
    <row r="65" spans="1:6" ht="36">
      <c r="A65" s="36">
        <v>63</v>
      </c>
      <c r="B65" s="37" t="s">
        <v>237</v>
      </c>
      <c r="C65" s="36" t="s">
        <v>190</v>
      </c>
      <c r="D65" s="38" t="s">
        <v>238</v>
      </c>
      <c r="E65" s="38" t="s">
        <v>239</v>
      </c>
      <c r="F65" s="38" t="s">
        <v>81</v>
      </c>
    </row>
    <row r="66" spans="1:6" ht="36">
      <c r="A66" s="39">
        <v>64</v>
      </c>
      <c r="B66" s="40" t="s">
        <v>240</v>
      </c>
      <c r="C66" s="39" t="s">
        <v>190</v>
      </c>
      <c r="D66" s="41" t="s">
        <v>241</v>
      </c>
      <c r="E66" s="41" t="s">
        <v>242</v>
      </c>
      <c r="F66" s="41" t="s">
        <v>81</v>
      </c>
    </row>
    <row r="67" spans="1:6" ht="36">
      <c r="A67" s="36">
        <v>65</v>
      </c>
      <c r="B67" s="37" t="s">
        <v>243</v>
      </c>
      <c r="C67" s="36" t="s">
        <v>190</v>
      </c>
      <c r="D67" s="38" t="s">
        <v>244</v>
      </c>
      <c r="E67" s="38" t="s">
        <v>245</v>
      </c>
      <c r="F67" s="38" t="s">
        <v>81</v>
      </c>
    </row>
    <row r="68" spans="1:6" ht="36">
      <c r="A68" s="39">
        <v>66</v>
      </c>
      <c r="B68" s="40" t="s">
        <v>246</v>
      </c>
      <c r="C68" s="39" t="s">
        <v>190</v>
      </c>
      <c r="D68" s="41" t="s">
        <v>247</v>
      </c>
      <c r="E68" s="41" t="s">
        <v>248</v>
      </c>
      <c r="F68" s="41" t="s">
        <v>81</v>
      </c>
    </row>
    <row r="69" spans="1:6" ht="36">
      <c r="A69" s="36">
        <v>67</v>
      </c>
      <c r="B69" s="37" t="s">
        <v>249</v>
      </c>
      <c r="C69" s="36" t="s">
        <v>190</v>
      </c>
      <c r="D69" s="38" t="s">
        <v>250</v>
      </c>
      <c r="E69" s="38" t="s">
        <v>251</v>
      </c>
      <c r="F69" s="38" t="s">
        <v>81</v>
      </c>
    </row>
    <row r="70" spans="1:6" ht="36">
      <c r="A70" s="39">
        <v>68</v>
      </c>
      <c r="B70" s="40" t="s">
        <v>252</v>
      </c>
      <c r="C70" s="39" t="s">
        <v>190</v>
      </c>
      <c r="D70" s="41" t="s">
        <v>253</v>
      </c>
      <c r="E70" s="41" t="s">
        <v>254</v>
      </c>
      <c r="F70" s="41" t="s">
        <v>81</v>
      </c>
    </row>
    <row r="71" spans="1:6" ht="36">
      <c r="A71" s="36">
        <v>69</v>
      </c>
      <c r="B71" s="37" t="s">
        <v>255</v>
      </c>
      <c r="C71" s="36" t="s">
        <v>190</v>
      </c>
      <c r="D71" s="38" t="s">
        <v>256</v>
      </c>
      <c r="E71" s="38" t="s">
        <v>257</v>
      </c>
      <c r="F71" s="38" t="s">
        <v>81</v>
      </c>
    </row>
    <row r="72" spans="1:6">
      <c r="A72" s="39">
        <v>70</v>
      </c>
      <c r="B72" s="40" t="s">
        <v>258</v>
      </c>
      <c r="C72" s="39" t="s">
        <v>259</v>
      </c>
      <c r="D72" s="41" t="s">
        <v>398</v>
      </c>
      <c r="E72" s="41" t="s">
        <v>399</v>
      </c>
      <c r="F72" s="41" t="s">
        <v>81</v>
      </c>
    </row>
    <row r="73" spans="1:6">
      <c r="A73" s="36">
        <v>71</v>
      </c>
      <c r="B73" s="37" t="s">
        <v>261</v>
      </c>
      <c r="C73" s="36" t="s">
        <v>259</v>
      </c>
      <c r="D73" s="38" t="s">
        <v>904</v>
      </c>
      <c r="E73" s="38" t="s">
        <v>905</v>
      </c>
      <c r="F73" s="38" t="s">
        <v>81</v>
      </c>
    </row>
    <row r="74" spans="1:6">
      <c r="A74" s="39">
        <v>72</v>
      </c>
      <c r="B74" s="40" t="s">
        <v>263</v>
      </c>
      <c r="C74" s="39" t="s">
        <v>259</v>
      </c>
      <c r="D74" s="41" t="s">
        <v>906</v>
      </c>
      <c r="E74" s="41" t="s">
        <v>907</v>
      </c>
      <c r="F74" s="41" t="s">
        <v>81</v>
      </c>
    </row>
    <row r="75" spans="1:6">
      <c r="A75" s="36">
        <v>73</v>
      </c>
      <c r="B75" s="37" t="s">
        <v>264</v>
      </c>
      <c r="C75" s="36" t="s">
        <v>259</v>
      </c>
      <c r="D75" s="38" t="s">
        <v>908</v>
      </c>
      <c r="E75" s="38" t="s">
        <v>909</v>
      </c>
      <c r="F75" s="38" t="s">
        <v>81</v>
      </c>
    </row>
    <row r="76" spans="1:6">
      <c r="A76" s="39">
        <v>74</v>
      </c>
      <c r="B76" s="40" t="s">
        <v>265</v>
      </c>
      <c r="C76" s="39" t="s">
        <v>259</v>
      </c>
      <c r="D76" s="41" t="s">
        <v>262</v>
      </c>
      <c r="E76" s="41" t="s">
        <v>910</v>
      </c>
      <c r="F76" s="41" t="s">
        <v>81</v>
      </c>
    </row>
    <row r="77" spans="1:6">
      <c r="A77" s="36">
        <v>75</v>
      </c>
      <c r="B77" s="37" t="s">
        <v>266</v>
      </c>
      <c r="C77" s="36" t="s">
        <v>259</v>
      </c>
      <c r="D77" s="38" t="s">
        <v>911</v>
      </c>
      <c r="E77" s="38" t="s">
        <v>912</v>
      </c>
      <c r="F77" s="38" t="s">
        <v>81</v>
      </c>
    </row>
    <row r="78" spans="1:6">
      <c r="A78" s="39">
        <v>76</v>
      </c>
      <c r="B78" s="40" t="s">
        <v>267</v>
      </c>
      <c r="C78" s="39" t="s">
        <v>259</v>
      </c>
      <c r="D78" s="41" t="s">
        <v>913</v>
      </c>
      <c r="E78" s="41" t="s">
        <v>914</v>
      </c>
      <c r="F78" s="41" t="s">
        <v>81</v>
      </c>
    </row>
    <row r="79" spans="1:6">
      <c r="A79" s="36">
        <v>77</v>
      </c>
      <c r="B79" s="37" t="s">
        <v>268</v>
      </c>
      <c r="C79" s="36" t="s">
        <v>259</v>
      </c>
      <c r="D79" s="38" t="s">
        <v>269</v>
      </c>
      <c r="E79" s="38" t="s">
        <v>270</v>
      </c>
      <c r="F79" s="38" t="s">
        <v>81</v>
      </c>
    </row>
    <row r="80" spans="1:6">
      <c r="A80" s="39">
        <v>78</v>
      </c>
      <c r="B80" s="40" t="s">
        <v>271</v>
      </c>
      <c r="C80" s="39" t="s">
        <v>259</v>
      </c>
      <c r="D80" s="41" t="s">
        <v>272</v>
      </c>
      <c r="E80" s="41" t="s">
        <v>273</v>
      </c>
      <c r="F80" s="41" t="s">
        <v>81</v>
      </c>
    </row>
    <row r="81" spans="1:6" ht="36">
      <c r="A81" s="36">
        <v>79</v>
      </c>
      <c r="B81" s="37" t="s">
        <v>274</v>
      </c>
      <c r="C81" s="36" t="s">
        <v>190</v>
      </c>
      <c r="D81" s="38" t="s">
        <v>275</v>
      </c>
      <c r="E81" s="38" t="s">
        <v>276</v>
      </c>
      <c r="F81" s="38" t="s">
        <v>81</v>
      </c>
    </row>
    <row r="82" spans="1:6" ht="36">
      <c r="A82" s="39">
        <v>80</v>
      </c>
      <c r="B82" s="40" t="s">
        <v>277</v>
      </c>
      <c r="C82" s="39" t="s">
        <v>190</v>
      </c>
      <c r="D82" s="41" t="s">
        <v>278</v>
      </c>
      <c r="E82" s="41" t="s">
        <v>279</v>
      </c>
      <c r="F82" s="41" t="s">
        <v>81</v>
      </c>
    </row>
    <row r="83" spans="1:6" ht="36">
      <c r="A83" s="36">
        <v>81</v>
      </c>
      <c r="B83" s="37" t="s">
        <v>280</v>
      </c>
      <c r="C83" s="36" t="s">
        <v>190</v>
      </c>
      <c r="D83" s="38" t="s">
        <v>281</v>
      </c>
      <c r="E83" s="38" t="s">
        <v>282</v>
      </c>
      <c r="F83" s="38" t="s">
        <v>81</v>
      </c>
    </row>
    <row r="84" spans="1:6" ht="36">
      <c r="A84" s="39">
        <v>82</v>
      </c>
      <c r="B84" s="40" t="s">
        <v>283</v>
      </c>
      <c r="C84" s="39" t="s">
        <v>190</v>
      </c>
      <c r="D84" s="41" t="s">
        <v>284</v>
      </c>
      <c r="E84" s="41" t="s">
        <v>285</v>
      </c>
      <c r="F84" s="41" t="s">
        <v>81</v>
      </c>
    </row>
    <row r="85" spans="1:6" ht="36">
      <c r="A85" s="36">
        <v>83</v>
      </c>
      <c r="B85" s="37" t="s">
        <v>286</v>
      </c>
      <c r="C85" s="36" t="s">
        <v>190</v>
      </c>
      <c r="D85" s="38" t="s">
        <v>287</v>
      </c>
      <c r="E85" s="38" t="s">
        <v>288</v>
      </c>
      <c r="F85" s="38" t="s">
        <v>81</v>
      </c>
    </row>
    <row r="86" spans="1:6" ht="36">
      <c r="A86" s="39">
        <v>84</v>
      </c>
      <c r="B86" s="40" t="s">
        <v>289</v>
      </c>
      <c r="C86" s="39" t="s">
        <v>190</v>
      </c>
      <c r="D86" s="41" t="s">
        <v>290</v>
      </c>
      <c r="E86" s="41" t="s">
        <v>291</v>
      </c>
      <c r="F86" s="41" t="s">
        <v>81</v>
      </c>
    </row>
    <row r="87" spans="1:6" ht="36">
      <c r="A87" s="36">
        <v>85</v>
      </c>
      <c r="B87" s="37" t="s">
        <v>292</v>
      </c>
      <c r="C87" s="36" t="s">
        <v>190</v>
      </c>
      <c r="D87" s="38" t="s">
        <v>293</v>
      </c>
      <c r="E87" s="38" t="s">
        <v>294</v>
      </c>
      <c r="F87" s="38" t="s">
        <v>81</v>
      </c>
    </row>
    <row r="88" spans="1:6" ht="36">
      <c r="A88" s="39">
        <v>86</v>
      </c>
      <c r="B88" s="40" t="s">
        <v>295</v>
      </c>
      <c r="C88" s="39" t="s">
        <v>190</v>
      </c>
      <c r="D88" s="41" t="s">
        <v>296</v>
      </c>
      <c r="E88" s="41" t="s">
        <v>297</v>
      </c>
      <c r="F88" s="41" t="s">
        <v>81</v>
      </c>
    </row>
    <row r="89" spans="1:6" ht="36">
      <c r="A89" s="36">
        <v>87</v>
      </c>
      <c r="B89" s="37" t="s">
        <v>298</v>
      </c>
      <c r="C89" s="36" t="s">
        <v>190</v>
      </c>
      <c r="D89" s="38" t="s">
        <v>299</v>
      </c>
      <c r="E89" s="38" t="s">
        <v>300</v>
      </c>
      <c r="F89" s="38" t="s">
        <v>81</v>
      </c>
    </row>
    <row r="90" spans="1:6" ht="36">
      <c r="A90" s="39">
        <v>88</v>
      </c>
      <c r="B90" s="40" t="s">
        <v>301</v>
      </c>
      <c r="C90" s="39" t="s">
        <v>190</v>
      </c>
      <c r="D90" s="41" t="s">
        <v>302</v>
      </c>
      <c r="E90" s="41" t="s">
        <v>303</v>
      </c>
      <c r="F90" s="41" t="s">
        <v>81</v>
      </c>
    </row>
    <row r="91" spans="1:6" ht="36">
      <c r="A91" s="36">
        <v>89</v>
      </c>
      <c r="B91" s="37" t="s">
        <v>304</v>
      </c>
      <c r="C91" s="36" t="s">
        <v>190</v>
      </c>
      <c r="D91" s="38" t="s">
        <v>305</v>
      </c>
      <c r="E91" s="38" t="s">
        <v>306</v>
      </c>
      <c r="F91" s="38" t="s">
        <v>81</v>
      </c>
    </row>
    <row r="92" spans="1:6" ht="36">
      <c r="A92" s="39">
        <v>90</v>
      </c>
      <c r="B92" s="40" t="s">
        <v>307</v>
      </c>
      <c r="C92" s="39" t="s">
        <v>190</v>
      </c>
      <c r="D92" s="41" t="s">
        <v>308</v>
      </c>
      <c r="E92" s="41" t="s">
        <v>309</v>
      </c>
      <c r="F92" s="41" t="s">
        <v>81</v>
      </c>
    </row>
    <row r="93" spans="1:6" ht="36">
      <c r="A93" s="36">
        <v>91</v>
      </c>
      <c r="B93" s="37" t="s">
        <v>310</v>
      </c>
      <c r="C93" s="36" t="s">
        <v>190</v>
      </c>
      <c r="D93" s="38" t="s">
        <v>311</v>
      </c>
      <c r="E93" s="38" t="s">
        <v>312</v>
      </c>
      <c r="F93" s="38" t="s">
        <v>81</v>
      </c>
    </row>
    <row r="94" spans="1:6" ht="36">
      <c r="A94" s="39">
        <v>92</v>
      </c>
      <c r="B94" s="40" t="s">
        <v>313</v>
      </c>
      <c r="C94" s="39" t="s">
        <v>190</v>
      </c>
      <c r="D94" s="41" t="s">
        <v>314</v>
      </c>
      <c r="E94" s="41" t="s">
        <v>315</v>
      </c>
      <c r="F94" s="41" t="s">
        <v>81</v>
      </c>
    </row>
    <row r="95" spans="1:6" ht="36">
      <c r="A95" s="36">
        <v>93</v>
      </c>
      <c r="B95" s="37" t="s">
        <v>316</v>
      </c>
      <c r="C95" s="36" t="s">
        <v>190</v>
      </c>
      <c r="D95" s="38" t="s">
        <v>317</v>
      </c>
      <c r="E95" s="38" t="s">
        <v>318</v>
      </c>
      <c r="F95" s="38" t="s">
        <v>81</v>
      </c>
    </row>
    <row r="96" spans="1:6" ht="36">
      <c r="A96" s="39">
        <v>94</v>
      </c>
      <c r="B96" s="40" t="s">
        <v>319</v>
      </c>
      <c r="C96" s="39" t="s">
        <v>190</v>
      </c>
      <c r="D96" s="41" t="s">
        <v>320</v>
      </c>
      <c r="E96" s="41" t="s">
        <v>321</v>
      </c>
      <c r="F96" s="41" t="s">
        <v>81</v>
      </c>
    </row>
    <row r="97" spans="1:6" ht="36">
      <c r="A97" s="36">
        <v>95</v>
      </c>
      <c r="B97" s="37" t="s">
        <v>322</v>
      </c>
      <c r="C97" s="36" t="s">
        <v>190</v>
      </c>
      <c r="D97" s="38" t="s">
        <v>323</v>
      </c>
      <c r="E97" s="38" t="s">
        <v>324</v>
      </c>
      <c r="F97" s="38" t="s">
        <v>81</v>
      </c>
    </row>
    <row r="98" spans="1:6" ht="36">
      <c r="A98" s="39">
        <v>96</v>
      </c>
      <c r="B98" s="40" t="s">
        <v>325</v>
      </c>
      <c r="C98" s="39" t="s">
        <v>190</v>
      </c>
      <c r="D98" s="41" t="s">
        <v>326</v>
      </c>
      <c r="E98" s="41" t="s">
        <v>327</v>
      </c>
      <c r="F98" s="41" t="s">
        <v>81</v>
      </c>
    </row>
    <row r="99" spans="1:6" ht="36">
      <c r="A99" s="36">
        <v>97</v>
      </c>
      <c r="B99" s="37" t="s">
        <v>328</v>
      </c>
      <c r="C99" s="36" t="s">
        <v>190</v>
      </c>
      <c r="D99" s="38" t="s">
        <v>329</v>
      </c>
      <c r="E99" s="38" t="s">
        <v>330</v>
      </c>
      <c r="F99" s="38" t="s">
        <v>81</v>
      </c>
    </row>
    <row r="100" spans="1:6" ht="36">
      <c r="A100" s="39">
        <v>98</v>
      </c>
      <c r="B100" s="40" t="s">
        <v>331</v>
      </c>
      <c r="C100" s="39" t="s">
        <v>190</v>
      </c>
      <c r="D100" s="41" t="s">
        <v>332</v>
      </c>
      <c r="E100" s="41" t="s">
        <v>333</v>
      </c>
      <c r="F100" s="41" t="s">
        <v>81</v>
      </c>
    </row>
    <row r="101" spans="1:6" ht="36">
      <c r="A101" s="36">
        <v>99</v>
      </c>
      <c r="B101" s="37" t="s">
        <v>334</v>
      </c>
      <c r="C101" s="36" t="s">
        <v>190</v>
      </c>
      <c r="D101" s="38" t="s">
        <v>335</v>
      </c>
      <c r="E101" s="38" t="s">
        <v>336</v>
      </c>
      <c r="F101" s="38" t="s">
        <v>81</v>
      </c>
    </row>
    <row r="102" spans="1:6" ht="36">
      <c r="A102" s="39">
        <v>100</v>
      </c>
      <c r="B102" s="40" t="s">
        <v>337</v>
      </c>
      <c r="C102" s="39" t="s">
        <v>190</v>
      </c>
      <c r="D102" s="41" t="s">
        <v>338</v>
      </c>
      <c r="E102" s="41" t="s">
        <v>339</v>
      </c>
      <c r="F102" s="41" t="s">
        <v>81</v>
      </c>
    </row>
    <row r="103" spans="1:6" ht="36">
      <c r="A103" s="36">
        <v>101</v>
      </c>
      <c r="B103" s="37" t="s">
        <v>340</v>
      </c>
      <c r="C103" s="36" t="s">
        <v>190</v>
      </c>
      <c r="D103" s="38" t="s">
        <v>302</v>
      </c>
      <c r="E103" s="38" t="s">
        <v>303</v>
      </c>
      <c r="F103" s="38" t="s">
        <v>81</v>
      </c>
    </row>
    <row r="104" spans="1:6" ht="36">
      <c r="A104" s="39">
        <v>102</v>
      </c>
      <c r="B104" s="40" t="s">
        <v>341</v>
      </c>
      <c r="C104" s="39" t="s">
        <v>190</v>
      </c>
      <c r="D104" s="41" t="s">
        <v>342</v>
      </c>
      <c r="E104" s="41" t="s">
        <v>343</v>
      </c>
      <c r="F104" s="41" t="s">
        <v>81</v>
      </c>
    </row>
    <row r="105" spans="1:6" ht="36">
      <c r="A105" s="36">
        <v>103</v>
      </c>
      <c r="B105" s="37" t="s">
        <v>344</v>
      </c>
      <c r="C105" s="36" t="s">
        <v>190</v>
      </c>
      <c r="D105" s="38" t="s">
        <v>167</v>
      </c>
      <c r="E105" s="38" t="s">
        <v>168</v>
      </c>
      <c r="F105" s="38" t="s">
        <v>81</v>
      </c>
    </row>
    <row r="106" spans="1:6" ht="36">
      <c r="A106" s="39">
        <v>104</v>
      </c>
      <c r="B106" s="40" t="s">
        <v>345</v>
      </c>
      <c r="C106" s="39" t="s">
        <v>259</v>
      </c>
      <c r="D106" s="41" t="s">
        <v>346</v>
      </c>
      <c r="E106" s="41" t="s">
        <v>347</v>
      </c>
      <c r="F106" s="41" t="s">
        <v>81</v>
      </c>
    </row>
    <row r="107" spans="1:6" ht="36">
      <c r="A107" s="36">
        <v>105</v>
      </c>
      <c r="B107" s="37" t="s">
        <v>348</v>
      </c>
      <c r="C107" s="36" t="s">
        <v>259</v>
      </c>
      <c r="D107" s="38" t="s">
        <v>177</v>
      </c>
      <c r="E107" s="38" t="s">
        <v>178</v>
      </c>
      <c r="F107" s="38" t="s">
        <v>81</v>
      </c>
    </row>
    <row r="108" spans="1:6" ht="36">
      <c r="A108" s="39">
        <v>106</v>
      </c>
      <c r="B108" s="40" t="s">
        <v>349</v>
      </c>
      <c r="C108" s="39" t="s">
        <v>259</v>
      </c>
      <c r="D108" s="41" t="s">
        <v>350</v>
      </c>
      <c r="E108" s="41" t="s">
        <v>351</v>
      </c>
      <c r="F108" s="41" t="s">
        <v>81</v>
      </c>
    </row>
    <row r="109" spans="1:6" ht="36">
      <c r="A109" s="36">
        <v>107</v>
      </c>
      <c r="B109" s="37" t="s">
        <v>352</v>
      </c>
      <c r="C109" s="36" t="s">
        <v>259</v>
      </c>
      <c r="D109" s="38" t="s">
        <v>353</v>
      </c>
      <c r="E109" s="38" t="s">
        <v>354</v>
      </c>
      <c r="F109" s="38" t="s">
        <v>81</v>
      </c>
    </row>
    <row r="110" spans="1:6" ht="36">
      <c r="A110" s="39">
        <v>108</v>
      </c>
      <c r="B110" s="40" t="s">
        <v>355</v>
      </c>
      <c r="C110" s="39" t="s">
        <v>259</v>
      </c>
      <c r="D110" s="41" t="s">
        <v>356</v>
      </c>
      <c r="E110" s="41" t="s">
        <v>357</v>
      </c>
      <c r="F110" s="41" t="s">
        <v>81</v>
      </c>
    </row>
    <row r="111" spans="1:6" ht="36">
      <c r="A111" s="36">
        <v>109</v>
      </c>
      <c r="B111" s="37" t="s">
        <v>358</v>
      </c>
      <c r="C111" s="36" t="s">
        <v>259</v>
      </c>
      <c r="D111" s="38" t="s">
        <v>260</v>
      </c>
      <c r="E111" s="38" t="s">
        <v>359</v>
      </c>
      <c r="F111" s="38" t="s">
        <v>81</v>
      </c>
    </row>
    <row r="112" spans="1:6" ht="36">
      <c r="A112" s="39">
        <v>110</v>
      </c>
      <c r="B112" s="40" t="s">
        <v>360</v>
      </c>
      <c r="C112" s="39" t="s">
        <v>259</v>
      </c>
      <c r="D112" s="41" t="s">
        <v>361</v>
      </c>
      <c r="E112" s="41" t="s">
        <v>362</v>
      </c>
      <c r="F112" s="41" t="s">
        <v>81</v>
      </c>
    </row>
    <row r="113" spans="1:6" ht="36">
      <c r="A113" s="36">
        <v>111</v>
      </c>
      <c r="B113" s="37" t="s">
        <v>363</v>
      </c>
      <c r="C113" s="36" t="s">
        <v>259</v>
      </c>
      <c r="D113" s="38" t="s">
        <v>278</v>
      </c>
      <c r="E113" s="38" t="s">
        <v>279</v>
      </c>
      <c r="F113" s="38" t="s">
        <v>81</v>
      </c>
    </row>
    <row r="114" spans="1:6" ht="36">
      <c r="A114" s="39">
        <v>112</v>
      </c>
      <c r="B114" s="40" t="s">
        <v>364</v>
      </c>
      <c r="C114" s="39" t="s">
        <v>259</v>
      </c>
      <c r="D114" s="41" t="s">
        <v>365</v>
      </c>
      <c r="E114" s="41" t="s">
        <v>366</v>
      </c>
      <c r="F114" s="41" t="s">
        <v>81</v>
      </c>
    </row>
    <row r="115" spans="1:6" ht="36">
      <c r="A115" s="36">
        <v>113</v>
      </c>
      <c r="B115" s="37" t="s">
        <v>367</v>
      </c>
      <c r="C115" s="36" t="s">
        <v>259</v>
      </c>
      <c r="D115" s="38" t="s">
        <v>177</v>
      </c>
      <c r="E115" s="38" t="s">
        <v>178</v>
      </c>
      <c r="F115" s="38" t="s">
        <v>81</v>
      </c>
    </row>
    <row r="116" spans="1:6" ht="36">
      <c r="A116" s="39">
        <v>114</v>
      </c>
      <c r="B116" s="40" t="s">
        <v>368</v>
      </c>
      <c r="C116" s="39" t="s">
        <v>259</v>
      </c>
      <c r="D116" s="41" t="s">
        <v>369</v>
      </c>
      <c r="E116" s="41" t="s">
        <v>370</v>
      </c>
      <c r="F116" s="41" t="s">
        <v>81</v>
      </c>
    </row>
    <row r="117" spans="1:6" ht="36">
      <c r="A117" s="36">
        <v>115</v>
      </c>
      <c r="B117" s="37" t="s">
        <v>371</v>
      </c>
      <c r="C117" s="36" t="s">
        <v>259</v>
      </c>
      <c r="D117" s="38" t="s">
        <v>372</v>
      </c>
      <c r="E117" s="38" t="s">
        <v>373</v>
      </c>
      <c r="F117" s="38" t="s">
        <v>81</v>
      </c>
    </row>
    <row r="118" spans="1:6" ht="36">
      <c r="A118" s="39">
        <v>116</v>
      </c>
      <c r="B118" s="40" t="s">
        <v>374</v>
      </c>
      <c r="C118" s="39" t="s">
        <v>259</v>
      </c>
      <c r="D118" s="41" t="s">
        <v>375</v>
      </c>
      <c r="E118" s="41" t="s">
        <v>376</v>
      </c>
      <c r="F118" s="41" t="s">
        <v>81</v>
      </c>
    </row>
    <row r="119" spans="1:6" ht="36">
      <c r="A119" s="36">
        <v>117</v>
      </c>
      <c r="B119" s="37" t="s">
        <v>377</v>
      </c>
      <c r="C119" s="36" t="s">
        <v>259</v>
      </c>
      <c r="D119" s="38" t="s">
        <v>378</v>
      </c>
      <c r="E119" s="38" t="s">
        <v>379</v>
      </c>
      <c r="F119" s="38" t="s">
        <v>81</v>
      </c>
    </row>
    <row r="120" spans="1:6" ht="36">
      <c r="A120" s="39">
        <v>118</v>
      </c>
      <c r="B120" s="40" t="s">
        <v>380</v>
      </c>
      <c r="C120" s="39" t="s">
        <v>259</v>
      </c>
      <c r="D120" s="41" t="s">
        <v>381</v>
      </c>
      <c r="E120" s="41" t="s">
        <v>382</v>
      </c>
      <c r="F120" s="41" t="s">
        <v>81</v>
      </c>
    </row>
    <row r="121" spans="1:6" ht="36">
      <c r="A121" s="36">
        <v>119</v>
      </c>
      <c r="B121" s="37" t="s">
        <v>383</v>
      </c>
      <c r="C121" s="36" t="s">
        <v>259</v>
      </c>
      <c r="D121" s="38" t="s">
        <v>384</v>
      </c>
      <c r="E121" s="38" t="s">
        <v>385</v>
      </c>
      <c r="F121" s="38" t="s">
        <v>81</v>
      </c>
    </row>
    <row r="122" spans="1:6" ht="36">
      <c r="A122" s="39">
        <v>120</v>
      </c>
      <c r="B122" s="40" t="s">
        <v>386</v>
      </c>
      <c r="C122" s="39" t="s">
        <v>259</v>
      </c>
      <c r="D122" s="41" t="s">
        <v>387</v>
      </c>
      <c r="E122" s="41" t="s">
        <v>388</v>
      </c>
      <c r="F122" s="41" t="s">
        <v>81</v>
      </c>
    </row>
    <row r="123" spans="1:6" ht="36">
      <c r="A123" s="36">
        <v>121</v>
      </c>
      <c r="B123" s="37" t="s">
        <v>389</v>
      </c>
      <c r="C123" s="36" t="s">
        <v>259</v>
      </c>
      <c r="D123" s="38" t="s">
        <v>390</v>
      </c>
      <c r="E123" s="38" t="s">
        <v>391</v>
      </c>
      <c r="F123" s="38" t="s">
        <v>81</v>
      </c>
    </row>
    <row r="124" spans="1:6" ht="36">
      <c r="A124" s="39">
        <v>122</v>
      </c>
      <c r="B124" s="40" t="s">
        <v>392</v>
      </c>
      <c r="C124" s="39" t="s">
        <v>259</v>
      </c>
      <c r="D124" s="41" t="s">
        <v>393</v>
      </c>
      <c r="E124" s="41" t="s">
        <v>394</v>
      </c>
      <c r="F124" s="41" t="s">
        <v>81</v>
      </c>
    </row>
    <row r="125" spans="1:6" ht="36">
      <c r="A125" s="36">
        <v>123</v>
      </c>
      <c r="B125" s="37" t="s">
        <v>395</v>
      </c>
      <c r="C125" s="36" t="s">
        <v>259</v>
      </c>
      <c r="D125" s="38" t="s">
        <v>180</v>
      </c>
      <c r="E125" s="38" t="s">
        <v>181</v>
      </c>
      <c r="F125" s="38" t="s">
        <v>81</v>
      </c>
    </row>
    <row r="126" spans="1:6" ht="36">
      <c r="A126" s="39">
        <v>124</v>
      </c>
      <c r="B126" s="40" t="s">
        <v>396</v>
      </c>
      <c r="C126" s="39" t="s">
        <v>259</v>
      </c>
      <c r="D126" s="41" t="s">
        <v>187</v>
      </c>
      <c r="E126" s="41" t="s">
        <v>188</v>
      </c>
      <c r="F126" s="41" t="s">
        <v>81</v>
      </c>
    </row>
    <row r="127" spans="1:6" ht="36">
      <c r="A127" s="36">
        <v>125</v>
      </c>
      <c r="B127" s="37" t="s">
        <v>397</v>
      </c>
      <c r="C127" s="36" t="s">
        <v>259</v>
      </c>
      <c r="D127" s="38" t="s">
        <v>398</v>
      </c>
      <c r="E127" s="38" t="s">
        <v>399</v>
      </c>
      <c r="F127" s="38" t="s">
        <v>81</v>
      </c>
    </row>
    <row r="128" spans="1:6" ht="36">
      <c r="A128" s="39">
        <v>126</v>
      </c>
      <c r="B128" s="40" t="s">
        <v>400</v>
      </c>
      <c r="C128" s="39" t="s">
        <v>259</v>
      </c>
      <c r="D128" s="41" t="s">
        <v>401</v>
      </c>
      <c r="E128" s="41" t="s">
        <v>402</v>
      </c>
      <c r="F128" s="41" t="s">
        <v>81</v>
      </c>
    </row>
    <row r="129" spans="1:6" ht="36">
      <c r="A129" s="36">
        <v>127</v>
      </c>
      <c r="B129" s="37" t="s">
        <v>403</v>
      </c>
      <c r="C129" s="36" t="s">
        <v>259</v>
      </c>
      <c r="D129" s="38" t="s">
        <v>404</v>
      </c>
      <c r="E129" s="38" t="s">
        <v>405</v>
      </c>
      <c r="F129" s="38" t="s">
        <v>81</v>
      </c>
    </row>
    <row r="130" spans="1:6" ht="36">
      <c r="A130" s="39">
        <v>128</v>
      </c>
      <c r="B130" s="40" t="s">
        <v>406</v>
      </c>
      <c r="C130" s="39" t="s">
        <v>259</v>
      </c>
      <c r="D130" s="41" t="s">
        <v>407</v>
      </c>
      <c r="E130" s="41" t="s">
        <v>408</v>
      </c>
      <c r="F130" s="41" t="s">
        <v>81</v>
      </c>
    </row>
    <row r="131" spans="1:6" ht="36">
      <c r="A131" s="36">
        <v>129</v>
      </c>
      <c r="B131" s="37" t="s">
        <v>409</v>
      </c>
      <c r="C131" s="36" t="s">
        <v>259</v>
      </c>
      <c r="D131" s="38" t="s">
        <v>410</v>
      </c>
      <c r="E131" s="38" t="s">
        <v>411</v>
      </c>
      <c r="F131" s="38" t="s">
        <v>81</v>
      </c>
    </row>
    <row r="132" spans="1:6" ht="36">
      <c r="A132" s="39">
        <v>130</v>
      </c>
      <c r="B132" s="40" t="s">
        <v>412</v>
      </c>
      <c r="C132" s="39" t="s">
        <v>259</v>
      </c>
      <c r="D132" s="41" t="s">
        <v>413</v>
      </c>
      <c r="E132" s="41" t="s">
        <v>414</v>
      </c>
      <c r="F132" s="41" t="s">
        <v>81</v>
      </c>
    </row>
    <row r="133" spans="1:6">
      <c r="A133" s="36">
        <v>131</v>
      </c>
      <c r="B133" s="37" t="s">
        <v>415</v>
      </c>
      <c r="C133" s="36" t="s">
        <v>190</v>
      </c>
      <c r="D133" s="38" t="s">
        <v>191</v>
      </c>
      <c r="E133" s="38" t="s">
        <v>192</v>
      </c>
      <c r="F133" s="38" t="s">
        <v>81</v>
      </c>
    </row>
    <row r="134" spans="1:6">
      <c r="A134" s="39">
        <v>132</v>
      </c>
      <c r="B134" s="40" t="s">
        <v>416</v>
      </c>
      <c r="C134" s="39" t="s">
        <v>190</v>
      </c>
      <c r="D134" s="41" t="s">
        <v>417</v>
      </c>
      <c r="E134" s="41" t="s">
        <v>418</v>
      </c>
      <c r="F134" s="41" t="s">
        <v>81</v>
      </c>
    </row>
    <row r="135" spans="1:6">
      <c r="A135" s="36">
        <v>133</v>
      </c>
      <c r="B135" s="37" t="s">
        <v>419</v>
      </c>
      <c r="C135" s="36" t="s">
        <v>190</v>
      </c>
      <c r="D135" s="38" t="s">
        <v>420</v>
      </c>
      <c r="E135" s="38" t="s">
        <v>421</v>
      </c>
      <c r="F135" s="38" t="s">
        <v>81</v>
      </c>
    </row>
    <row r="136" spans="1:6">
      <c r="A136" s="39">
        <v>134</v>
      </c>
      <c r="B136" s="40" t="s">
        <v>422</v>
      </c>
      <c r="C136" s="39" t="s">
        <v>190</v>
      </c>
      <c r="D136" s="41" t="s">
        <v>423</v>
      </c>
      <c r="E136" s="41" t="s">
        <v>424</v>
      </c>
      <c r="F136" s="41" t="s">
        <v>81</v>
      </c>
    </row>
    <row r="137" spans="1:6">
      <c r="A137" s="36">
        <v>135</v>
      </c>
      <c r="B137" s="37" t="s">
        <v>425</v>
      </c>
      <c r="C137" s="36" t="s">
        <v>190</v>
      </c>
      <c r="D137" s="38" t="s">
        <v>426</v>
      </c>
      <c r="E137" s="38" t="s">
        <v>427</v>
      </c>
      <c r="F137" s="38" t="s">
        <v>81</v>
      </c>
    </row>
    <row r="138" spans="1:6" ht="36">
      <c r="A138" s="39">
        <v>136</v>
      </c>
      <c r="B138" s="40" t="s">
        <v>428</v>
      </c>
      <c r="C138" s="39" t="s">
        <v>190</v>
      </c>
      <c r="D138" s="41" t="s">
        <v>429</v>
      </c>
      <c r="E138" s="41" t="s">
        <v>430</v>
      </c>
      <c r="F138" s="41" t="s">
        <v>81</v>
      </c>
    </row>
    <row r="139" spans="1:6" ht="36">
      <c r="A139" s="36">
        <v>137</v>
      </c>
      <c r="B139" s="37" t="s">
        <v>431</v>
      </c>
      <c r="C139" s="36" t="s">
        <v>190</v>
      </c>
      <c r="D139" s="38" t="s">
        <v>152</v>
      </c>
      <c r="E139" s="38" t="s">
        <v>153</v>
      </c>
      <c r="F139" s="38" t="s">
        <v>81</v>
      </c>
    </row>
    <row r="140" spans="1:6">
      <c r="A140" s="39">
        <v>138</v>
      </c>
      <c r="B140" s="40" t="s">
        <v>432</v>
      </c>
      <c r="C140" s="39" t="s">
        <v>190</v>
      </c>
      <c r="D140" s="41" t="s">
        <v>417</v>
      </c>
      <c r="E140" s="41" t="s">
        <v>418</v>
      </c>
      <c r="F140" s="41" t="s">
        <v>81</v>
      </c>
    </row>
    <row r="141" spans="1:6">
      <c r="A141" s="36">
        <v>139</v>
      </c>
      <c r="B141" s="37" t="s">
        <v>433</v>
      </c>
      <c r="C141" s="36" t="s">
        <v>190</v>
      </c>
      <c r="D141" s="38" t="s">
        <v>420</v>
      </c>
      <c r="E141" s="38" t="s">
        <v>421</v>
      </c>
      <c r="F141" s="38" t="s">
        <v>81</v>
      </c>
    </row>
    <row r="142" spans="1:6">
      <c r="A142" s="39">
        <v>140</v>
      </c>
      <c r="B142" s="40" t="s">
        <v>434</v>
      </c>
      <c r="C142" s="39" t="s">
        <v>190</v>
      </c>
      <c r="D142" s="41" t="s">
        <v>435</v>
      </c>
      <c r="E142" s="41" t="s">
        <v>436</v>
      </c>
      <c r="F142" s="41" t="s">
        <v>81</v>
      </c>
    </row>
    <row r="143" spans="1:6">
      <c r="A143" s="36">
        <v>141</v>
      </c>
      <c r="B143" s="37" t="s">
        <v>437</v>
      </c>
      <c r="C143" s="36" t="s">
        <v>190</v>
      </c>
      <c r="D143" s="38" t="s">
        <v>338</v>
      </c>
      <c r="E143" s="38" t="s">
        <v>339</v>
      </c>
      <c r="F143" s="38" t="s">
        <v>81</v>
      </c>
    </row>
    <row r="144" spans="1:6" ht="36">
      <c r="A144" s="39">
        <v>142</v>
      </c>
      <c r="B144" s="40" t="s">
        <v>438</v>
      </c>
      <c r="C144" s="39" t="s">
        <v>190</v>
      </c>
      <c r="D144" s="41" t="s">
        <v>429</v>
      </c>
      <c r="E144" s="41" t="s">
        <v>430</v>
      </c>
      <c r="F144" s="41" t="s">
        <v>81</v>
      </c>
    </row>
    <row r="145" spans="1:6" ht="36">
      <c r="A145" s="36">
        <v>143</v>
      </c>
      <c r="B145" s="37" t="s">
        <v>439</v>
      </c>
      <c r="C145" s="36" t="s">
        <v>190</v>
      </c>
      <c r="D145" s="38" t="s">
        <v>440</v>
      </c>
      <c r="E145" s="38" t="s">
        <v>441</v>
      </c>
      <c r="F145" s="38" t="s">
        <v>81</v>
      </c>
    </row>
    <row r="146" spans="1:6" ht="36">
      <c r="A146" s="39">
        <v>144</v>
      </c>
      <c r="B146" s="40" t="s">
        <v>442</v>
      </c>
      <c r="C146" s="39" t="s">
        <v>190</v>
      </c>
      <c r="D146" s="41" t="s">
        <v>443</v>
      </c>
      <c r="E146" s="41" t="s">
        <v>444</v>
      </c>
      <c r="F146" s="41" t="s">
        <v>81</v>
      </c>
    </row>
    <row r="147" spans="1:6">
      <c r="A147" s="36">
        <v>145</v>
      </c>
      <c r="B147" s="37" t="s">
        <v>445</v>
      </c>
      <c r="C147" s="36" t="s">
        <v>190</v>
      </c>
      <c r="D147" s="38" t="s">
        <v>446</v>
      </c>
      <c r="E147" s="38" t="s">
        <v>447</v>
      </c>
      <c r="F147" s="38" t="s">
        <v>81</v>
      </c>
    </row>
    <row r="148" spans="1:6">
      <c r="A148" s="39">
        <v>146</v>
      </c>
      <c r="B148" s="40" t="s">
        <v>448</v>
      </c>
      <c r="C148" s="39" t="s">
        <v>190</v>
      </c>
      <c r="D148" s="41" t="s">
        <v>449</v>
      </c>
      <c r="E148" s="41" t="s">
        <v>450</v>
      </c>
      <c r="F148" s="41" t="s">
        <v>81</v>
      </c>
    </row>
    <row r="149" spans="1:6">
      <c r="A149" s="36">
        <v>147</v>
      </c>
      <c r="B149" s="37" t="s">
        <v>451</v>
      </c>
      <c r="C149" s="36" t="s">
        <v>190</v>
      </c>
      <c r="D149" s="38" t="s">
        <v>211</v>
      </c>
      <c r="E149" s="38" t="s">
        <v>230</v>
      </c>
      <c r="F149" s="38" t="s">
        <v>81</v>
      </c>
    </row>
    <row r="150" spans="1:6" ht="36">
      <c r="A150" s="39">
        <v>148</v>
      </c>
      <c r="B150" s="40" t="s">
        <v>452</v>
      </c>
      <c r="C150" s="39" t="s">
        <v>453</v>
      </c>
      <c r="D150" s="41" t="s">
        <v>217</v>
      </c>
      <c r="E150" s="41" t="s">
        <v>218</v>
      </c>
      <c r="F150" s="41" t="s">
        <v>81</v>
      </c>
    </row>
    <row r="151" spans="1:6" ht="36">
      <c r="A151" s="36">
        <v>149</v>
      </c>
      <c r="B151" s="37" t="s">
        <v>454</v>
      </c>
      <c r="C151" s="36" t="s">
        <v>455</v>
      </c>
      <c r="D151" s="38" t="s">
        <v>915</v>
      </c>
      <c r="E151" s="38" t="s">
        <v>916</v>
      </c>
      <c r="F151" s="38" t="s">
        <v>81</v>
      </c>
    </row>
    <row r="152" spans="1:6">
      <c r="A152" s="39">
        <v>150</v>
      </c>
      <c r="B152" s="40" t="s">
        <v>456</v>
      </c>
      <c r="C152" s="40"/>
      <c r="D152" s="41" t="s">
        <v>457</v>
      </c>
      <c r="E152" s="41" t="s">
        <v>458</v>
      </c>
      <c r="F152" s="41" t="s">
        <v>81</v>
      </c>
    </row>
    <row r="153" spans="1:6">
      <c r="A153" s="36">
        <v>151</v>
      </c>
      <c r="B153" s="37" t="s">
        <v>459</v>
      </c>
      <c r="C153" s="36" t="s">
        <v>455</v>
      </c>
      <c r="D153" s="38" t="s">
        <v>460</v>
      </c>
      <c r="E153" s="38" t="s">
        <v>461</v>
      </c>
      <c r="F153" s="38" t="s">
        <v>81</v>
      </c>
    </row>
    <row r="154" spans="1:6">
      <c r="A154" s="39">
        <v>152</v>
      </c>
      <c r="B154" s="40" t="s">
        <v>462</v>
      </c>
      <c r="C154" s="39" t="s">
        <v>455</v>
      </c>
      <c r="D154" s="41" t="s">
        <v>463</v>
      </c>
      <c r="E154" s="41" t="s">
        <v>464</v>
      </c>
      <c r="F154" s="41" t="s">
        <v>81</v>
      </c>
    </row>
    <row r="155" spans="1:6">
      <c r="A155" s="36">
        <v>153</v>
      </c>
      <c r="B155" s="37" t="s">
        <v>465</v>
      </c>
      <c r="C155" s="36" t="s">
        <v>455</v>
      </c>
      <c r="D155" s="38" t="s">
        <v>466</v>
      </c>
      <c r="E155" s="38" t="s">
        <v>467</v>
      </c>
      <c r="F155" s="38" t="s">
        <v>81</v>
      </c>
    </row>
    <row r="156" spans="1:6">
      <c r="A156" s="39">
        <v>154</v>
      </c>
      <c r="B156" s="40" t="s">
        <v>468</v>
      </c>
      <c r="C156" s="39" t="s">
        <v>455</v>
      </c>
      <c r="D156" s="41" t="s">
        <v>466</v>
      </c>
      <c r="E156" s="41" t="s">
        <v>467</v>
      </c>
      <c r="F156" s="41" t="s">
        <v>81</v>
      </c>
    </row>
    <row r="157" spans="1:6">
      <c r="A157" s="36">
        <v>155</v>
      </c>
      <c r="B157" s="37" t="s">
        <v>469</v>
      </c>
      <c r="C157" s="36" t="s">
        <v>455</v>
      </c>
      <c r="D157" s="38" t="s">
        <v>470</v>
      </c>
      <c r="E157" s="38" t="s">
        <v>471</v>
      </c>
      <c r="F157" s="38" t="s">
        <v>81</v>
      </c>
    </row>
    <row r="158" spans="1:6">
      <c r="A158" s="39">
        <v>156</v>
      </c>
      <c r="B158" s="40" t="s">
        <v>472</v>
      </c>
      <c r="C158" s="39" t="s">
        <v>455</v>
      </c>
      <c r="D158" s="41" t="s">
        <v>460</v>
      </c>
      <c r="E158" s="41" t="s">
        <v>461</v>
      </c>
      <c r="F158" s="41" t="s">
        <v>81</v>
      </c>
    </row>
    <row r="159" spans="1:6">
      <c r="A159" s="36">
        <v>157</v>
      </c>
      <c r="B159" s="37" t="s">
        <v>473</v>
      </c>
      <c r="C159" s="36" t="s">
        <v>455</v>
      </c>
      <c r="D159" s="38" t="s">
        <v>460</v>
      </c>
      <c r="E159" s="38" t="s">
        <v>461</v>
      </c>
      <c r="F159" s="38" t="s">
        <v>81</v>
      </c>
    </row>
    <row r="160" spans="1:6">
      <c r="A160" s="39">
        <v>158</v>
      </c>
      <c r="B160" s="40" t="s">
        <v>474</v>
      </c>
      <c r="C160" s="39" t="s">
        <v>455</v>
      </c>
      <c r="D160" s="41" t="s">
        <v>272</v>
      </c>
      <c r="E160" s="41" t="s">
        <v>273</v>
      </c>
      <c r="F160" s="41" t="s">
        <v>81</v>
      </c>
    </row>
    <row r="161" spans="1:6">
      <c r="A161" s="36">
        <v>159</v>
      </c>
      <c r="B161" s="37" t="s">
        <v>475</v>
      </c>
      <c r="C161" s="36" t="s">
        <v>455</v>
      </c>
      <c r="D161" s="38" t="s">
        <v>272</v>
      </c>
      <c r="E161" s="38" t="s">
        <v>273</v>
      </c>
      <c r="F161" s="38" t="s">
        <v>81</v>
      </c>
    </row>
    <row r="162" spans="1:6">
      <c r="A162" s="39">
        <v>160</v>
      </c>
      <c r="B162" s="40" t="s">
        <v>476</v>
      </c>
      <c r="C162" s="39" t="s">
        <v>455</v>
      </c>
      <c r="D162" s="41" t="s">
        <v>477</v>
      </c>
      <c r="E162" s="41" t="s">
        <v>478</v>
      </c>
      <c r="F162" s="41" t="s">
        <v>81</v>
      </c>
    </row>
    <row r="163" spans="1:6">
      <c r="A163" s="36">
        <v>161</v>
      </c>
      <c r="B163" s="37" t="s">
        <v>479</v>
      </c>
      <c r="C163" s="36" t="s">
        <v>455</v>
      </c>
      <c r="D163" s="38" t="s">
        <v>477</v>
      </c>
      <c r="E163" s="38" t="s">
        <v>478</v>
      </c>
      <c r="F163" s="38" t="s">
        <v>81</v>
      </c>
    </row>
    <row r="164" spans="1:6">
      <c r="A164" s="39">
        <v>162</v>
      </c>
      <c r="B164" s="40" t="s">
        <v>480</v>
      </c>
      <c r="C164" s="39" t="s">
        <v>455</v>
      </c>
      <c r="D164" s="41" t="s">
        <v>481</v>
      </c>
      <c r="E164" s="41" t="s">
        <v>482</v>
      </c>
      <c r="F164" s="41" t="s">
        <v>81</v>
      </c>
    </row>
    <row r="165" spans="1:6">
      <c r="A165" s="36">
        <v>163</v>
      </c>
      <c r="B165" s="37" t="s">
        <v>483</v>
      </c>
      <c r="C165" s="36" t="s">
        <v>455</v>
      </c>
      <c r="D165" s="38" t="s">
        <v>481</v>
      </c>
      <c r="E165" s="38" t="s">
        <v>482</v>
      </c>
      <c r="F165" s="38" t="s">
        <v>81</v>
      </c>
    </row>
    <row r="166" spans="1:6">
      <c r="A166" s="39">
        <v>164</v>
      </c>
      <c r="B166" s="40" t="s">
        <v>484</v>
      </c>
      <c r="C166" s="39" t="s">
        <v>455</v>
      </c>
      <c r="D166" s="41" t="s">
        <v>485</v>
      </c>
      <c r="E166" s="41" t="s">
        <v>486</v>
      </c>
      <c r="F166" s="41" t="s">
        <v>81</v>
      </c>
    </row>
    <row r="167" spans="1:6" ht="36">
      <c r="A167" s="36">
        <v>165</v>
      </c>
      <c r="B167" s="37" t="s">
        <v>487</v>
      </c>
      <c r="C167" s="36" t="s">
        <v>488</v>
      </c>
      <c r="D167" s="38" t="s">
        <v>489</v>
      </c>
      <c r="E167" s="38" t="s">
        <v>490</v>
      </c>
      <c r="F167" s="38" t="s">
        <v>81</v>
      </c>
    </row>
    <row r="168" spans="1:6">
      <c r="A168" s="39">
        <v>166</v>
      </c>
      <c r="B168" s="40" t="s">
        <v>491</v>
      </c>
      <c r="C168" s="39" t="s">
        <v>455</v>
      </c>
      <c r="D168" s="41" t="s">
        <v>485</v>
      </c>
      <c r="E168" s="41" t="s">
        <v>486</v>
      </c>
      <c r="F168" s="41" t="s">
        <v>81</v>
      </c>
    </row>
    <row r="169" spans="1:6">
      <c r="A169" s="36">
        <v>167</v>
      </c>
      <c r="B169" s="37" t="s">
        <v>494</v>
      </c>
      <c r="C169" s="36" t="s">
        <v>455</v>
      </c>
      <c r="D169" s="38" t="s">
        <v>492</v>
      </c>
      <c r="E169" s="38" t="s">
        <v>493</v>
      </c>
      <c r="F169" s="38" t="s">
        <v>81</v>
      </c>
    </row>
    <row r="170" spans="1:6">
      <c r="A170" s="39">
        <v>168</v>
      </c>
      <c r="B170" s="40" t="s">
        <v>495</v>
      </c>
      <c r="C170" s="39" t="s">
        <v>455</v>
      </c>
      <c r="D170" s="41" t="s">
        <v>496</v>
      </c>
      <c r="E170" s="41" t="s">
        <v>497</v>
      </c>
      <c r="F170" s="41" t="s">
        <v>81</v>
      </c>
    </row>
    <row r="171" spans="1:6">
      <c r="A171" s="36">
        <v>169</v>
      </c>
      <c r="B171" s="37" t="s">
        <v>498</v>
      </c>
      <c r="C171" s="36" t="s">
        <v>455</v>
      </c>
      <c r="D171" s="38" t="s">
        <v>499</v>
      </c>
      <c r="E171" s="38" t="s">
        <v>500</v>
      </c>
      <c r="F171" s="38" t="s">
        <v>81</v>
      </c>
    </row>
    <row r="172" spans="1:6">
      <c r="A172" s="39">
        <v>170</v>
      </c>
      <c r="B172" s="40" t="s">
        <v>501</v>
      </c>
      <c r="C172" s="39" t="s">
        <v>455</v>
      </c>
      <c r="D172" s="41" t="s">
        <v>502</v>
      </c>
      <c r="E172" s="41" t="s">
        <v>503</v>
      </c>
      <c r="F172" s="41" t="s">
        <v>81</v>
      </c>
    </row>
    <row r="173" spans="1:6">
      <c r="A173" s="36">
        <v>171</v>
      </c>
      <c r="B173" s="37" t="s">
        <v>504</v>
      </c>
      <c r="C173" s="36" t="s">
        <v>455</v>
      </c>
      <c r="D173" s="38" t="s">
        <v>505</v>
      </c>
      <c r="E173" s="38" t="s">
        <v>506</v>
      </c>
      <c r="F173" s="38" t="s">
        <v>81</v>
      </c>
    </row>
    <row r="174" spans="1:6">
      <c r="A174" s="39">
        <v>172</v>
      </c>
      <c r="B174" s="40" t="s">
        <v>507</v>
      </c>
      <c r="C174" s="39" t="s">
        <v>455</v>
      </c>
      <c r="D174" s="41" t="s">
        <v>423</v>
      </c>
      <c r="E174" s="41" t="s">
        <v>424</v>
      </c>
      <c r="F174" s="41" t="s">
        <v>81</v>
      </c>
    </row>
    <row r="175" spans="1:6" ht="36">
      <c r="A175" s="36">
        <v>173</v>
      </c>
      <c r="B175" s="37" t="s">
        <v>508</v>
      </c>
      <c r="C175" s="36" t="s">
        <v>455</v>
      </c>
      <c r="D175" s="38" t="s">
        <v>509</v>
      </c>
      <c r="E175" s="38" t="s">
        <v>510</v>
      </c>
      <c r="F175" s="38" t="s">
        <v>81</v>
      </c>
    </row>
    <row r="176" spans="1:6">
      <c r="A176" s="39">
        <v>174</v>
      </c>
      <c r="B176" s="40" t="s">
        <v>511</v>
      </c>
      <c r="C176" s="39" t="s">
        <v>455</v>
      </c>
      <c r="D176" s="41" t="s">
        <v>512</v>
      </c>
      <c r="E176" s="41" t="s">
        <v>513</v>
      </c>
      <c r="F176" s="41" t="s">
        <v>81</v>
      </c>
    </row>
    <row r="177" spans="1:6" ht="36">
      <c r="A177" s="36">
        <v>175</v>
      </c>
      <c r="B177" s="37" t="s">
        <v>514</v>
      </c>
      <c r="C177" s="36" t="s">
        <v>455</v>
      </c>
      <c r="D177" s="38" t="s">
        <v>515</v>
      </c>
      <c r="E177" s="38" t="s">
        <v>516</v>
      </c>
      <c r="F177" s="38" t="s">
        <v>81</v>
      </c>
    </row>
    <row r="178" spans="1:6">
      <c r="A178" s="39">
        <v>176</v>
      </c>
      <c r="B178" s="40" t="s">
        <v>517</v>
      </c>
      <c r="C178" s="39" t="s">
        <v>455</v>
      </c>
      <c r="D178" s="41" t="s">
        <v>518</v>
      </c>
      <c r="E178" s="41" t="s">
        <v>519</v>
      </c>
      <c r="F178" s="41" t="s">
        <v>81</v>
      </c>
    </row>
    <row r="179" spans="1:6" ht="36">
      <c r="A179" s="36">
        <v>177</v>
      </c>
      <c r="B179" s="37" t="s">
        <v>520</v>
      </c>
      <c r="C179" s="36" t="s">
        <v>455</v>
      </c>
      <c r="D179" s="38" t="s">
        <v>521</v>
      </c>
      <c r="E179" s="38" t="s">
        <v>522</v>
      </c>
      <c r="F179" s="38" t="s">
        <v>81</v>
      </c>
    </row>
    <row r="180" spans="1:6" ht="36">
      <c r="A180" s="39">
        <v>178</v>
      </c>
      <c r="B180" s="40" t="s">
        <v>523</v>
      </c>
      <c r="C180" s="39" t="s">
        <v>455</v>
      </c>
      <c r="D180" s="41" t="s">
        <v>524</v>
      </c>
      <c r="E180" s="41" t="s">
        <v>525</v>
      </c>
      <c r="F180" s="41" t="s">
        <v>81</v>
      </c>
    </row>
    <row r="181" spans="1:6">
      <c r="A181" s="36">
        <v>179</v>
      </c>
      <c r="B181" s="37" t="s">
        <v>526</v>
      </c>
      <c r="C181" s="36" t="s">
        <v>527</v>
      </c>
      <c r="D181" s="38" t="s">
        <v>460</v>
      </c>
      <c r="E181" s="38" t="s">
        <v>461</v>
      </c>
      <c r="F181" s="38" t="s">
        <v>81</v>
      </c>
    </row>
    <row r="182" spans="1:6">
      <c r="A182" s="39">
        <v>180</v>
      </c>
      <c r="B182" s="40" t="s">
        <v>528</v>
      </c>
      <c r="C182" s="39" t="s">
        <v>527</v>
      </c>
      <c r="D182" s="41" t="s">
        <v>272</v>
      </c>
      <c r="E182" s="41" t="s">
        <v>273</v>
      </c>
      <c r="F182" s="41" t="s">
        <v>81</v>
      </c>
    </row>
    <row r="183" spans="1:6">
      <c r="A183" s="36">
        <v>181</v>
      </c>
      <c r="B183" s="37" t="s">
        <v>529</v>
      </c>
      <c r="C183" s="36" t="s">
        <v>455</v>
      </c>
      <c r="D183" s="38" t="s">
        <v>917</v>
      </c>
      <c r="E183" s="38" t="s">
        <v>918</v>
      </c>
      <c r="F183" s="38" t="s">
        <v>81</v>
      </c>
    </row>
    <row r="184" spans="1:6">
      <c r="A184" s="39">
        <v>182</v>
      </c>
      <c r="B184" s="40" t="s">
        <v>530</v>
      </c>
      <c r="C184" s="39" t="s">
        <v>455</v>
      </c>
      <c r="D184" s="41" t="s">
        <v>919</v>
      </c>
      <c r="E184" s="41" t="s">
        <v>920</v>
      </c>
      <c r="F184" s="41" t="s">
        <v>81</v>
      </c>
    </row>
    <row r="185" spans="1:6">
      <c r="A185" s="36">
        <v>183</v>
      </c>
      <c r="B185" s="37" t="s">
        <v>531</v>
      </c>
      <c r="C185" s="36" t="s">
        <v>24</v>
      </c>
      <c r="D185" s="38" t="s">
        <v>532</v>
      </c>
      <c r="E185" s="38" t="s">
        <v>533</v>
      </c>
      <c r="F185" s="38" t="s">
        <v>81</v>
      </c>
    </row>
    <row r="186" spans="1:6">
      <c r="A186" s="39">
        <v>184</v>
      </c>
      <c r="B186" s="40" t="s">
        <v>534</v>
      </c>
      <c r="C186" s="39" t="s">
        <v>24</v>
      </c>
      <c r="D186" s="41" t="s">
        <v>535</v>
      </c>
      <c r="E186" s="41" t="s">
        <v>536</v>
      </c>
      <c r="F186" s="41" t="s">
        <v>81</v>
      </c>
    </row>
    <row r="187" spans="1:6">
      <c r="A187" s="36">
        <v>185</v>
      </c>
      <c r="B187" s="37" t="s">
        <v>537</v>
      </c>
      <c r="C187" s="36" t="s">
        <v>24</v>
      </c>
      <c r="D187" s="38" t="s">
        <v>538</v>
      </c>
      <c r="E187" s="38" t="s">
        <v>539</v>
      </c>
      <c r="F187" s="38" t="s">
        <v>81</v>
      </c>
    </row>
    <row r="188" spans="1:6">
      <c r="A188" s="39">
        <v>186</v>
      </c>
      <c r="B188" s="40" t="s">
        <v>540</v>
      </c>
      <c r="C188" s="39" t="s">
        <v>24</v>
      </c>
      <c r="D188" s="41" t="s">
        <v>541</v>
      </c>
      <c r="E188" s="41" t="s">
        <v>542</v>
      </c>
      <c r="F188" s="41" t="s">
        <v>81</v>
      </c>
    </row>
    <row r="189" spans="1:6">
      <c r="A189" s="36">
        <v>187</v>
      </c>
      <c r="B189" s="37" t="s">
        <v>543</v>
      </c>
      <c r="C189" s="36" t="s">
        <v>24</v>
      </c>
      <c r="D189" s="38" t="s">
        <v>544</v>
      </c>
      <c r="E189" s="38" t="s">
        <v>545</v>
      </c>
      <c r="F189" s="38" t="s">
        <v>81</v>
      </c>
    </row>
    <row r="190" spans="1:6">
      <c r="A190" s="39">
        <v>188</v>
      </c>
      <c r="B190" s="40" t="s">
        <v>546</v>
      </c>
      <c r="C190" s="39" t="s">
        <v>24</v>
      </c>
      <c r="D190" s="41" t="s">
        <v>547</v>
      </c>
      <c r="E190" s="41" t="s">
        <v>548</v>
      </c>
      <c r="F190" s="41" t="s">
        <v>81</v>
      </c>
    </row>
    <row r="191" spans="1:6">
      <c r="A191" s="36">
        <v>189</v>
      </c>
      <c r="B191" s="37" t="s">
        <v>549</v>
      </c>
      <c r="C191" s="36" t="s">
        <v>24</v>
      </c>
      <c r="D191" s="38" t="s">
        <v>550</v>
      </c>
      <c r="E191" s="38" t="s">
        <v>551</v>
      </c>
      <c r="F191" s="38" t="s">
        <v>81</v>
      </c>
    </row>
    <row r="192" spans="1:6">
      <c r="A192" s="39">
        <v>190</v>
      </c>
      <c r="B192" s="40" t="s">
        <v>552</v>
      </c>
      <c r="C192" s="39" t="s">
        <v>24</v>
      </c>
      <c r="D192" s="41" t="s">
        <v>553</v>
      </c>
      <c r="E192" s="41" t="s">
        <v>554</v>
      </c>
      <c r="F192" s="41" t="s">
        <v>81</v>
      </c>
    </row>
    <row r="193" spans="1:6">
      <c r="A193" s="36">
        <v>191</v>
      </c>
      <c r="B193" s="37" t="s">
        <v>555</v>
      </c>
      <c r="C193" s="36" t="s">
        <v>24</v>
      </c>
      <c r="D193" s="38" t="s">
        <v>329</v>
      </c>
      <c r="E193" s="38" t="s">
        <v>330</v>
      </c>
      <c r="F193" s="38" t="s">
        <v>81</v>
      </c>
    </row>
    <row r="194" spans="1:6" ht="36">
      <c r="A194" s="39">
        <v>192</v>
      </c>
      <c r="B194" s="40" t="s">
        <v>556</v>
      </c>
      <c r="C194" s="39" t="s">
        <v>557</v>
      </c>
      <c r="D194" s="41" t="s">
        <v>558</v>
      </c>
      <c r="E194" s="41" t="s">
        <v>559</v>
      </c>
      <c r="F194" s="41" t="s">
        <v>81</v>
      </c>
    </row>
    <row r="195" spans="1:6" ht="36">
      <c r="A195" s="36">
        <v>193</v>
      </c>
      <c r="B195" s="37" t="s">
        <v>560</v>
      </c>
      <c r="C195" s="36" t="s">
        <v>557</v>
      </c>
      <c r="D195" s="38" t="s">
        <v>561</v>
      </c>
      <c r="E195" s="38" t="s">
        <v>562</v>
      </c>
      <c r="F195" s="38" t="s">
        <v>81</v>
      </c>
    </row>
    <row r="196" spans="1:6" ht="36">
      <c r="A196" s="39">
        <v>194</v>
      </c>
      <c r="B196" s="40" t="s">
        <v>563</v>
      </c>
      <c r="C196" s="39" t="s">
        <v>557</v>
      </c>
      <c r="D196" s="41" t="s">
        <v>564</v>
      </c>
      <c r="E196" s="41" t="s">
        <v>565</v>
      </c>
      <c r="F196" s="41" t="s">
        <v>81</v>
      </c>
    </row>
    <row r="197" spans="1:6" ht="36">
      <c r="A197" s="36">
        <v>195</v>
      </c>
      <c r="B197" s="37" t="s">
        <v>566</v>
      </c>
      <c r="C197" s="36" t="s">
        <v>557</v>
      </c>
      <c r="D197" s="38" t="s">
        <v>567</v>
      </c>
      <c r="E197" s="38" t="s">
        <v>568</v>
      </c>
      <c r="F197" s="38" t="s">
        <v>81</v>
      </c>
    </row>
    <row r="198" spans="1:6">
      <c r="A198" s="39">
        <v>196</v>
      </c>
      <c r="B198" s="40" t="s">
        <v>569</v>
      </c>
      <c r="C198" s="39" t="s">
        <v>557</v>
      </c>
      <c r="D198" s="41" t="s">
        <v>570</v>
      </c>
      <c r="E198" s="41" t="s">
        <v>571</v>
      </c>
      <c r="F198" s="41" t="s">
        <v>81</v>
      </c>
    </row>
    <row r="199" spans="1:6">
      <c r="A199" s="36">
        <v>197</v>
      </c>
      <c r="B199" s="37" t="s">
        <v>572</v>
      </c>
      <c r="C199" s="36" t="s">
        <v>557</v>
      </c>
      <c r="D199" s="38" t="s">
        <v>570</v>
      </c>
      <c r="E199" s="38" t="s">
        <v>571</v>
      </c>
      <c r="F199" s="38" t="s">
        <v>81</v>
      </c>
    </row>
    <row r="200" spans="1:6">
      <c r="A200" s="39">
        <v>198</v>
      </c>
      <c r="B200" s="40" t="s">
        <v>573</v>
      </c>
      <c r="C200" s="39" t="s">
        <v>557</v>
      </c>
      <c r="D200" s="41" t="s">
        <v>570</v>
      </c>
      <c r="E200" s="41" t="s">
        <v>571</v>
      </c>
      <c r="F200" s="41" t="s">
        <v>81</v>
      </c>
    </row>
    <row r="201" spans="1:6">
      <c r="A201" s="36">
        <v>199</v>
      </c>
      <c r="B201" s="37" t="s">
        <v>574</v>
      </c>
      <c r="C201" s="36" t="s">
        <v>557</v>
      </c>
      <c r="D201" s="38" t="s">
        <v>575</v>
      </c>
      <c r="E201" s="38" t="s">
        <v>576</v>
      </c>
      <c r="F201" s="38" t="s">
        <v>81</v>
      </c>
    </row>
    <row r="202" spans="1:6">
      <c r="A202" s="39">
        <v>200</v>
      </c>
      <c r="B202" s="40" t="s">
        <v>577</v>
      </c>
      <c r="C202" s="39" t="s">
        <v>557</v>
      </c>
      <c r="D202" s="41" t="s">
        <v>509</v>
      </c>
      <c r="E202" s="41" t="s">
        <v>510</v>
      </c>
      <c r="F202" s="41" t="s">
        <v>81</v>
      </c>
    </row>
    <row r="203" spans="1:6">
      <c r="A203" s="36">
        <v>201</v>
      </c>
      <c r="B203" s="37" t="s">
        <v>578</v>
      </c>
      <c r="C203" s="36" t="s">
        <v>557</v>
      </c>
      <c r="D203" s="38" t="s">
        <v>509</v>
      </c>
      <c r="E203" s="38" t="s">
        <v>510</v>
      </c>
      <c r="F203" s="38" t="s">
        <v>81</v>
      </c>
    </row>
    <row r="204" spans="1:6">
      <c r="A204" s="39">
        <v>202</v>
      </c>
      <c r="B204" s="40" t="s">
        <v>579</v>
      </c>
      <c r="C204" s="39" t="s">
        <v>557</v>
      </c>
      <c r="D204" s="41" t="s">
        <v>509</v>
      </c>
      <c r="E204" s="41" t="s">
        <v>510</v>
      </c>
      <c r="F204" s="41" t="s">
        <v>81</v>
      </c>
    </row>
    <row r="205" spans="1:6" ht="36">
      <c r="A205" s="36">
        <v>203</v>
      </c>
      <c r="B205" s="37" t="s">
        <v>921</v>
      </c>
      <c r="C205" s="36" t="s">
        <v>580</v>
      </c>
      <c r="D205" s="38" t="s">
        <v>581</v>
      </c>
      <c r="E205" s="38" t="s">
        <v>582</v>
      </c>
      <c r="F205" s="38" t="s">
        <v>81</v>
      </c>
    </row>
    <row r="206" spans="1:6" ht="36">
      <c r="A206" s="39">
        <v>204</v>
      </c>
      <c r="B206" s="40" t="s">
        <v>922</v>
      </c>
      <c r="C206" s="39" t="s">
        <v>580</v>
      </c>
      <c r="D206" s="41" t="s">
        <v>211</v>
      </c>
      <c r="E206" s="41" t="s">
        <v>230</v>
      </c>
      <c r="F206" s="41" t="s">
        <v>81</v>
      </c>
    </row>
    <row r="207" spans="1:6" ht="36">
      <c r="A207" s="36">
        <v>205</v>
      </c>
      <c r="B207" s="37" t="s">
        <v>583</v>
      </c>
      <c r="C207" s="36" t="s">
        <v>580</v>
      </c>
      <c r="D207" s="38" t="s">
        <v>584</v>
      </c>
      <c r="E207" s="38" t="s">
        <v>585</v>
      </c>
      <c r="F207" s="38" t="s">
        <v>81</v>
      </c>
    </row>
    <row r="208" spans="1:6" ht="36">
      <c r="A208" s="39">
        <v>206</v>
      </c>
      <c r="B208" s="40" t="s">
        <v>586</v>
      </c>
      <c r="C208" s="39" t="s">
        <v>580</v>
      </c>
      <c r="D208" s="41" t="s">
        <v>587</v>
      </c>
      <c r="E208" s="41" t="s">
        <v>588</v>
      </c>
      <c r="F208" s="41" t="s">
        <v>81</v>
      </c>
    </row>
    <row r="209" spans="1:6" ht="36">
      <c r="A209" s="36">
        <v>207</v>
      </c>
      <c r="B209" s="37" t="s">
        <v>589</v>
      </c>
      <c r="C209" s="36" t="s">
        <v>580</v>
      </c>
      <c r="D209" s="38" t="s">
        <v>590</v>
      </c>
      <c r="E209" s="38" t="s">
        <v>591</v>
      </c>
      <c r="F209" s="38" t="s">
        <v>81</v>
      </c>
    </row>
    <row r="210" spans="1:6" ht="36">
      <c r="A210" s="39">
        <v>208</v>
      </c>
      <c r="B210" s="40" t="s">
        <v>592</v>
      </c>
      <c r="C210" s="39" t="s">
        <v>580</v>
      </c>
      <c r="D210" s="41" t="s">
        <v>593</v>
      </c>
      <c r="E210" s="41" t="s">
        <v>594</v>
      </c>
      <c r="F210" s="41" t="s">
        <v>81</v>
      </c>
    </row>
    <row r="211" spans="1:6" ht="36">
      <c r="A211" s="36">
        <v>209</v>
      </c>
      <c r="B211" s="37" t="s">
        <v>595</v>
      </c>
      <c r="C211" s="36" t="s">
        <v>580</v>
      </c>
      <c r="D211" s="38" t="s">
        <v>596</v>
      </c>
      <c r="E211" s="38" t="s">
        <v>597</v>
      </c>
      <c r="F211" s="38" t="s">
        <v>81</v>
      </c>
    </row>
    <row r="212" spans="1:6" ht="36">
      <c r="A212" s="39">
        <v>210</v>
      </c>
      <c r="B212" s="40" t="s">
        <v>598</v>
      </c>
      <c r="C212" s="39" t="s">
        <v>580</v>
      </c>
      <c r="D212" s="41" t="s">
        <v>338</v>
      </c>
      <c r="E212" s="41" t="s">
        <v>339</v>
      </c>
      <c r="F212" s="41" t="s">
        <v>81</v>
      </c>
    </row>
    <row r="213" spans="1:6" ht="36">
      <c r="A213" s="36">
        <v>211</v>
      </c>
      <c r="B213" s="37" t="s">
        <v>599</v>
      </c>
      <c r="C213" s="36" t="s">
        <v>580</v>
      </c>
      <c r="D213" s="38" t="s">
        <v>600</v>
      </c>
      <c r="E213" s="38" t="s">
        <v>601</v>
      </c>
      <c r="F213" s="38" t="s">
        <v>81</v>
      </c>
    </row>
    <row r="214" spans="1:6" ht="36">
      <c r="A214" s="39">
        <v>212</v>
      </c>
      <c r="B214" s="40" t="s">
        <v>602</v>
      </c>
      <c r="C214" s="39" t="s">
        <v>580</v>
      </c>
      <c r="D214" s="41" t="s">
        <v>603</v>
      </c>
      <c r="E214" s="41" t="s">
        <v>604</v>
      </c>
      <c r="F214" s="41" t="s">
        <v>81</v>
      </c>
    </row>
    <row r="215" spans="1:6" ht="36">
      <c r="A215" s="36">
        <v>213</v>
      </c>
      <c r="B215" s="37" t="s">
        <v>605</v>
      </c>
      <c r="C215" s="36" t="s">
        <v>580</v>
      </c>
      <c r="D215" s="38" t="s">
        <v>606</v>
      </c>
      <c r="E215" s="38" t="s">
        <v>607</v>
      </c>
      <c r="F215" s="38" t="s">
        <v>81</v>
      </c>
    </row>
    <row r="216" spans="1:6" ht="36">
      <c r="A216" s="39">
        <v>214</v>
      </c>
      <c r="B216" s="40" t="s">
        <v>608</v>
      </c>
      <c r="C216" s="39" t="s">
        <v>580</v>
      </c>
      <c r="D216" s="41" t="s">
        <v>329</v>
      </c>
      <c r="E216" s="41" t="s">
        <v>330</v>
      </c>
      <c r="F216" s="41" t="s">
        <v>81</v>
      </c>
    </row>
    <row r="217" spans="1:6" ht="36">
      <c r="A217" s="36">
        <v>215</v>
      </c>
      <c r="B217" s="37" t="s">
        <v>609</v>
      </c>
      <c r="C217" s="36" t="s">
        <v>580</v>
      </c>
      <c r="D217" s="38" t="s">
        <v>610</v>
      </c>
      <c r="E217" s="38" t="s">
        <v>611</v>
      </c>
      <c r="F217" s="38" t="s">
        <v>81</v>
      </c>
    </row>
    <row r="218" spans="1:6" ht="36">
      <c r="A218" s="39">
        <v>216</v>
      </c>
      <c r="B218" s="40" t="s">
        <v>612</v>
      </c>
      <c r="C218" s="39" t="s">
        <v>580</v>
      </c>
      <c r="D218" s="41" t="s">
        <v>613</v>
      </c>
      <c r="E218" s="41" t="s">
        <v>614</v>
      </c>
      <c r="F218" s="41" t="s">
        <v>81</v>
      </c>
    </row>
    <row r="219" spans="1:6">
      <c r="A219" s="36">
        <v>217</v>
      </c>
      <c r="B219" s="37" t="s">
        <v>615</v>
      </c>
      <c r="C219" s="36" t="s">
        <v>616</v>
      </c>
      <c r="D219" s="38" t="s">
        <v>617</v>
      </c>
      <c r="E219" s="38" t="s">
        <v>618</v>
      </c>
      <c r="F219" s="38" t="s">
        <v>81</v>
      </c>
    </row>
    <row r="220" spans="1:6">
      <c r="A220" s="39">
        <v>218</v>
      </c>
      <c r="B220" s="40" t="s">
        <v>619</v>
      </c>
      <c r="C220" s="39" t="s">
        <v>616</v>
      </c>
      <c r="D220" s="41" t="s">
        <v>617</v>
      </c>
      <c r="E220" s="41" t="s">
        <v>618</v>
      </c>
      <c r="F220" s="41" t="s">
        <v>81</v>
      </c>
    </row>
    <row r="221" spans="1:6">
      <c r="A221" s="36">
        <v>219</v>
      </c>
      <c r="B221" s="37" t="s">
        <v>620</v>
      </c>
      <c r="C221" s="36" t="s">
        <v>621</v>
      </c>
      <c r="D221" s="38" t="s">
        <v>622</v>
      </c>
      <c r="E221" s="38" t="s">
        <v>623</v>
      </c>
      <c r="F221" s="38" t="s">
        <v>81</v>
      </c>
    </row>
    <row r="222" spans="1:6">
      <c r="A222" s="39">
        <v>220</v>
      </c>
      <c r="B222" s="40" t="s">
        <v>624</v>
      </c>
      <c r="C222" s="39" t="s">
        <v>25</v>
      </c>
      <c r="D222" s="41" t="s">
        <v>387</v>
      </c>
      <c r="E222" s="41" t="s">
        <v>388</v>
      </c>
      <c r="F222" s="41" t="s">
        <v>81</v>
      </c>
    </row>
    <row r="223" spans="1:6">
      <c r="A223" s="36">
        <v>221</v>
      </c>
      <c r="B223" s="37" t="s">
        <v>625</v>
      </c>
      <c r="C223" s="36" t="s">
        <v>25</v>
      </c>
      <c r="D223" s="38" t="s">
        <v>626</v>
      </c>
      <c r="E223" s="38" t="s">
        <v>627</v>
      </c>
      <c r="F223" s="38" t="s">
        <v>81</v>
      </c>
    </row>
    <row r="224" spans="1:6">
      <c r="A224" s="39">
        <v>222</v>
      </c>
      <c r="B224" s="40" t="s">
        <v>628</v>
      </c>
      <c r="C224" s="39" t="s">
        <v>25</v>
      </c>
      <c r="D224" s="41" t="s">
        <v>923</v>
      </c>
      <c r="E224" s="41" t="s">
        <v>924</v>
      </c>
      <c r="F224" s="41" t="s">
        <v>81</v>
      </c>
    </row>
    <row r="225" spans="1:6">
      <c r="A225" s="36">
        <v>223</v>
      </c>
      <c r="B225" s="37" t="s">
        <v>629</v>
      </c>
      <c r="C225" s="36" t="s">
        <v>630</v>
      </c>
      <c r="D225" s="38" t="s">
        <v>187</v>
      </c>
      <c r="E225" s="38" t="s">
        <v>188</v>
      </c>
      <c r="F225" s="38" t="s">
        <v>81</v>
      </c>
    </row>
    <row r="226" spans="1:6">
      <c r="A226" s="39">
        <v>224</v>
      </c>
      <c r="B226" s="40" t="s">
        <v>631</v>
      </c>
      <c r="C226" s="39" t="s">
        <v>25</v>
      </c>
      <c r="D226" s="41" t="s">
        <v>632</v>
      </c>
      <c r="E226" s="41" t="s">
        <v>633</v>
      </c>
      <c r="F226" s="41" t="s">
        <v>81</v>
      </c>
    </row>
    <row r="227" spans="1:6">
      <c r="A227" s="36">
        <v>225</v>
      </c>
      <c r="B227" s="37" t="s">
        <v>634</v>
      </c>
      <c r="C227" s="36" t="s">
        <v>635</v>
      </c>
      <c r="D227" s="38" t="s">
        <v>636</v>
      </c>
      <c r="E227" s="38" t="s">
        <v>637</v>
      </c>
      <c r="F227" s="38" t="s">
        <v>81</v>
      </c>
    </row>
    <row r="228" spans="1:6">
      <c r="A228" s="39">
        <v>226</v>
      </c>
      <c r="B228" s="40" t="s">
        <v>638</v>
      </c>
      <c r="C228" s="39" t="s">
        <v>635</v>
      </c>
      <c r="D228" s="41" t="s">
        <v>636</v>
      </c>
      <c r="E228" s="41" t="s">
        <v>637</v>
      </c>
      <c r="F228" s="41" t="s">
        <v>81</v>
      </c>
    </row>
    <row r="229" spans="1:6">
      <c r="A229" s="36">
        <v>227</v>
      </c>
      <c r="B229" s="37" t="s">
        <v>639</v>
      </c>
      <c r="C229" s="36" t="s">
        <v>259</v>
      </c>
      <c r="D229" s="38" t="s">
        <v>640</v>
      </c>
      <c r="E229" s="38" t="s">
        <v>641</v>
      </c>
      <c r="F229" s="38" t="s">
        <v>81</v>
      </c>
    </row>
    <row r="230" spans="1:6">
      <c r="A230" s="39">
        <v>228</v>
      </c>
      <c r="B230" s="40" t="s">
        <v>642</v>
      </c>
      <c r="C230" s="39" t="s">
        <v>259</v>
      </c>
      <c r="D230" s="41" t="s">
        <v>643</v>
      </c>
      <c r="E230" s="41" t="s">
        <v>644</v>
      </c>
      <c r="F230" s="41" t="s">
        <v>81</v>
      </c>
    </row>
    <row r="231" spans="1:6">
      <c r="A231" s="36">
        <v>229</v>
      </c>
      <c r="B231" s="37" t="s">
        <v>645</v>
      </c>
      <c r="C231" s="36" t="s">
        <v>259</v>
      </c>
      <c r="D231" s="38" t="s">
        <v>187</v>
      </c>
      <c r="E231" s="38" t="s">
        <v>188</v>
      </c>
      <c r="F231" s="38" t="s">
        <v>81</v>
      </c>
    </row>
    <row r="232" spans="1:6">
      <c r="A232" s="39">
        <v>230</v>
      </c>
      <c r="B232" s="40" t="s">
        <v>646</v>
      </c>
      <c r="C232" s="39" t="s">
        <v>647</v>
      </c>
      <c r="D232" s="41" t="s">
        <v>648</v>
      </c>
      <c r="E232" s="41" t="s">
        <v>649</v>
      </c>
      <c r="F232" s="41" t="s">
        <v>81</v>
      </c>
    </row>
    <row r="233" spans="1:6">
      <c r="A233" s="36">
        <v>231</v>
      </c>
      <c r="B233" s="37" t="s">
        <v>650</v>
      </c>
      <c r="C233" s="36" t="s">
        <v>647</v>
      </c>
      <c r="D233" s="38" t="s">
        <v>651</v>
      </c>
      <c r="E233" s="38" t="s">
        <v>652</v>
      </c>
      <c r="F233" s="38" t="s">
        <v>81</v>
      </c>
    </row>
    <row r="234" spans="1:6">
      <c r="A234" s="39">
        <v>232</v>
      </c>
      <c r="B234" s="40" t="s">
        <v>653</v>
      </c>
      <c r="C234" s="39" t="s">
        <v>259</v>
      </c>
      <c r="D234" s="41" t="s">
        <v>654</v>
      </c>
      <c r="E234" s="41" t="s">
        <v>655</v>
      </c>
      <c r="F234" s="41" t="s">
        <v>81</v>
      </c>
    </row>
    <row r="235" spans="1:6" ht="36">
      <c r="A235" s="43">
        <v>233</v>
      </c>
      <c r="B235" s="44" t="s">
        <v>656</v>
      </c>
      <c r="C235" s="43" t="s">
        <v>197</v>
      </c>
      <c r="D235" s="45" t="s">
        <v>925</v>
      </c>
      <c r="E235" s="45">
        <v>2554.5100000000002</v>
      </c>
      <c r="F235" s="45" t="s">
        <v>81</v>
      </c>
    </row>
    <row r="236" spans="1:6" ht="36">
      <c r="A236" s="39">
        <v>234</v>
      </c>
      <c r="B236" s="40" t="s">
        <v>657</v>
      </c>
      <c r="C236" s="39" t="s">
        <v>197</v>
      </c>
      <c r="D236" s="41" t="s">
        <v>926</v>
      </c>
      <c r="E236" s="41" t="s">
        <v>927</v>
      </c>
      <c r="F236" s="41" t="s">
        <v>81</v>
      </c>
    </row>
    <row r="237" spans="1:6" ht="36">
      <c r="A237" s="36">
        <v>235</v>
      </c>
      <c r="B237" s="37" t="s">
        <v>658</v>
      </c>
      <c r="C237" s="36" t="s">
        <v>580</v>
      </c>
      <c r="D237" s="38" t="s">
        <v>659</v>
      </c>
      <c r="E237" s="38" t="s">
        <v>660</v>
      </c>
      <c r="F237" s="38" t="s">
        <v>81</v>
      </c>
    </row>
    <row r="238" spans="1:6">
      <c r="A238" s="39">
        <v>236</v>
      </c>
      <c r="B238" s="40" t="s">
        <v>661</v>
      </c>
      <c r="C238" s="39" t="s">
        <v>25</v>
      </c>
      <c r="D238" s="41" t="s">
        <v>928</v>
      </c>
      <c r="E238" s="41" t="s">
        <v>929</v>
      </c>
      <c r="F238" s="41" t="s">
        <v>81</v>
      </c>
    </row>
    <row r="239" spans="1:6" ht="36">
      <c r="A239" s="36">
        <v>237</v>
      </c>
      <c r="B239" s="37" t="s">
        <v>662</v>
      </c>
      <c r="C239" s="36" t="s">
        <v>580</v>
      </c>
      <c r="D239" s="38" t="s">
        <v>663</v>
      </c>
      <c r="E239" s="38" t="s">
        <v>664</v>
      </c>
      <c r="F239" s="38" t="s">
        <v>81</v>
      </c>
    </row>
    <row r="240" spans="1:6">
      <c r="A240" s="39">
        <v>238</v>
      </c>
      <c r="B240" s="40" t="s">
        <v>665</v>
      </c>
      <c r="C240" s="39" t="s">
        <v>23</v>
      </c>
      <c r="D240" s="41" t="s">
        <v>666</v>
      </c>
      <c r="E240" s="41" t="s">
        <v>667</v>
      </c>
      <c r="F240" s="41" t="s">
        <v>81</v>
      </c>
    </row>
    <row r="241" spans="1:8">
      <c r="A241" s="36">
        <v>239</v>
      </c>
      <c r="B241" s="37" t="s">
        <v>668</v>
      </c>
      <c r="C241" s="36" t="s">
        <v>23</v>
      </c>
      <c r="D241" s="38" t="s">
        <v>669</v>
      </c>
      <c r="E241" s="38" t="s">
        <v>670</v>
      </c>
      <c r="F241" s="38" t="s">
        <v>81</v>
      </c>
      <c r="G241" s="34">
        <v>677.2</v>
      </c>
      <c r="H241" s="34">
        <f>(G241+G242)/2</f>
        <v>639.83500000000004</v>
      </c>
    </row>
    <row r="242" spans="1:8">
      <c r="A242" s="39">
        <v>240</v>
      </c>
      <c r="B242" s="40" t="s">
        <v>671</v>
      </c>
      <c r="C242" s="39" t="s">
        <v>23</v>
      </c>
      <c r="D242" s="41" t="s">
        <v>672</v>
      </c>
      <c r="E242" s="41">
        <v>677.2</v>
      </c>
      <c r="F242" s="622" t="s">
        <v>81</v>
      </c>
      <c r="G242" s="34">
        <v>602.47</v>
      </c>
    </row>
    <row r="243" spans="1:8">
      <c r="A243" s="36">
        <v>241</v>
      </c>
      <c r="B243" s="37" t="s">
        <v>673</v>
      </c>
      <c r="C243" s="36" t="s">
        <v>23</v>
      </c>
      <c r="D243" s="38" t="s">
        <v>674</v>
      </c>
      <c r="E243" s="38">
        <v>602.47</v>
      </c>
      <c r="F243" s="623"/>
    </row>
    <row r="244" spans="1:8">
      <c r="A244" s="39">
        <v>242</v>
      </c>
      <c r="B244" s="40" t="s">
        <v>675</v>
      </c>
      <c r="C244" s="39" t="s">
        <v>23</v>
      </c>
      <c r="D244" s="41" t="s">
        <v>515</v>
      </c>
      <c r="E244" s="41" t="s">
        <v>516</v>
      </c>
      <c r="F244" s="41" t="s">
        <v>81</v>
      </c>
    </row>
    <row r="245" spans="1:8">
      <c r="A245" s="36">
        <v>243</v>
      </c>
      <c r="B245" s="37" t="s">
        <v>676</v>
      </c>
      <c r="C245" s="36" t="s">
        <v>23</v>
      </c>
      <c r="D245" s="38" t="s">
        <v>677</v>
      </c>
      <c r="E245" s="38" t="s">
        <v>678</v>
      </c>
      <c r="F245" s="38" t="s">
        <v>81</v>
      </c>
    </row>
    <row r="246" spans="1:8">
      <c r="A246" s="39">
        <v>244</v>
      </c>
      <c r="B246" s="40" t="s">
        <v>679</v>
      </c>
      <c r="C246" s="39" t="s">
        <v>23</v>
      </c>
      <c r="D246" s="41" t="s">
        <v>680</v>
      </c>
      <c r="E246" s="41" t="s">
        <v>681</v>
      </c>
      <c r="F246" s="41" t="s">
        <v>81</v>
      </c>
    </row>
    <row r="247" spans="1:8">
      <c r="A247" s="36">
        <v>245</v>
      </c>
      <c r="B247" s="37" t="s">
        <v>682</v>
      </c>
      <c r="C247" s="36" t="s">
        <v>23</v>
      </c>
      <c r="D247" s="38" t="s">
        <v>683</v>
      </c>
      <c r="E247" s="38" t="s">
        <v>684</v>
      </c>
      <c r="F247" s="38" t="s">
        <v>81</v>
      </c>
    </row>
    <row r="248" spans="1:8">
      <c r="A248" s="39">
        <v>246</v>
      </c>
      <c r="B248" s="40" t="s">
        <v>685</v>
      </c>
      <c r="C248" s="39" t="s">
        <v>23</v>
      </c>
      <c r="D248" s="41" t="s">
        <v>686</v>
      </c>
      <c r="E248" s="41" t="s">
        <v>687</v>
      </c>
      <c r="F248" s="41" t="s">
        <v>81</v>
      </c>
    </row>
    <row r="249" spans="1:8">
      <c r="A249" s="36">
        <v>247</v>
      </c>
      <c r="B249" s="37" t="s">
        <v>688</v>
      </c>
      <c r="C249" s="36" t="s">
        <v>23</v>
      </c>
      <c r="D249" s="38" t="s">
        <v>689</v>
      </c>
      <c r="E249" s="38" t="s">
        <v>690</v>
      </c>
      <c r="F249" s="38" t="s">
        <v>81</v>
      </c>
    </row>
    <row r="250" spans="1:8">
      <c r="A250" s="39">
        <v>248</v>
      </c>
      <c r="B250" s="40" t="s">
        <v>691</v>
      </c>
      <c r="C250" s="39" t="s">
        <v>259</v>
      </c>
      <c r="D250" s="41" t="s">
        <v>692</v>
      </c>
      <c r="E250" s="41" t="s">
        <v>693</v>
      </c>
      <c r="F250" s="41" t="s">
        <v>81</v>
      </c>
    </row>
    <row r="251" spans="1:8">
      <c r="A251" s="36">
        <v>249</v>
      </c>
      <c r="B251" s="37" t="s">
        <v>694</v>
      </c>
      <c r="C251" s="36" t="s">
        <v>259</v>
      </c>
      <c r="D251" s="38" t="s">
        <v>695</v>
      </c>
      <c r="E251" s="38" t="s">
        <v>696</v>
      </c>
      <c r="F251" s="38" t="s">
        <v>81</v>
      </c>
    </row>
    <row r="252" spans="1:8">
      <c r="A252" s="39">
        <v>250</v>
      </c>
      <c r="B252" s="40" t="s">
        <v>697</v>
      </c>
      <c r="C252" s="39" t="s">
        <v>259</v>
      </c>
      <c r="D252" s="41" t="s">
        <v>930</v>
      </c>
      <c r="E252" s="41" t="s">
        <v>931</v>
      </c>
      <c r="F252" s="41" t="s">
        <v>81</v>
      </c>
    </row>
    <row r="253" spans="1:8">
      <c r="A253" s="36">
        <v>251</v>
      </c>
      <c r="B253" s="37" t="s">
        <v>698</v>
      </c>
      <c r="C253" s="36" t="s">
        <v>259</v>
      </c>
      <c r="D253" s="38" t="s">
        <v>932</v>
      </c>
      <c r="E253" s="38" t="s">
        <v>933</v>
      </c>
      <c r="F253" s="38" t="s">
        <v>81</v>
      </c>
    </row>
    <row r="254" spans="1:8">
      <c r="A254" s="39">
        <v>252</v>
      </c>
      <c r="B254" s="40" t="s">
        <v>699</v>
      </c>
      <c r="C254" s="39" t="s">
        <v>259</v>
      </c>
      <c r="D254" s="41" t="s">
        <v>700</v>
      </c>
      <c r="E254" s="41" t="s">
        <v>701</v>
      </c>
      <c r="F254" s="41" t="s">
        <v>81</v>
      </c>
    </row>
    <row r="255" spans="1:8" ht="36">
      <c r="A255" s="36">
        <v>253</v>
      </c>
      <c r="B255" s="37" t="s">
        <v>702</v>
      </c>
      <c r="C255" s="36" t="s">
        <v>453</v>
      </c>
      <c r="D255" s="38" t="s">
        <v>703</v>
      </c>
      <c r="E255" s="38" t="s">
        <v>704</v>
      </c>
      <c r="F255" s="38" t="s">
        <v>81</v>
      </c>
    </row>
    <row r="256" spans="1:8" ht="36">
      <c r="A256" s="39">
        <v>254</v>
      </c>
      <c r="B256" s="40" t="s">
        <v>705</v>
      </c>
      <c r="C256" s="39" t="s">
        <v>453</v>
      </c>
      <c r="D256" s="41" t="s">
        <v>934</v>
      </c>
      <c r="E256" s="41" t="s">
        <v>935</v>
      </c>
      <c r="F256" s="41" t="s">
        <v>81</v>
      </c>
    </row>
    <row r="257" spans="1:6" ht="36">
      <c r="A257" s="36">
        <v>255</v>
      </c>
      <c r="B257" s="37" t="s">
        <v>706</v>
      </c>
      <c r="C257" s="36" t="s">
        <v>453</v>
      </c>
      <c r="D257" s="38" t="s">
        <v>561</v>
      </c>
      <c r="E257" s="38" t="s">
        <v>562</v>
      </c>
      <c r="F257" s="38" t="s">
        <v>81</v>
      </c>
    </row>
    <row r="258" spans="1:6" ht="36">
      <c r="A258" s="39">
        <v>256</v>
      </c>
      <c r="B258" s="40" t="s">
        <v>707</v>
      </c>
      <c r="C258" s="39" t="s">
        <v>453</v>
      </c>
      <c r="D258" s="41" t="s">
        <v>173</v>
      </c>
      <c r="E258" s="41" t="s">
        <v>174</v>
      </c>
      <c r="F258" s="41" t="s">
        <v>81</v>
      </c>
    </row>
    <row r="259" spans="1:6" ht="36">
      <c r="A259" s="36">
        <v>257</v>
      </c>
      <c r="B259" s="37" t="s">
        <v>708</v>
      </c>
      <c r="C259" s="36" t="s">
        <v>453</v>
      </c>
      <c r="D259" s="38" t="s">
        <v>709</v>
      </c>
      <c r="E259" s="38" t="s">
        <v>710</v>
      </c>
      <c r="F259" s="38" t="s">
        <v>81</v>
      </c>
    </row>
    <row r="260" spans="1:6" ht="36">
      <c r="A260" s="39">
        <v>258</v>
      </c>
      <c r="B260" s="40" t="s">
        <v>711</v>
      </c>
      <c r="C260" s="39" t="s">
        <v>453</v>
      </c>
      <c r="D260" s="41" t="s">
        <v>712</v>
      </c>
      <c r="E260" s="41" t="s">
        <v>713</v>
      </c>
      <c r="F260" s="41" t="s">
        <v>81</v>
      </c>
    </row>
    <row r="261" spans="1:6" ht="36">
      <c r="A261" s="36">
        <v>259</v>
      </c>
      <c r="B261" s="37" t="s">
        <v>714</v>
      </c>
      <c r="C261" s="36" t="s">
        <v>453</v>
      </c>
      <c r="D261" s="38" t="s">
        <v>715</v>
      </c>
      <c r="E261" s="38" t="s">
        <v>716</v>
      </c>
      <c r="F261" s="38" t="s">
        <v>81</v>
      </c>
    </row>
    <row r="262" spans="1:6" ht="36">
      <c r="A262" s="39">
        <v>260</v>
      </c>
      <c r="B262" s="40" t="s">
        <v>717</v>
      </c>
      <c r="C262" s="39" t="s">
        <v>453</v>
      </c>
      <c r="D262" s="41" t="s">
        <v>718</v>
      </c>
      <c r="E262" s="41" t="s">
        <v>719</v>
      </c>
      <c r="F262" s="41" t="s">
        <v>81</v>
      </c>
    </row>
    <row r="263" spans="1:6" ht="36">
      <c r="A263" s="36">
        <v>261</v>
      </c>
      <c r="B263" s="37" t="s">
        <v>720</v>
      </c>
      <c r="C263" s="36" t="s">
        <v>453</v>
      </c>
      <c r="D263" s="38" t="s">
        <v>936</v>
      </c>
      <c r="E263" s="38" t="s">
        <v>937</v>
      </c>
      <c r="F263" s="38" t="s">
        <v>81</v>
      </c>
    </row>
    <row r="264" spans="1:6" ht="36">
      <c r="A264" s="39">
        <v>262</v>
      </c>
      <c r="B264" s="40" t="s">
        <v>721</v>
      </c>
      <c r="C264" s="39" t="s">
        <v>453</v>
      </c>
      <c r="D264" s="41" t="s">
        <v>938</v>
      </c>
      <c r="E264" s="41" t="s">
        <v>939</v>
      </c>
      <c r="F264" s="41" t="s">
        <v>81</v>
      </c>
    </row>
    <row r="265" spans="1:6" ht="36">
      <c r="A265" s="36">
        <v>263</v>
      </c>
      <c r="B265" s="37" t="s">
        <v>722</v>
      </c>
      <c r="C265" s="36" t="s">
        <v>453</v>
      </c>
      <c r="D265" s="38" t="s">
        <v>723</v>
      </c>
      <c r="E265" s="38" t="s">
        <v>724</v>
      </c>
      <c r="F265" s="38" t="s">
        <v>81</v>
      </c>
    </row>
    <row r="266" spans="1:6" ht="36">
      <c r="A266" s="39">
        <v>264</v>
      </c>
      <c r="B266" s="40" t="s">
        <v>725</v>
      </c>
      <c r="C266" s="39" t="s">
        <v>453</v>
      </c>
      <c r="D266" s="41" t="s">
        <v>726</v>
      </c>
      <c r="E266" s="41" t="s">
        <v>727</v>
      </c>
      <c r="F266" s="41" t="s">
        <v>81</v>
      </c>
    </row>
    <row r="267" spans="1:6" ht="36">
      <c r="A267" s="36">
        <v>265</v>
      </c>
      <c r="B267" s="37" t="s">
        <v>728</v>
      </c>
      <c r="C267" s="36" t="s">
        <v>453</v>
      </c>
      <c r="D267" s="38" t="s">
        <v>729</v>
      </c>
      <c r="E267" s="38" t="s">
        <v>730</v>
      </c>
      <c r="F267" s="38" t="s">
        <v>81</v>
      </c>
    </row>
    <row r="268" spans="1:6">
      <c r="A268" s="39">
        <v>266</v>
      </c>
      <c r="B268" s="40" t="s">
        <v>731</v>
      </c>
      <c r="C268" s="39" t="s">
        <v>259</v>
      </c>
      <c r="D268" s="41" t="s">
        <v>940</v>
      </c>
      <c r="E268" s="41" t="s">
        <v>941</v>
      </c>
      <c r="F268" s="41" t="s">
        <v>81</v>
      </c>
    </row>
    <row r="269" spans="1:6">
      <c r="A269" s="36">
        <v>267</v>
      </c>
      <c r="B269" s="37" t="s">
        <v>732</v>
      </c>
      <c r="C269" s="36" t="s">
        <v>259</v>
      </c>
      <c r="D269" s="38" t="s">
        <v>940</v>
      </c>
      <c r="E269" s="38" t="s">
        <v>941</v>
      </c>
      <c r="F269" s="38" t="s">
        <v>81</v>
      </c>
    </row>
    <row r="270" spans="1:6">
      <c r="A270" s="39">
        <v>268</v>
      </c>
      <c r="B270" s="40" t="s">
        <v>733</v>
      </c>
      <c r="C270" s="39" t="s">
        <v>259</v>
      </c>
      <c r="D270" s="41" t="s">
        <v>734</v>
      </c>
      <c r="E270" s="41" t="s">
        <v>735</v>
      </c>
      <c r="F270" s="41" t="s">
        <v>81</v>
      </c>
    </row>
    <row r="271" spans="1:6">
      <c r="A271" s="36">
        <v>269</v>
      </c>
      <c r="B271" s="37" t="s">
        <v>736</v>
      </c>
      <c r="C271" s="36" t="s">
        <v>259</v>
      </c>
      <c r="D271" s="38" t="s">
        <v>942</v>
      </c>
      <c r="E271" s="38" t="s">
        <v>943</v>
      </c>
      <c r="F271" s="38" t="s">
        <v>81</v>
      </c>
    </row>
    <row r="272" spans="1:6">
      <c r="A272" s="39">
        <v>270</v>
      </c>
      <c r="B272" s="40" t="s">
        <v>737</v>
      </c>
      <c r="C272" s="39" t="s">
        <v>738</v>
      </c>
      <c r="D272" s="41" t="s">
        <v>272</v>
      </c>
      <c r="E272" s="41" t="s">
        <v>273</v>
      </c>
      <c r="F272" s="41" t="s">
        <v>81</v>
      </c>
    </row>
    <row r="273" spans="1:6">
      <c r="A273" s="36">
        <v>271</v>
      </c>
      <c r="B273" s="37" t="s">
        <v>739</v>
      </c>
      <c r="C273" s="36" t="s">
        <v>738</v>
      </c>
      <c r="D273" s="38" t="s">
        <v>492</v>
      </c>
      <c r="E273" s="38" t="s">
        <v>493</v>
      </c>
      <c r="F273" s="38" t="s">
        <v>81</v>
      </c>
    </row>
    <row r="274" spans="1:6">
      <c r="A274" s="39">
        <v>272</v>
      </c>
      <c r="B274" s="40" t="s">
        <v>740</v>
      </c>
      <c r="C274" s="39" t="s">
        <v>741</v>
      </c>
      <c r="D274" s="41" t="s">
        <v>742</v>
      </c>
      <c r="E274" s="41" t="s">
        <v>743</v>
      </c>
      <c r="F274" s="41" t="s">
        <v>81</v>
      </c>
    </row>
    <row r="275" spans="1:6">
      <c r="A275" s="36">
        <v>273</v>
      </c>
      <c r="B275" s="37" t="s">
        <v>744</v>
      </c>
      <c r="C275" s="36" t="s">
        <v>741</v>
      </c>
      <c r="D275" s="38" t="s">
        <v>745</v>
      </c>
      <c r="E275" s="38" t="s">
        <v>746</v>
      </c>
      <c r="F275" s="38" t="s">
        <v>81</v>
      </c>
    </row>
    <row r="276" spans="1:6" ht="36">
      <c r="A276" s="39">
        <v>274</v>
      </c>
      <c r="B276" s="40" t="s">
        <v>747</v>
      </c>
      <c r="C276" s="39" t="s">
        <v>748</v>
      </c>
      <c r="D276" s="41" t="s">
        <v>575</v>
      </c>
      <c r="E276" s="41" t="s">
        <v>576</v>
      </c>
      <c r="F276" s="41" t="s">
        <v>81</v>
      </c>
    </row>
    <row r="277" spans="1:6" ht="36">
      <c r="A277" s="36">
        <v>275</v>
      </c>
      <c r="B277" s="37" t="s">
        <v>749</v>
      </c>
      <c r="C277" s="36" t="s">
        <v>748</v>
      </c>
      <c r="D277" s="38" t="s">
        <v>750</v>
      </c>
      <c r="E277" s="38" t="s">
        <v>751</v>
      </c>
      <c r="F277" s="38" t="s">
        <v>81</v>
      </c>
    </row>
    <row r="278" spans="1:6" ht="36">
      <c r="A278" s="39">
        <v>276</v>
      </c>
      <c r="B278" s="40" t="s">
        <v>752</v>
      </c>
      <c r="C278" s="39" t="s">
        <v>748</v>
      </c>
      <c r="D278" s="41" t="s">
        <v>509</v>
      </c>
      <c r="E278" s="41" t="s">
        <v>510</v>
      </c>
      <c r="F278" s="41" t="s">
        <v>81</v>
      </c>
    </row>
    <row r="279" spans="1:6" ht="36">
      <c r="A279" s="36">
        <v>277</v>
      </c>
      <c r="B279" s="37" t="s">
        <v>753</v>
      </c>
      <c r="C279" s="36" t="s">
        <v>748</v>
      </c>
      <c r="D279" s="38" t="s">
        <v>754</v>
      </c>
      <c r="E279" s="38" t="s">
        <v>755</v>
      </c>
      <c r="F279" s="38" t="s">
        <v>81</v>
      </c>
    </row>
    <row r="280" spans="1:6" ht="36">
      <c r="A280" s="39">
        <v>278</v>
      </c>
      <c r="B280" s="40" t="s">
        <v>756</v>
      </c>
      <c r="C280" s="39" t="s">
        <v>748</v>
      </c>
      <c r="D280" s="41" t="s">
        <v>757</v>
      </c>
      <c r="E280" s="41" t="s">
        <v>758</v>
      </c>
      <c r="F280" s="41" t="s">
        <v>81</v>
      </c>
    </row>
    <row r="281" spans="1:6" ht="36">
      <c r="A281" s="36">
        <v>279</v>
      </c>
      <c r="B281" s="37" t="s">
        <v>759</v>
      </c>
      <c r="C281" s="36" t="s">
        <v>748</v>
      </c>
      <c r="D281" s="38" t="s">
        <v>757</v>
      </c>
      <c r="E281" s="38" t="s">
        <v>758</v>
      </c>
      <c r="F281" s="42"/>
    </row>
  </sheetData>
  <mergeCells count="1">
    <mergeCell ref="F242:F243"/>
  </mergeCells>
  <pageMargins left="0.7" right="0.7" top="0.75" bottom="0.75" header="0.3" footer="0.3"/>
  <pageSetup paperSize="9" scale="63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V40"/>
  <sheetViews>
    <sheetView view="pageBreakPreview" zoomScale="60" zoomScaleNormal="100" workbookViewId="0">
      <selection activeCell="M29" sqref="M29"/>
    </sheetView>
  </sheetViews>
  <sheetFormatPr defaultColWidth="14.140625" defaultRowHeight="20.25"/>
  <cols>
    <col min="1" max="1" width="12.5703125" style="112" customWidth="1"/>
    <col min="2" max="2" width="5.7109375" style="112" customWidth="1"/>
    <col min="3" max="3" width="10.5703125" style="112" customWidth="1"/>
    <col min="4" max="4" width="5.7109375" style="112" customWidth="1"/>
    <col min="5" max="5" width="18" style="112" customWidth="1"/>
    <col min="6" max="6" width="9.28515625" style="112" customWidth="1"/>
    <col min="7" max="7" width="18" style="112" customWidth="1"/>
    <col min="8" max="8" width="4.28515625" style="112" customWidth="1"/>
    <col min="9" max="9" width="17.42578125" style="112" customWidth="1"/>
    <col min="10" max="10" width="10.42578125" style="188" customWidth="1"/>
    <col min="11" max="11" width="11" style="112" customWidth="1"/>
    <col min="12" max="12" width="11.42578125" style="112" customWidth="1"/>
    <col min="13" max="13" width="17.7109375" style="112" customWidth="1"/>
    <col min="14" max="15" width="14.140625" style="112" hidden="1" customWidth="1"/>
    <col min="16" max="16" width="28.7109375" style="112" hidden="1" customWidth="1"/>
    <col min="17" max="17" width="18.28515625" style="112" hidden="1" customWidth="1"/>
    <col min="18" max="20" width="14.140625" style="112" hidden="1" customWidth="1"/>
    <col min="21" max="21" width="31.5703125" style="113" hidden="1" customWidth="1"/>
    <col min="22" max="23" width="14.140625" style="112" hidden="1" customWidth="1"/>
    <col min="24" max="24" width="31.85546875" style="112" hidden="1" customWidth="1"/>
    <col min="25" max="25" width="22.5703125" style="112" hidden="1" customWidth="1"/>
    <col min="26" max="26" width="0.42578125" style="112" customWidth="1"/>
    <col min="27" max="29" width="14.140625" style="112" customWidth="1"/>
    <col min="30" max="256" width="14.140625" style="112"/>
    <col min="257" max="257" width="12.5703125" style="112" customWidth="1"/>
    <col min="258" max="258" width="5.7109375" style="112" customWidth="1"/>
    <col min="259" max="259" width="10.5703125" style="112" customWidth="1"/>
    <col min="260" max="260" width="5.7109375" style="112" customWidth="1"/>
    <col min="261" max="261" width="18" style="112" customWidth="1"/>
    <col min="262" max="262" width="9.28515625" style="112" customWidth="1"/>
    <col min="263" max="263" width="18" style="112" customWidth="1"/>
    <col min="264" max="264" width="4.28515625" style="112" customWidth="1"/>
    <col min="265" max="265" width="17.42578125" style="112" customWidth="1"/>
    <col min="266" max="266" width="10.42578125" style="112" customWidth="1"/>
    <col min="267" max="267" width="11" style="112" customWidth="1"/>
    <col min="268" max="268" width="11.42578125" style="112" customWidth="1"/>
    <col min="269" max="269" width="17.7109375" style="112" customWidth="1"/>
    <col min="270" max="281" width="0" style="112" hidden="1" customWidth="1"/>
    <col min="282" max="282" width="0.42578125" style="112" customWidth="1"/>
    <col min="283" max="285" width="14.140625" style="112" customWidth="1"/>
    <col min="286" max="512" width="14.140625" style="112"/>
    <col min="513" max="513" width="12.5703125" style="112" customWidth="1"/>
    <col min="514" max="514" width="5.7109375" style="112" customWidth="1"/>
    <col min="515" max="515" width="10.5703125" style="112" customWidth="1"/>
    <col min="516" max="516" width="5.7109375" style="112" customWidth="1"/>
    <col min="517" max="517" width="18" style="112" customWidth="1"/>
    <col min="518" max="518" width="9.28515625" style="112" customWidth="1"/>
    <col min="519" max="519" width="18" style="112" customWidth="1"/>
    <col min="520" max="520" width="4.28515625" style="112" customWidth="1"/>
    <col min="521" max="521" width="17.42578125" style="112" customWidth="1"/>
    <col min="522" max="522" width="10.42578125" style="112" customWidth="1"/>
    <col min="523" max="523" width="11" style="112" customWidth="1"/>
    <col min="524" max="524" width="11.42578125" style="112" customWidth="1"/>
    <col min="525" max="525" width="17.7109375" style="112" customWidth="1"/>
    <col min="526" max="537" width="0" style="112" hidden="1" customWidth="1"/>
    <col min="538" max="538" width="0.42578125" style="112" customWidth="1"/>
    <col min="539" max="541" width="14.140625" style="112" customWidth="1"/>
    <col min="542" max="768" width="14.140625" style="112"/>
    <col min="769" max="769" width="12.5703125" style="112" customWidth="1"/>
    <col min="770" max="770" width="5.7109375" style="112" customWidth="1"/>
    <col min="771" max="771" width="10.5703125" style="112" customWidth="1"/>
    <col min="772" max="772" width="5.7109375" style="112" customWidth="1"/>
    <col min="773" max="773" width="18" style="112" customWidth="1"/>
    <col min="774" max="774" width="9.28515625" style="112" customWidth="1"/>
    <col min="775" max="775" width="18" style="112" customWidth="1"/>
    <col min="776" max="776" width="4.28515625" style="112" customWidth="1"/>
    <col min="777" max="777" width="17.42578125" style="112" customWidth="1"/>
    <col min="778" max="778" width="10.42578125" style="112" customWidth="1"/>
    <col min="779" max="779" width="11" style="112" customWidth="1"/>
    <col min="780" max="780" width="11.42578125" style="112" customWidth="1"/>
    <col min="781" max="781" width="17.7109375" style="112" customWidth="1"/>
    <col min="782" max="793" width="0" style="112" hidden="1" customWidth="1"/>
    <col min="794" max="794" width="0.42578125" style="112" customWidth="1"/>
    <col min="795" max="797" width="14.140625" style="112" customWidth="1"/>
    <col min="798" max="1024" width="14.140625" style="112"/>
    <col min="1025" max="1025" width="12.5703125" style="112" customWidth="1"/>
    <col min="1026" max="1026" width="5.7109375" style="112" customWidth="1"/>
    <col min="1027" max="1027" width="10.5703125" style="112" customWidth="1"/>
    <col min="1028" max="1028" width="5.7109375" style="112" customWidth="1"/>
    <col min="1029" max="1029" width="18" style="112" customWidth="1"/>
    <col min="1030" max="1030" width="9.28515625" style="112" customWidth="1"/>
    <col min="1031" max="1031" width="18" style="112" customWidth="1"/>
    <col min="1032" max="1032" width="4.28515625" style="112" customWidth="1"/>
    <col min="1033" max="1033" width="17.42578125" style="112" customWidth="1"/>
    <col min="1034" max="1034" width="10.42578125" style="112" customWidth="1"/>
    <col min="1035" max="1035" width="11" style="112" customWidth="1"/>
    <col min="1036" max="1036" width="11.42578125" style="112" customWidth="1"/>
    <col min="1037" max="1037" width="17.7109375" style="112" customWidth="1"/>
    <col min="1038" max="1049" width="0" style="112" hidden="1" customWidth="1"/>
    <col min="1050" max="1050" width="0.42578125" style="112" customWidth="1"/>
    <col min="1051" max="1053" width="14.140625" style="112" customWidth="1"/>
    <col min="1054" max="1280" width="14.140625" style="112"/>
    <col min="1281" max="1281" width="12.5703125" style="112" customWidth="1"/>
    <col min="1282" max="1282" width="5.7109375" style="112" customWidth="1"/>
    <col min="1283" max="1283" width="10.5703125" style="112" customWidth="1"/>
    <col min="1284" max="1284" width="5.7109375" style="112" customWidth="1"/>
    <col min="1285" max="1285" width="18" style="112" customWidth="1"/>
    <col min="1286" max="1286" width="9.28515625" style="112" customWidth="1"/>
    <col min="1287" max="1287" width="18" style="112" customWidth="1"/>
    <col min="1288" max="1288" width="4.28515625" style="112" customWidth="1"/>
    <col min="1289" max="1289" width="17.42578125" style="112" customWidth="1"/>
    <col min="1290" max="1290" width="10.42578125" style="112" customWidth="1"/>
    <col min="1291" max="1291" width="11" style="112" customWidth="1"/>
    <col min="1292" max="1292" width="11.42578125" style="112" customWidth="1"/>
    <col min="1293" max="1293" width="17.7109375" style="112" customWidth="1"/>
    <col min="1294" max="1305" width="0" style="112" hidden="1" customWidth="1"/>
    <col min="1306" max="1306" width="0.42578125" style="112" customWidth="1"/>
    <col min="1307" max="1309" width="14.140625" style="112" customWidth="1"/>
    <col min="1310" max="1536" width="14.140625" style="112"/>
    <col min="1537" max="1537" width="12.5703125" style="112" customWidth="1"/>
    <col min="1538" max="1538" width="5.7109375" style="112" customWidth="1"/>
    <col min="1539" max="1539" width="10.5703125" style="112" customWidth="1"/>
    <col min="1540" max="1540" width="5.7109375" style="112" customWidth="1"/>
    <col min="1541" max="1541" width="18" style="112" customWidth="1"/>
    <col min="1542" max="1542" width="9.28515625" style="112" customWidth="1"/>
    <col min="1543" max="1543" width="18" style="112" customWidth="1"/>
    <col min="1544" max="1544" width="4.28515625" style="112" customWidth="1"/>
    <col min="1545" max="1545" width="17.42578125" style="112" customWidth="1"/>
    <col min="1546" max="1546" width="10.42578125" style="112" customWidth="1"/>
    <col min="1547" max="1547" width="11" style="112" customWidth="1"/>
    <col min="1548" max="1548" width="11.42578125" style="112" customWidth="1"/>
    <col min="1549" max="1549" width="17.7109375" style="112" customWidth="1"/>
    <col min="1550" max="1561" width="0" style="112" hidden="1" customWidth="1"/>
    <col min="1562" max="1562" width="0.42578125" style="112" customWidth="1"/>
    <col min="1563" max="1565" width="14.140625" style="112" customWidth="1"/>
    <col min="1566" max="1792" width="14.140625" style="112"/>
    <col min="1793" max="1793" width="12.5703125" style="112" customWidth="1"/>
    <col min="1794" max="1794" width="5.7109375" style="112" customWidth="1"/>
    <col min="1795" max="1795" width="10.5703125" style="112" customWidth="1"/>
    <col min="1796" max="1796" width="5.7109375" style="112" customWidth="1"/>
    <col min="1797" max="1797" width="18" style="112" customWidth="1"/>
    <col min="1798" max="1798" width="9.28515625" style="112" customWidth="1"/>
    <col min="1799" max="1799" width="18" style="112" customWidth="1"/>
    <col min="1800" max="1800" width="4.28515625" style="112" customWidth="1"/>
    <col min="1801" max="1801" width="17.42578125" style="112" customWidth="1"/>
    <col min="1802" max="1802" width="10.42578125" style="112" customWidth="1"/>
    <col min="1803" max="1803" width="11" style="112" customWidth="1"/>
    <col min="1804" max="1804" width="11.42578125" style="112" customWidth="1"/>
    <col min="1805" max="1805" width="17.7109375" style="112" customWidth="1"/>
    <col min="1806" max="1817" width="0" style="112" hidden="1" customWidth="1"/>
    <col min="1818" max="1818" width="0.42578125" style="112" customWidth="1"/>
    <col min="1819" max="1821" width="14.140625" style="112" customWidth="1"/>
    <col min="1822" max="2048" width="14.140625" style="112"/>
    <col min="2049" max="2049" width="12.5703125" style="112" customWidth="1"/>
    <col min="2050" max="2050" width="5.7109375" style="112" customWidth="1"/>
    <col min="2051" max="2051" width="10.5703125" style="112" customWidth="1"/>
    <col min="2052" max="2052" width="5.7109375" style="112" customWidth="1"/>
    <col min="2053" max="2053" width="18" style="112" customWidth="1"/>
    <col min="2054" max="2054" width="9.28515625" style="112" customWidth="1"/>
    <col min="2055" max="2055" width="18" style="112" customWidth="1"/>
    <col min="2056" max="2056" width="4.28515625" style="112" customWidth="1"/>
    <col min="2057" max="2057" width="17.42578125" style="112" customWidth="1"/>
    <col min="2058" max="2058" width="10.42578125" style="112" customWidth="1"/>
    <col min="2059" max="2059" width="11" style="112" customWidth="1"/>
    <col min="2060" max="2060" width="11.42578125" style="112" customWidth="1"/>
    <col min="2061" max="2061" width="17.7109375" style="112" customWidth="1"/>
    <col min="2062" max="2073" width="0" style="112" hidden="1" customWidth="1"/>
    <col min="2074" max="2074" width="0.42578125" style="112" customWidth="1"/>
    <col min="2075" max="2077" width="14.140625" style="112" customWidth="1"/>
    <col min="2078" max="2304" width="14.140625" style="112"/>
    <col min="2305" max="2305" width="12.5703125" style="112" customWidth="1"/>
    <col min="2306" max="2306" width="5.7109375" style="112" customWidth="1"/>
    <col min="2307" max="2307" width="10.5703125" style="112" customWidth="1"/>
    <col min="2308" max="2308" width="5.7109375" style="112" customWidth="1"/>
    <col min="2309" max="2309" width="18" style="112" customWidth="1"/>
    <col min="2310" max="2310" width="9.28515625" style="112" customWidth="1"/>
    <col min="2311" max="2311" width="18" style="112" customWidth="1"/>
    <col min="2312" max="2312" width="4.28515625" style="112" customWidth="1"/>
    <col min="2313" max="2313" width="17.42578125" style="112" customWidth="1"/>
    <col min="2314" max="2314" width="10.42578125" style="112" customWidth="1"/>
    <col min="2315" max="2315" width="11" style="112" customWidth="1"/>
    <col min="2316" max="2316" width="11.42578125" style="112" customWidth="1"/>
    <col min="2317" max="2317" width="17.7109375" style="112" customWidth="1"/>
    <col min="2318" max="2329" width="0" style="112" hidden="1" customWidth="1"/>
    <col min="2330" max="2330" width="0.42578125" style="112" customWidth="1"/>
    <col min="2331" max="2333" width="14.140625" style="112" customWidth="1"/>
    <col min="2334" max="2560" width="14.140625" style="112"/>
    <col min="2561" max="2561" width="12.5703125" style="112" customWidth="1"/>
    <col min="2562" max="2562" width="5.7109375" style="112" customWidth="1"/>
    <col min="2563" max="2563" width="10.5703125" style="112" customWidth="1"/>
    <col min="2564" max="2564" width="5.7109375" style="112" customWidth="1"/>
    <col min="2565" max="2565" width="18" style="112" customWidth="1"/>
    <col min="2566" max="2566" width="9.28515625" style="112" customWidth="1"/>
    <col min="2567" max="2567" width="18" style="112" customWidth="1"/>
    <col min="2568" max="2568" width="4.28515625" style="112" customWidth="1"/>
    <col min="2569" max="2569" width="17.42578125" style="112" customWidth="1"/>
    <col min="2570" max="2570" width="10.42578125" style="112" customWidth="1"/>
    <col min="2571" max="2571" width="11" style="112" customWidth="1"/>
    <col min="2572" max="2572" width="11.42578125" style="112" customWidth="1"/>
    <col min="2573" max="2573" width="17.7109375" style="112" customWidth="1"/>
    <col min="2574" max="2585" width="0" style="112" hidden="1" customWidth="1"/>
    <col min="2586" max="2586" width="0.42578125" style="112" customWidth="1"/>
    <col min="2587" max="2589" width="14.140625" style="112" customWidth="1"/>
    <col min="2590" max="2816" width="14.140625" style="112"/>
    <col min="2817" max="2817" width="12.5703125" style="112" customWidth="1"/>
    <col min="2818" max="2818" width="5.7109375" style="112" customWidth="1"/>
    <col min="2819" max="2819" width="10.5703125" style="112" customWidth="1"/>
    <col min="2820" max="2820" width="5.7109375" style="112" customWidth="1"/>
    <col min="2821" max="2821" width="18" style="112" customWidth="1"/>
    <col min="2822" max="2822" width="9.28515625" style="112" customWidth="1"/>
    <col min="2823" max="2823" width="18" style="112" customWidth="1"/>
    <col min="2824" max="2824" width="4.28515625" style="112" customWidth="1"/>
    <col min="2825" max="2825" width="17.42578125" style="112" customWidth="1"/>
    <col min="2826" max="2826" width="10.42578125" style="112" customWidth="1"/>
    <col min="2827" max="2827" width="11" style="112" customWidth="1"/>
    <col min="2828" max="2828" width="11.42578125" style="112" customWidth="1"/>
    <col min="2829" max="2829" width="17.7109375" style="112" customWidth="1"/>
    <col min="2830" max="2841" width="0" style="112" hidden="1" customWidth="1"/>
    <col min="2842" max="2842" width="0.42578125" style="112" customWidth="1"/>
    <col min="2843" max="2845" width="14.140625" style="112" customWidth="1"/>
    <col min="2846" max="3072" width="14.140625" style="112"/>
    <col min="3073" max="3073" width="12.5703125" style="112" customWidth="1"/>
    <col min="3074" max="3074" width="5.7109375" style="112" customWidth="1"/>
    <col min="3075" max="3075" width="10.5703125" style="112" customWidth="1"/>
    <col min="3076" max="3076" width="5.7109375" style="112" customWidth="1"/>
    <col min="3077" max="3077" width="18" style="112" customWidth="1"/>
    <col min="3078" max="3078" width="9.28515625" style="112" customWidth="1"/>
    <col min="3079" max="3079" width="18" style="112" customWidth="1"/>
    <col min="3080" max="3080" width="4.28515625" style="112" customWidth="1"/>
    <col min="3081" max="3081" width="17.42578125" style="112" customWidth="1"/>
    <col min="3082" max="3082" width="10.42578125" style="112" customWidth="1"/>
    <col min="3083" max="3083" width="11" style="112" customWidth="1"/>
    <col min="3084" max="3084" width="11.42578125" style="112" customWidth="1"/>
    <col min="3085" max="3085" width="17.7109375" style="112" customWidth="1"/>
    <col min="3086" max="3097" width="0" style="112" hidden="1" customWidth="1"/>
    <col min="3098" max="3098" width="0.42578125" style="112" customWidth="1"/>
    <col min="3099" max="3101" width="14.140625" style="112" customWidth="1"/>
    <col min="3102" max="3328" width="14.140625" style="112"/>
    <col min="3329" max="3329" width="12.5703125" style="112" customWidth="1"/>
    <col min="3330" max="3330" width="5.7109375" style="112" customWidth="1"/>
    <col min="3331" max="3331" width="10.5703125" style="112" customWidth="1"/>
    <col min="3332" max="3332" width="5.7109375" style="112" customWidth="1"/>
    <col min="3333" max="3333" width="18" style="112" customWidth="1"/>
    <col min="3334" max="3334" width="9.28515625" style="112" customWidth="1"/>
    <col min="3335" max="3335" width="18" style="112" customWidth="1"/>
    <col min="3336" max="3336" width="4.28515625" style="112" customWidth="1"/>
    <col min="3337" max="3337" width="17.42578125" style="112" customWidth="1"/>
    <col min="3338" max="3338" width="10.42578125" style="112" customWidth="1"/>
    <col min="3339" max="3339" width="11" style="112" customWidth="1"/>
    <col min="3340" max="3340" width="11.42578125" style="112" customWidth="1"/>
    <col min="3341" max="3341" width="17.7109375" style="112" customWidth="1"/>
    <col min="3342" max="3353" width="0" style="112" hidden="1" customWidth="1"/>
    <col min="3354" max="3354" width="0.42578125" style="112" customWidth="1"/>
    <col min="3355" max="3357" width="14.140625" style="112" customWidth="1"/>
    <col min="3358" max="3584" width="14.140625" style="112"/>
    <col min="3585" max="3585" width="12.5703125" style="112" customWidth="1"/>
    <col min="3586" max="3586" width="5.7109375" style="112" customWidth="1"/>
    <col min="3587" max="3587" width="10.5703125" style="112" customWidth="1"/>
    <col min="3588" max="3588" width="5.7109375" style="112" customWidth="1"/>
    <col min="3589" max="3589" width="18" style="112" customWidth="1"/>
    <col min="3590" max="3590" width="9.28515625" style="112" customWidth="1"/>
    <col min="3591" max="3591" width="18" style="112" customWidth="1"/>
    <col min="3592" max="3592" width="4.28515625" style="112" customWidth="1"/>
    <col min="3593" max="3593" width="17.42578125" style="112" customWidth="1"/>
    <col min="3594" max="3594" width="10.42578125" style="112" customWidth="1"/>
    <col min="3595" max="3595" width="11" style="112" customWidth="1"/>
    <col min="3596" max="3596" width="11.42578125" style="112" customWidth="1"/>
    <col min="3597" max="3597" width="17.7109375" style="112" customWidth="1"/>
    <col min="3598" max="3609" width="0" style="112" hidden="1" customWidth="1"/>
    <col min="3610" max="3610" width="0.42578125" style="112" customWidth="1"/>
    <col min="3611" max="3613" width="14.140625" style="112" customWidth="1"/>
    <col min="3614" max="3840" width="14.140625" style="112"/>
    <col min="3841" max="3841" width="12.5703125" style="112" customWidth="1"/>
    <col min="3842" max="3842" width="5.7109375" style="112" customWidth="1"/>
    <col min="3843" max="3843" width="10.5703125" style="112" customWidth="1"/>
    <col min="3844" max="3844" width="5.7109375" style="112" customWidth="1"/>
    <col min="3845" max="3845" width="18" style="112" customWidth="1"/>
    <col min="3846" max="3846" width="9.28515625" style="112" customWidth="1"/>
    <col min="3847" max="3847" width="18" style="112" customWidth="1"/>
    <col min="3848" max="3848" width="4.28515625" style="112" customWidth="1"/>
    <col min="3849" max="3849" width="17.42578125" style="112" customWidth="1"/>
    <col min="3850" max="3850" width="10.42578125" style="112" customWidth="1"/>
    <col min="3851" max="3851" width="11" style="112" customWidth="1"/>
    <col min="3852" max="3852" width="11.42578125" style="112" customWidth="1"/>
    <col min="3853" max="3853" width="17.7109375" style="112" customWidth="1"/>
    <col min="3854" max="3865" width="0" style="112" hidden="1" customWidth="1"/>
    <col min="3866" max="3866" width="0.42578125" style="112" customWidth="1"/>
    <col min="3867" max="3869" width="14.140625" style="112" customWidth="1"/>
    <col min="3870" max="4096" width="14.140625" style="112"/>
    <col min="4097" max="4097" width="12.5703125" style="112" customWidth="1"/>
    <col min="4098" max="4098" width="5.7109375" style="112" customWidth="1"/>
    <col min="4099" max="4099" width="10.5703125" style="112" customWidth="1"/>
    <col min="4100" max="4100" width="5.7109375" style="112" customWidth="1"/>
    <col min="4101" max="4101" width="18" style="112" customWidth="1"/>
    <col min="4102" max="4102" width="9.28515625" style="112" customWidth="1"/>
    <col min="4103" max="4103" width="18" style="112" customWidth="1"/>
    <col min="4104" max="4104" width="4.28515625" style="112" customWidth="1"/>
    <col min="4105" max="4105" width="17.42578125" style="112" customWidth="1"/>
    <col min="4106" max="4106" width="10.42578125" style="112" customWidth="1"/>
    <col min="4107" max="4107" width="11" style="112" customWidth="1"/>
    <col min="4108" max="4108" width="11.42578125" style="112" customWidth="1"/>
    <col min="4109" max="4109" width="17.7109375" style="112" customWidth="1"/>
    <col min="4110" max="4121" width="0" style="112" hidden="1" customWidth="1"/>
    <col min="4122" max="4122" width="0.42578125" style="112" customWidth="1"/>
    <col min="4123" max="4125" width="14.140625" style="112" customWidth="1"/>
    <col min="4126" max="4352" width="14.140625" style="112"/>
    <col min="4353" max="4353" width="12.5703125" style="112" customWidth="1"/>
    <col min="4354" max="4354" width="5.7109375" style="112" customWidth="1"/>
    <col min="4355" max="4355" width="10.5703125" style="112" customWidth="1"/>
    <col min="4356" max="4356" width="5.7109375" style="112" customWidth="1"/>
    <col min="4357" max="4357" width="18" style="112" customWidth="1"/>
    <col min="4358" max="4358" width="9.28515625" style="112" customWidth="1"/>
    <col min="4359" max="4359" width="18" style="112" customWidth="1"/>
    <col min="4360" max="4360" width="4.28515625" style="112" customWidth="1"/>
    <col min="4361" max="4361" width="17.42578125" style="112" customWidth="1"/>
    <col min="4362" max="4362" width="10.42578125" style="112" customWidth="1"/>
    <col min="4363" max="4363" width="11" style="112" customWidth="1"/>
    <col min="4364" max="4364" width="11.42578125" style="112" customWidth="1"/>
    <col min="4365" max="4365" width="17.7109375" style="112" customWidth="1"/>
    <col min="4366" max="4377" width="0" style="112" hidden="1" customWidth="1"/>
    <col min="4378" max="4378" width="0.42578125" style="112" customWidth="1"/>
    <col min="4379" max="4381" width="14.140625" style="112" customWidth="1"/>
    <col min="4382" max="4608" width="14.140625" style="112"/>
    <col min="4609" max="4609" width="12.5703125" style="112" customWidth="1"/>
    <col min="4610" max="4610" width="5.7109375" style="112" customWidth="1"/>
    <col min="4611" max="4611" width="10.5703125" style="112" customWidth="1"/>
    <col min="4612" max="4612" width="5.7109375" style="112" customWidth="1"/>
    <col min="4613" max="4613" width="18" style="112" customWidth="1"/>
    <col min="4614" max="4614" width="9.28515625" style="112" customWidth="1"/>
    <col min="4615" max="4615" width="18" style="112" customWidth="1"/>
    <col min="4616" max="4616" width="4.28515625" style="112" customWidth="1"/>
    <col min="4617" max="4617" width="17.42578125" style="112" customWidth="1"/>
    <col min="4618" max="4618" width="10.42578125" style="112" customWidth="1"/>
    <col min="4619" max="4619" width="11" style="112" customWidth="1"/>
    <col min="4620" max="4620" width="11.42578125" style="112" customWidth="1"/>
    <col min="4621" max="4621" width="17.7109375" style="112" customWidth="1"/>
    <col min="4622" max="4633" width="0" style="112" hidden="1" customWidth="1"/>
    <col min="4634" max="4634" width="0.42578125" style="112" customWidth="1"/>
    <col min="4635" max="4637" width="14.140625" style="112" customWidth="1"/>
    <col min="4638" max="4864" width="14.140625" style="112"/>
    <col min="4865" max="4865" width="12.5703125" style="112" customWidth="1"/>
    <col min="4866" max="4866" width="5.7109375" style="112" customWidth="1"/>
    <col min="4867" max="4867" width="10.5703125" style="112" customWidth="1"/>
    <col min="4868" max="4868" width="5.7109375" style="112" customWidth="1"/>
    <col min="4869" max="4869" width="18" style="112" customWidth="1"/>
    <col min="4870" max="4870" width="9.28515625" style="112" customWidth="1"/>
    <col min="4871" max="4871" width="18" style="112" customWidth="1"/>
    <col min="4872" max="4872" width="4.28515625" style="112" customWidth="1"/>
    <col min="4873" max="4873" width="17.42578125" style="112" customWidth="1"/>
    <col min="4874" max="4874" width="10.42578125" style="112" customWidth="1"/>
    <col min="4875" max="4875" width="11" style="112" customWidth="1"/>
    <col min="4876" max="4876" width="11.42578125" style="112" customWidth="1"/>
    <col min="4877" max="4877" width="17.7109375" style="112" customWidth="1"/>
    <col min="4878" max="4889" width="0" style="112" hidden="1" customWidth="1"/>
    <col min="4890" max="4890" width="0.42578125" style="112" customWidth="1"/>
    <col min="4891" max="4893" width="14.140625" style="112" customWidth="1"/>
    <col min="4894" max="5120" width="14.140625" style="112"/>
    <col min="5121" max="5121" width="12.5703125" style="112" customWidth="1"/>
    <col min="5122" max="5122" width="5.7109375" style="112" customWidth="1"/>
    <col min="5123" max="5123" width="10.5703125" style="112" customWidth="1"/>
    <col min="5124" max="5124" width="5.7109375" style="112" customWidth="1"/>
    <col min="5125" max="5125" width="18" style="112" customWidth="1"/>
    <col min="5126" max="5126" width="9.28515625" style="112" customWidth="1"/>
    <col min="5127" max="5127" width="18" style="112" customWidth="1"/>
    <col min="5128" max="5128" width="4.28515625" style="112" customWidth="1"/>
    <col min="5129" max="5129" width="17.42578125" style="112" customWidth="1"/>
    <col min="5130" max="5130" width="10.42578125" style="112" customWidth="1"/>
    <col min="5131" max="5131" width="11" style="112" customWidth="1"/>
    <col min="5132" max="5132" width="11.42578125" style="112" customWidth="1"/>
    <col min="5133" max="5133" width="17.7109375" style="112" customWidth="1"/>
    <col min="5134" max="5145" width="0" style="112" hidden="1" customWidth="1"/>
    <col min="5146" max="5146" width="0.42578125" style="112" customWidth="1"/>
    <col min="5147" max="5149" width="14.140625" style="112" customWidth="1"/>
    <col min="5150" max="5376" width="14.140625" style="112"/>
    <col min="5377" max="5377" width="12.5703125" style="112" customWidth="1"/>
    <col min="5378" max="5378" width="5.7109375" style="112" customWidth="1"/>
    <col min="5379" max="5379" width="10.5703125" style="112" customWidth="1"/>
    <col min="5380" max="5380" width="5.7109375" style="112" customWidth="1"/>
    <col min="5381" max="5381" width="18" style="112" customWidth="1"/>
    <col min="5382" max="5382" width="9.28515625" style="112" customWidth="1"/>
    <col min="5383" max="5383" width="18" style="112" customWidth="1"/>
    <col min="5384" max="5384" width="4.28515625" style="112" customWidth="1"/>
    <col min="5385" max="5385" width="17.42578125" style="112" customWidth="1"/>
    <col min="5386" max="5386" width="10.42578125" style="112" customWidth="1"/>
    <col min="5387" max="5387" width="11" style="112" customWidth="1"/>
    <col min="5388" max="5388" width="11.42578125" style="112" customWidth="1"/>
    <col min="5389" max="5389" width="17.7109375" style="112" customWidth="1"/>
    <col min="5390" max="5401" width="0" style="112" hidden="1" customWidth="1"/>
    <col min="5402" max="5402" width="0.42578125" style="112" customWidth="1"/>
    <col min="5403" max="5405" width="14.140625" style="112" customWidth="1"/>
    <col min="5406" max="5632" width="14.140625" style="112"/>
    <col min="5633" max="5633" width="12.5703125" style="112" customWidth="1"/>
    <col min="5634" max="5634" width="5.7109375" style="112" customWidth="1"/>
    <col min="5635" max="5635" width="10.5703125" style="112" customWidth="1"/>
    <col min="5636" max="5636" width="5.7109375" style="112" customWidth="1"/>
    <col min="5637" max="5637" width="18" style="112" customWidth="1"/>
    <col min="5638" max="5638" width="9.28515625" style="112" customWidth="1"/>
    <col min="5639" max="5639" width="18" style="112" customWidth="1"/>
    <col min="5640" max="5640" width="4.28515625" style="112" customWidth="1"/>
    <col min="5641" max="5641" width="17.42578125" style="112" customWidth="1"/>
    <col min="5642" max="5642" width="10.42578125" style="112" customWidth="1"/>
    <col min="5643" max="5643" width="11" style="112" customWidth="1"/>
    <col min="5644" max="5644" width="11.42578125" style="112" customWidth="1"/>
    <col min="5645" max="5645" width="17.7109375" style="112" customWidth="1"/>
    <col min="5646" max="5657" width="0" style="112" hidden="1" customWidth="1"/>
    <col min="5658" max="5658" width="0.42578125" style="112" customWidth="1"/>
    <col min="5659" max="5661" width="14.140625" style="112" customWidth="1"/>
    <col min="5662" max="5888" width="14.140625" style="112"/>
    <col min="5889" max="5889" width="12.5703125" style="112" customWidth="1"/>
    <col min="5890" max="5890" width="5.7109375" style="112" customWidth="1"/>
    <col min="5891" max="5891" width="10.5703125" style="112" customWidth="1"/>
    <col min="5892" max="5892" width="5.7109375" style="112" customWidth="1"/>
    <col min="5893" max="5893" width="18" style="112" customWidth="1"/>
    <col min="5894" max="5894" width="9.28515625" style="112" customWidth="1"/>
    <col min="5895" max="5895" width="18" style="112" customWidth="1"/>
    <col min="5896" max="5896" width="4.28515625" style="112" customWidth="1"/>
    <col min="5897" max="5897" width="17.42578125" style="112" customWidth="1"/>
    <col min="5898" max="5898" width="10.42578125" style="112" customWidth="1"/>
    <col min="5899" max="5899" width="11" style="112" customWidth="1"/>
    <col min="5900" max="5900" width="11.42578125" style="112" customWidth="1"/>
    <col min="5901" max="5901" width="17.7109375" style="112" customWidth="1"/>
    <col min="5902" max="5913" width="0" style="112" hidden="1" customWidth="1"/>
    <col min="5914" max="5914" width="0.42578125" style="112" customWidth="1"/>
    <col min="5915" max="5917" width="14.140625" style="112" customWidth="1"/>
    <col min="5918" max="6144" width="14.140625" style="112"/>
    <col min="6145" max="6145" width="12.5703125" style="112" customWidth="1"/>
    <col min="6146" max="6146" width="5.7109375" style="112" customWidth="1"/>
    <col min="6147" max="6147" width="10.5703125" style="112" customWidth="1"/>
    <col min="6148" max="6148" width="5.7109375" style="112" customWidth="1"/>
    <col min="6149" max="6149" width="18" style="112" customWidth="1"/>
    <col min="6150" max="6150" width="9.28515625" style="112" customWidth="1"/>
    <col min="6151" max="6151" width="18" style="112" customWidth="1"/>
    <col min="6152" max="6152" width="4.28515625" style="112" customWidth="1"/>
    <col min="6153" max="6153" width="17.42578125" style="112" customWidth="1"/>
    <col min="6154" max="6154" width="10.42578125" style="112" customWidth="1"/>
    <col min="6155" max="6155" width="11" style="112" customWidth="1"/>
    <col min="6156" max="6156" width="11.42578125" style="112" customWidth="1"/>
    <col min="6157" max="6157" width="17.7109375" style="112" customWidth="1"/>
    <col min="6158" max="6169" width="0" style="112" hidden="1" customWidth="1"/>
    <col min="6170" max="6170" width="0.42578125" style="112" customWidth="1"/>
    <col min="6171" max="6173" width="14.140625" style="112" customWidth="1"/>
    <col min="6174" max="6400" width="14.140625" style="112"/>
    <col min="6401" max="6401" width="12.5703125" style="112" customWidth="1"/>
    <col min="6402" max="6402" width="5.7109375" style="112" customWidth="1"/>
    <col min="6403" max="6403" width="10.5703125" style="112" customWidth="1"/>
    <col min="6404" max="6404" width="5.7109375" style="112" customWidth="1"/>
    <col min="6405" max="6405" width="18" style="112" customWidth="1"/>
    <col min="6406" max="6406" width="9.28515625" style="112" customWidth="1"/>
    <col min="6407" max="6407" width="18" style="112" customWidth="1"/>
    <col min="6408" max="6408" width="4.28515625" style="112" customWidth="1"/>
    <col min="6409" max="6409" width="17.42578125" style="112" customWidth="1"/>
    <col min="6410" max="6410" width="10.42578125" style="112" customWidth="1"/>
    <col min="6411" max="6411" width="11" style="112" customWidth="1"/>
    <col min="6412" max="6412" width="11.42578125" style="112" customWidth="1"/>
    <col min="6413" max="6413" width="17.7109375" style="112" customWidth="1"/>
    <col min="6414" max="6425" width="0" style="112" hidden="1" customWidth="1"/>
    <col min="6426" max="6426" width="0.42578125" style="112" customWidth="1"/>
    <col min="6427" max="6429" width="14.140625" style="112" customWidth="1"/>
    <col min="6430" max="6656" width="14.140625" style="112"/>
    <col min="6657" max="6657" width="12.5703125" style="112" customWidth="1"/>
    <col min="6658" max="6658" width="5.7109375" style="112" customWidth="1"/>
    <col min="6659" max="6659" width="10.5703125" style="112" customWidth="1"/>
    <col min="6660" max="6660" width="5.7109375" style="112" customWidth="1"/>
    <col min="6661" max="6661" width="18" style="112" customWidth="1"/>
    <col min="6662" max="6662" width="9.28515625" style="112" customWidth="1"/>
    <col min="6663" max="6663" width="18" style="112" customWidth="1"/>
    <col min="6664" max="6664" width="4.28515625" style="112" customWidth="1"/>
    <col min="6665" max="6665" width="17.42578125" style="112" customWidth="1"/>
    <col min="6666" max="6666" width="10.42578125" style="112" customWidth="1"/>
    <col min="6667" max="6667" width="11" style="112" customWidth="1"/>
    <col min="6668" max="6668" width="11.42578125" style="112" customWidth="1"/>
    <col min="6669" max="6669" width="17.7109375" style="112" customWidth="1"/>
    <col min="6670" max="6681" width="0" style="112" hidden="1" customWidth="1"/>
    <col min="6682" max="6682" width="0.42578125" style="112" customWidth="1"/>
    <col min="6683" max="6685" width="14.140625" style="112" customWidth="1"/>
    <col min="6686" max="6912" width="14.140625" style="112"/>
    <col min="6913" max="6913" width="12.5703125" style="112" customWidth="1"/>
    <col min="6914" max="6914" width="5.7109375" style="112" customWidth="1"/>
    <col min="6915" max="6915" width="10.5703125" style="112" customWidth="1"/>
    <col min="6916" max="6916" width="5.7109375" style="112" customWidth="1"/>
    <col min="6917" max="6917" width="18" style="112" customWidth="1"/>
    <col min="6918" max="6918" width="9.28515625" style="112" customWidth="1"/>
    <col min="6919" max="6919" width="18" style="112" customWidth="1"/>
    <col min="6920" max="6920" width="4.28515625" style="112" customWidth="1"/>
    <col min="6921" max="6921" width="17.42578125" style="112" customWidth="1"/>
    <col min="6922" max="6922" width="10.42578125" style="112" customWidth="1"/>
    <col min="6923" max="6923" width="11" style="112" customWidth="1"/>
    <col min="6924" max="6924" width="11.42578125" style="112" customWidth="1"/>
    <col min="6925" max="6925" width="17.7109375" style="112" customWidth="1"/>
    <col min="6926" max="6937" width="0" style="112" hidden="1" customWidth="1"/>
    <col min="6938" max="6938" width="0.42578125" style="112" customWidth="1"/>
    <col min="6939" max="6941" width="14.140625" style="112" customWidth="1"/>
    <col min="6942" max="7168" width="14.140625" style="112"/>
    <col min="7169" max="7169" width="12.5703125" style="112" customWidth="1"/>
    <col min="7170" max="7170" width="5.7109375" style="112" customWidth="1"/>
    <col min="7171" max="7171" width="10.5703125" style="112" customWidth="1"/>
    <col min="7172" max="7172" width="5.7109375" style="112" customWidth="1"/>
    <col min="7173" max="7173" width="18" style="112" customWidth="1"/>
    <col min="7174" max="7174" width="9.28515625" style="112" customWidth="1"/>
    <col min="7175" max="7175" width="18" style="112" customWidth="1"/>
    <col min="7176" max="7176" width="4.28515625" style="112" customWidth="1"/>
    <col min="7177" max="7177" width="17.42578125" style="112" customWidth="1"/>
    <col min="7178" max="7178" width="10.42578125" style="112" customWidth="1"/>
    <col min="7179" max="7179" width="11" style="112" customWidth="1"/>
    <col min="7180" max="7180" width="11.42578125" style="112" customWidth="1"/>
    <col min="7181" max="7181" width="17.7109375" style="112" customWidth="1"/>
    <col min="7182" max="7193" width="0" style="112" hidden="1" customWidth="1"/>
    <col min="7194" max="7194" width="0.42578125" style="112" customWidth="1"/>
    <col min="7195" max="7197" width="14.140625" style="112" customWidth="1"/>
    <col min="7198" max="7424" width="14.140625" style="112"/>
    <col min="7425" max="7425" width="12.5703125" style="112" customWidth="1"/>
    <col min="7426" max="7426" width="5.7109375" style="112" customWidth="1"/>
    <col min="7427" max="7427" width="10.5703125" style="112" customWidth="1"/>
    <col min="7428" max="7428" width="5.7109375" style="112" customWidth="1"/>
    <col min="7429" max="7429" width="18" style="112" customWidth="1"/>
    <col min="7430" max="7430" width="9.28515625" style="112" customWidth="1"/>
    <col min="7431" max="7431" width="18" style="112" customWidth="1"/>
    <col min="7432" max="7432" width="4.28515625" style="112" customWidth="1"/>
    <col min="7433" max="7433" width="17.42578125" style="112" customWidth="1"/>
    <col min="7434" max="7434" width="10.42578125" style="112" customWidth="1"/>
    <col min="7435" max="7435" width="11" style="112" customWidth="1"/>
    <col min="7436" max="7436" width="11.42578125" style="112" customWidth="1"/>
    <col min="7437" max="7437" width="17.7109375" style="112" customWidth="1"/>
    <col min="7438" max="7449" width="0" style="112" hidden="1" customWidth="1"/>
    <col min="7450" max="7450" width="0.42578125" style="112" customWidth="1"/>
    <col min="7451" max="7453" width="14.140625" style="112" customWidth="1"/>
    <col min="7454" max="7680" width="14.140625" style="112"/>
    <col min="7681" max="7681" width="12.5703125" style="112" customWidth="1"/>
    <col min="7682" max="7682" width="5.7109375" style="112" customWidth="1"/>
    <col min="7683" max="7683" width="10.5703125" style="112" customWidth="1"/>
    <col min="7684" max="7684" width="5.7109375" style="112" customWidth="1"/>
    <col min="7685" max="7685" width="18" style="112" customWidth="1"/>
    <col min="7686" max="7686" width="9.28515625" style="112" customWidth="1"/>
    <col min="7687" max="7687" width="18" style="112" customWidth="1"/>
    <col min="7688" max="7688" width="4.28515625" style="112" customWidth="1"/>
    <col min="7689" max="7689" width="17.42578125" style="112" customWidth="1"/>
    <col min="7690" max="7690" width="10.42578125" style="112" customWidth="1"/>
    <col min="7691" max="7691" width="11" style="112" customWidth="1"/>
    <col min="7692" max="7692" width="11.42578125" style="112" customWidth="1"/>
    <col min="7693" max="7693" width="17.7109375" style="112" customWidth="1"/>
    <col min="7694" max="7705" width="0" style="112" hidden="1" customWidth="1"/>
    <col min="7706" max="7706" width="0.42578125" style="112" customWidth="1"/>
    <col min="7707" max="7709" width="14.140625" style="112" customWidth="1"/>
    <col min="7710" max="7936" width="14.140625" style="112"/>
    <col min="7937" max="7937" width="12.5703125" style="112" customWidth="1"/>
    <col min="7938" max="7938" width="5.7109375" style="112" customWidth="1"/>
    <col min="7939" max="7939" width="10.5703125" style="112" customWidth="1"/>
    <col min="7940" max="7940" width="5.7109375" style="112" customWidth="1"/>
    <col min="7941" max="7941" width="18" style="112" customWidth="1"/>
    <col min="7942" max="7942" width="9.28515625" style="112" customWidth="1"/>
    <col min="7943" max="7943" width="18" style="112" customWidth="1"/>
    <col min="7944" max="7944" width="4.28515625" style="112" customWidth="1"/>
    <col min="7945" max="7945" width="17.42578125" style="112" customWidth="1"/>
    <col min="7946" max="7946" width="10.42578125" style="112" customWidth="1"/>
    <col min="7947" max="7947" width="11" style="112" customWidth="1"/>
    <col min="7948" max="7948" width="11.42578125" style="112" customWidth="1"/>
    <col min="7949" max="7949" width="17.7109375" style="112" customWidth="1"/>
    <col min="7950" max="7961" width="0" style="112" hidden="1" customWidth="1"/>
    <col min="7962" max="7962" width="0.42578125" style="112" customWidth="1"/>
    <col min="7963" max="7965" width="14.140625" style="112" customWidth="1"/>
    <col min="7966" max="8192" width="14.140625" style="112"/>
    <col min="8193" max="8193" width="12.5703125" style="112" customWidth="1"/>
    <col min="8194" max="8194" width="5.7109375" style="112" customWidth="1"/>
    <col min="8195" max="8195" width="10.5703125" style="112" customWidth="1"/>
    <col min="8196" max="8196" width="5.7109375" style="112" customWidth="1"/>
    <col min="8197" max="8197" width="18" style="112" customWidth="1"/>
    <col min="8198" max="8198" width="9.28515625" style="112" customWidth="1"/>
    <col min="8199" max="8199" width="18" style="112" customWidth="1"/>
    <col min="8200" max="8200" width="4.28515625" style="112" customWidth="1"/>
    <col min="8201" max="8201" width="17.42578125" style="112" customWidth="1"/>
    <col min="8202" max="8202" width="10.42578125" style="112" customWidth="1"/>
    <col min="8203" max="8203" width="11" style="112" customWidth="1"/>
    <col min="8204" max="8204" width="11.42578125" style="112" customWidth="1"/>
    <col min="8205" max="8205" width="17.7109375" style="112" customWidth="1"/>
    <col min="8206" max="8217" width="0" style="112" hidden="1" customWidth="1"/>
    <col min="8218" max="8218" width="0.42578125" style="112" customWidth="1"/>
    <col min="8219" max="8221" width="14.140625" style="112" customWidth="1"/>
    <col min="8222" max="8448" width="14.140625" style="112"/>
    <col min="8449" max="8449" width="12.5703125" style="112" customWidth="1"/>
    <col min="8450" max="8450" width="5.7109375" style="112" customWidth="1"/>
    <col min="8451" max="8451" width="10.5703125" style="112" customWidth="1"/>
    <col min="8452" max="8452" width="5.7109375" style="112" customWidth="1"/>
    <col min="8453" max="8453" width="18" style="112" customWidth="1"/>
    <col min="8454" max="8454" width="9.28515625" style="112" customWidth="1"/>
    <col min="8455" max="8455" width="18" style="112" customWidth="1"/>
    <col min="8456" max="8456" width="4.28515625" style="112" customWidth="1"/>
    <col min="8457" max="8457" width="17.42578125" style="112" customWidth="1"/>
    <col min="8458" max="8458" width="10.42578125" style="112" customWidth="1"/>
    <col min="8459" max="8459" width="11" style="112" customWidth="1"/>
    <col min="8460" max="8460" width="11.42578125" style="112" customWidth="1"/>
    <col min="8461" max="8461" width="17.7109375" style="112" customWidth="1"/>
    <col min="8462" max="8473" width="0" style="112" hidden="1" customWidth="1"/>
    <col min="8474" max="8474" width="0.42578125" style="112" customWidth="1"/>
    <col min="8475" max="8477" width="14.140625" style="112" customWidth="1"/>
    <col min="8478" max="8704" width="14.140625" style="112"/>
    <col min="8705" max="8705" width="12.5703125" style="112" customWidth="1"/>
    <col min="8706" max="8706" width="5.7109375" style="112" customWidth="1"/>
    <col min="8707" max="8707" width="10.5703125" style="112" customWidth="1"/>
    <col min="8708" max="8708" width="5.7109375" style="112" customWidth="1"/>
    <col min="8709" max="8709" width="18" style="112" customWidth="1"/>
    <col min="8710" max="8710" width="9.28515625" style="112" customWidth="1"/>
    <col min="8711" max="8711" width="18" style="112" customWidth="1"/>
    <col min="8712" max="8712" width="4.28515625" style="112" customWidth="1"/>
    <col min="8713" max="8713" width="17.42578125" style="112" customWidth="1"/>
    <col min="8714" max="8714" width="10.42578125" style="112" customWidth="1"/>
    <col min="8715" max="8715" width="11" style="112" customWidth="1"/>
    <col min="8716" max="8716" width="11.42578125" style="112" customWidth="1"/>
    <col min="8717" max="8717" width="17.7109375" style="112" customWidth="1"/>
    <col min="8718" max="8729" width="0" style="112" hidden="1" customWidth="1"/>
    <col min="8730" max="8730" width="0.42578125" style="112" customWidth="1"/>
    <col min="8731" max="8733" width="14.140625" style="112" customWidth="1"/>
    <col min="8734" max="8960" width="14.140625" style="112"/>
    <col min="8961" max="8961" width="12.5703125" style="112" customWidth="1"/>
    <col min="8962" max="8962" width="5.7109375" style="112" customWidth="1"/>
    <col min="8963" max="8963" width="10.5703125" style="112" customWidth="1"/>
    <col min="8964" max="8964" width="5.7109375" style="112" customWidth="1"/>
    <col min="8965" max="8965" width="18" style="112" customWidth="1"/>
    <col min="8966" max="8966" width="9.28515625" style="112" customWidth="1"/>
    <col min="8967" max="8967" width="18" style="112" customWidth="1"/>
    <col min="8968" max="8968" width="4.28515625" style="112" customWidth="1"/>
    <col min="8969" max="8969" width="17.42578125" style="112" customWidth="1"/>
    <col min="8970" max="8970" width="10.42578125" style="112" customWidth="1"/>
    <col min="8971" max="8971" width="11" style="112" customWidth="1"/>
    <col min="8972" max="8972" width="11.42578125" style="112" customWidth="1"/>
    <col min="8973" max="8973" width="17.7109375" style="112" customWidth="1"/>
    <col min="8974" max="8985" width="0" style="112" hidden="1" customWidth="1"/>
    <col min="8986" max="8986" width="0.42578125" style="112" customWidth="1"/>
    <col min="8987" max="8989" width="14.140625" style="112" customWidth="1"/>
    <col min="8990" max="9216" width="14.140625" style="112"/>
    <col min="9217" max="9217" width="12.5703125" style="112" customWidth="1"/>
    <col min="9218" max="9218" width="5.7109375" style="112" customWidth="1"/>
    <col min="9219" max="9219" width="10.5703125" style="112" customWidth="1"/>
    <col min="9220" max="9220" width="5.7109375" style="112" customWidth="1"/>
    <col min="9221" max="9221" width="18" style="112" customWidth="1"/>
    <col min="9222" max="9222" width="9.28515625" style="112" customWidth="1"/>
    <col min="9223" max="9223" width="18" style="112" customWidth="1"/>
    <col min="9224" max="9224" width="4.28515625" style="112" customWidth="1"/>
    <col min="9225" max="9225" width="17.42578125" style="112" customWidth="1"/>
    <col min="9226" max="9226" width="10.42578125" style="112" customWidth="1"/>
    <col min="9227" max="9227" width="11" style="112" customWidth="1"/>
    <col min="9228" max="9228" width="11.42578125" style="112" customWidth="1"/>
    <col min="9229" max="9229" width="17.7109375" style="112" customWidth="1"/>
    <col min="9230" max="9241" width="0" style="112" hidden="1" customWidth="1"/>
    <col min="9242" max="9242" width="0.42578125" style="112" customWidth="1"/>
    <col min="9243" max="9245" width="14.140625" style="112" customWidth="1"/>
    <col min="9246" max="9472" width="14.140625" style="112"/>
    <col min="9473" max="9473" width="12.5703125" style="112" customWidth="1"/>
    <col min="9474" max="9474" width="5.7109375" style="112" customWidth="1"/>
    <col min="9475" max="9475" width="10.5703125" style="112" customWidth="1"/>
    <col min="9476" max="9476" width="5.7109375" style="112" customWidth="1"/>
    <col min="9477" max="9477" width="18" style="112" customWidth="1"/>
    <col min="9478" max="9478" width="9.28515625" style="112" customWidth="1"/>
    <col min="9479" max="9479" width="18" style="112" customWidth="1"/>
    <col min="9480" max="9480" width="4.28515625" style="112" customWidth="1"/>
    <col min="9481" max="9481" width="17.42578125" style="112" customWidth="1"/>
    <col min="9482" max="9482" width="10.42578125" style="112" customWidth="1"/>
    <col min="9483" max="9483" width="11" style="112" customWidth="1"/>
    <col min="9484" max="9484" width="11.42578125" style="112" customWidth="1"/>
    <col min="9485" max="9485" width="17.7109375" style="112" customWidth="1"/>
    <col min="9486" max="9497" width="0" style="112" hidden="1" customWidth="1"/>
    <col min="9498" max="9498" width="0.42578125" style="112" customWidth="1"/>
    <col min="9499" max="9501" width="14.140625" style="112" customWidth="1"/>
    <col min="9502" max="9728" width="14.140625" style="112"/>
    <col min="9729" max="9729" width="12.5703125" style="112" customWidth="1"/>
    <col min="9730" max="9730" width="5.7109375" style="112" customWidth="1"/>
    <col min="9731" max="9731" width="10.5703125" style="112" customWidth="1"/>
    <col min="9732" max="9732" width="5.7109375" style="112" customWidth="1"/>
    <col min="9733" max="9733" width="18" style="112" customWidth="1"/>
    <col min="9734" max="9734" width="9.28515625" style="112" customWidth="1"/>
    <col min="9735" max="9735" width="18" style="112" customWidth="1"/>
    <col min="9736" max="9736" width="4.28515625" style="112" customWidth="1"/>
    <col min="9737" max="9737" width="17.42578125" style="112" customWidth="1"/>
    <col min="9738" max="9738" width="10.42578125" style="112" customWidth="1"/>
    <col min="9739" max="9739" width="11" style="112" customWidth="1"/>
    <col min="9740" max="9740" width="11.42578125" style="112" customWidth="1"/>
    <col min="9741" max="9741" width="17.7109375" style="112" customWidth="1"/>
    <col min="9742" max="9753" width="0" style="112" hidden="1" customWidth="1"/>
    <col min="9754" max="9754" width="0.42578125" style="112" customWidth="1"/>
    <col min="9755" max="9757" width="14.140625" style="112" customWidth="1"/>
    <col min="9758" max="9984" width="14.140625" style="112"/>
    <col min="9985" max="9985" width="12.5703125" style="112" customWidth="1"/>
    <col min="9986" max="9986" width="5.7109375" style="112" customWidth="1"/>
    <col min="9987" max="9987" width="10.5703125" style="112" customWidth="1"/>
    <col min="9988" max="9988" width="5.7109375" style="112" customWidth="1"/>
    <col min="9989" max="9989" width="18" style="112" customWidth="1"/>
    <col min="9990" max="9990" width="9.28515625" style="112" customWidth="1"/>
    <col min="9991" max="9991" width="18" style="112" customWidth="1"/>
    <col min="9992" max="9992" width="4.28515625" style="112" customWidth="1"/>
    <col min="9993" max="9993" width="17.42578125" style="112" customWidth="1"/>
    <col min="9994" max="9994" width="10.42578125" style="112" customWidth="1"/>
    <col min="9995" max="9995" width="11" style="112" customWidth="1"/>
    <col min="9996" max="9996" width="11.42578125" style="112" customWidth="1"/>
    <col min="9997" max="9997" width="17.7109375" style="112" customWidth="1"/>
    <col min="9998" max="10009" width="0" style="112" hidden="1" customWidth="1"/>
    <col min="10010" max="10010" width="0.42578125" style="112" customWidth="1"/>
    <col min="10011" max="10013" width="14.140625" style="112" customWidth="1"/>
    <col min="10014" max="10240" width="14.140625" style="112"/>
    <col min="10241" max="10241" width="12.5703125" style="112" customWidth="1"/>
    <col min="10242" max="10242" width="5.7109375" style="112" customWidth="1"/>
    <col min="10243" max="10243" width="10.5703125" style="112" customWidth="1"/>
    <col min="10244" max="10244" width="5.7109375" style="112" customWidth="1"/>
    <col min="10245" max="10245" width="18" style="112" customWidth="1"/>
    <col min="10246" max="10246" width="9.28515625" style="112" customWidth="1"/>
    <col min="10247" max="10247" width="18" style="112" customWidth="1"/>
    <col min="10248" max="10248" width="4.28515625" style="112" customWidth="1"/>
    <col min="10249" max="10249" width="17.42578125" style="112" customWidth="1"/>
    <col min="10250" max="10250" width="10.42578125" style="112" customWidth="1"/>
    <col min="10251" max="10251" width="11" style="112" customWidth="1"/>
    <col min="10252" max="10252" width="11.42578125" style="112" customWidth="1"/>
    <col min="10253" max="10253" width="17.7109375" style="112" customWidth="1"/>
    <col min="10254" max="10265" width="0" style="112" hidden="1" customWidth="1"/>
    <col min="10266" max="10266" width="0.42578125" style="112" customWidth="1"/>
    <col min="10267" max="10269" width="14.140625" style="112" customWidth="1"/>
    <col min="10270" max="10496" width="14.140625" style="112"/>
    <col min="10497" max="10497" width="12.5703125" style="112" customWidth="1"/>
    <col min="10498" max="10498" width="5.7109375" style="112" customWidth="1"/>
    <col min="10499" max="10499" width="10.5703125" style="112" customWidth="1"/>
    <col min="10500" max="10500" width="5.7109375" style="112" customWidth="1"/>
    <col min="10501" max="10501" width="18" style="112" customWidth="1"/>
    <col min="10502" max="10502" width="9.28515625" style="112" customWidth="1"/>
    <col min="10503" max="10503" width="18" style="112" customWidth="1"/>
    <col min="10504" max="10504" width="4.28515625" style="112" customWidth="1"/>
    <col min="10505" max="10505" width="17.42578125" style="112" customWidth="1"/>
    <col min="10506" max="10506" width="10.42578125" style="112" customWidth="1"/>
    <col min="10507" max="10507" width="11" style="112" customWidth="1"/>
    <col min="10508" max="10508" width="11.42578125" style="112" customWidth="1"/>
    <col min="10509" max="10509" width="17.7109375" style="112" customWidth="1"/>
    <col min="10510" max="10521" width="0" style="112" hidden="1" customWidth="1"/>
    <col min="10522" max="10522" width="0.42578125" style="112" customWidth="1"/>
    <col min="10523" max="10525" width="14.140625" style="112" customWidth="1"/>
    <col min="10526" max="10752" width="14.140625" style="112"/>
    <col min="10753" max="10753" width="12.5703125" style="112" customWidth="1"/>
    <col min="10754" max="10754" width="5.7109375" style="112" customWidth="1"/>
    <col min="10755" max="10755" width="10.5703125" style="112" customWidth="1"/>
    <col min="10756" max="10756" width="5.7109375" style="112" customWidth="1"/>
    <col min="10757" max="10757" width="18" style="112" customWidth="1"/>
    <col min="10758" max="10758" width="9.28515625" style="112" customWidth="1"/>
    <col min="10759" max="10759" width="18" style="112" customWidth="1"/>
    <col min="10760" max="10760" width="4.28515625" style="112" customWidth="1"/>
    <col min="10761" max="10761" width="17.42578125" style="112" customWidth="1"/>
    <col min="10762" max="10762" width="10.42578125" style="112" customWidth="1"/>
    <col min="10763" max="10763" width="11" style="112" customWidth="1"/>
    <col min="10764" max="10764" width="11.42578125" style="112" customWidth="1"/>
    <col min="10765" max="10765" width="17.7109375" style="112" customWidth="1"/>
    <col min="10766" max="10777" width="0" style="112" hidden="1" customWidth="1"/>
    <col min="10778" max="10778" width="0.42578125" style="112" customWidth="1"/>
    <col min="10779" max="10781" width="14.140625" style="112" customWidth="1"/>
    <col min="10782" max="11008" width="14.140625" style="112"/>
    <col min="11009" max="11009" width="12.5703125" style="112" customWidth="1"/>
    <col min="11010" max="11010" width="5.7109375" style="112" customWidth="1"/>
    <col min="11011" max="11011" width="10.5703125" style="112" customWidth="1"/>
    <col min="11012" max="11012" width="5.7109375" style="112" customWidth="1"/>
    <col min="11013" max="11013" width="18" style="112" customWidth="1"/>
    <col min="11014" max="11014" width="9.28515625" style="112" customWidth="1"/>
    <col min="11015" max="11015" width="18" style="112" customWidth="1"/>
    <col min="11016" max="11016" width="4.28515625" style="112" customWidth="1"/>
    <col min="11017" max="11017" width="17.42578125" style="112" customWidth="1"/>
    <col min="11018" max="11018" width="10.42578125" style="112" customWidth="1"/>
    <col min="11019" max="11019" width="11" style="112" customWidth="1"/>
    <col min="11020" max="11020" width="11.42578125" style="112" customWidth="1"/>
    <col min="11021" max="11021" width="17.7109375" style="112" customWidth="1"/>
    <col min="11022" max="11033" width="0" style="112" hidden="1" customWidth="1"/>
    <col min="11034" max="11034" width="0.42578125" style="112" customWidth="1"/>
    <col min="11035" max="11037" width="14.140625" style="112" customWidth="1"/>
    <col min="11038" max="11264" width="14.140625" style="112"/>
    <col min="11265" max="11265" width="12.5703125" style="112" customWidth="1"/>
    <col min="11266" max="11266" width="5.7109375" style="112" customWidth="1"/>
    <col min="11267" max="11267" width="10.5703125" style="112" customWidth="1"/>
    <col min="11268" max="11268" width="5.7109375" style="112" customWidth="1"/>
    <col min="11269" max="11269" width="18" style="112" customWidth="1"/>
    <col min="11270" max="11270" width="9.28515625" style="112" customWidth="1"/>
    <col min="11271" max="11271" width="18" style="112" customWidth="1"/>
    <col min="11272" max="11272" width="4.28515625" style="112" customWidth="1"/>
    <col min="11273" max="11273" width="17.42578125" style="112" customWidth="1"/>
    <col min="11274" max="11274" width="10.42578125" style="112" customWidth="1"/>
    <col min="11275" max="11275" width="11" style="112" customWidth="1"/>
    <col min="11276" max="11276" width="11.42578125" style="112" customWidth="1"/>
    <col min="11277" max="11277" width="17.7109375" style="112" customWidth="1"/>
    <col min="11278" max="11289" width="0" style="112" hidden="1" customWidth="1"/>
    <col min="11290" max="11290" width="0.42578125" style="112" customWidth="1"/>
    <col min="11291" max="11293" width="14.140625" style="112" customWidth="1"/>
    <col min="11294" max="11520" width="14.140625" style="112"/>
    <col min="11521" max="11521" width="12.5703125" style="112" customWidth="1"/>
    <col min="11522" max="11522" width="5.7109375" style="112" customWidth="1"/>
    <col min="11523" max="11523" width="10.5703125" style="112" customWidth="1"/>
    <col min="11524" max="11524" width="5.7109375" style="112" customWidth="1"/>
    <col min="11525" max="11525" width="18" style="112" customWidth="1"/>
    <col min="11526" max="11526" width="9.28515625" style="112" customWidth="1"/>
    <col min="11527" max="11527" width="18" style="112" customWidth="1"/>
    <col min="11528" max="11528" width="4.28515625" style="112" customWidth="1"/>
    <col min="11529" max="11529" width="17.42578125" style="112" customWidth="1"/>
    <col min="11530" max="11530" width="10.42578125" style="112" customWidth="1"/>
    <col min="11531" max="11531" width="11" style="112" customWidth="1"/>
    <col min="11532" max="11532" width="11.42578125" style="112" customWidth="1"/>
    <col min="11533" max="11533" width="17.7109375" style="112" customWidth="1"/>
    <col min="11534" max="11545" width="0" style="112" hidden="1" customWidth="1"/>
    <col min="11546" max="11546" width="0.42578125" style="112" customWidth="1"/>
    <col min="11547" max="11549" width="14.140625" style="112" customWidth="1"/>
    <col min="11550" max="11776" width="14.140625" style="112"/>
    <col min="11777" max="11777" width="12.5703125" style="112" customWidth="1"/>
    <col min="11778" max="11778" width="5.7109375" style="112" customWidth="1"/>
    <col min="11779" max="11779" width="10.5703125" style="112" customWidth="1"/>
    <col min="11780" max="11780" width="5.7109375" style="112" customWidth="1"/>
    <col min="11781" max="11781" width="18" style="112" customWidth="1"/>
    <col min="11782" max="11782" width="9.28515625" style="112" customWidth="1"/>
    <col min="11783" max="11783" width="18" style="112" customWidth="1"/>
    <col min="11784" max="11784" width="4.28515625" style="112" customWidth="1"/>
    <col min="11785" max="11785" width="17.42578125" style="112" customWidth="1"/>
    <col min="11786" max="11786" width="10.42578125" style="112" customWidth="1"/>
    <col min="11787" max="11787" width="11" style="112" customWidth="1"/>
    <col min="11788" max="11788" width="11.42578125" style="112" customWidth="1"/>
    <col min="11789" max="11789" width="17.7109375" style="112" customWidth="1"/>
    <col min="11790" max="11801" width="0" style="112" hidden="1" customWidth="1"/>
    <col min="11802" max="11802" width="0.42578125" style="112" customWidth="1"/>
    <col min="11803" max="11805" width="14.140625" style="112" customWidth="1"/>
    <col min="11806" max="12032" width="14.140625" style="112"/>
    <col min="12033" max="12033" width="12.5703125" style="112" customWidth="1"/>
    <col min="12034" max="12034" width="5.7109375" style="112" customWidth="1"/>
    <col min="12035" max="12035" width="10.5703125" style="112" customWidth="1"/>
    <col min="12036" max="12036" width="5.7109375" style="112" customWidth="1"/>
    <col min="12037" max="12037" width="18" style="112" customWidth="1"/>
    <col min="12038" max="12038" width="9.28515625" style="112" customWidth="1"/>
    <col min="12039" max="12039" width="18" style="112" customWidth="1"/>
    <col min="12040" max="12040" width="4.28515625" style="112" customWidth="1"/>
    <col min="12041" max="12041" width="17.42578125" style="112" customWidth="1"/>
    <col min="12042" max="12042" width="10.42578125" style="112" customWidth="1"/>
    <col min="12043" max="12043" width="11" style="112" customWidth="1"/>
    <col min="12044" max="12044" width="11.42578125" style="112" customWidth="1"/>
    <col min="12045" max="12045" width="17.7109375" style="112" customWidth="1"/>
    <col min="12046" max="12057" width="0" style="112" hidden="1" customWidth="1"/>
    <col min="12058" max="12058" width="0.42578125" style="112" customWidth="1"/>
    <col min="12059" max="12061" width="14.140625" style="112" customWidth="1"/>
    <col min="12062" max="12288" width="14.140625" style="112"/>
    <col min="12289" max="12289" width="12.5703125" style="112" customWidth="1"/>
    <col min="12290" max="12290" width="5.7109375" style="112" customWidth="1"/>
    <col min="12291" max="12291" width="10.5703125" style="112" customWidth="1"/>
    <col min="12292" max="12292" width="5.7109375" style="112" customWidth="1"/>
    <col min="12293" max="12293" width="18" style="112" customWidth="1"/>
    <col min="12294" max="12294" width="9.28515625" style="112" customWidth="1"/>
    <col min="12295" max="12295" width="18" style="112" customWidth="1"/>
    <col min="12296" max="12296" width="4.28515625" style="112" customWidth="1"/>
    <col min="12297" max="12297" width="17.42578125" style="112" customWidth="1"/>
    <col min="12298" max="12298" width="10.42578125" style="112" customWidth="1"/>
    <col min="12299" max="12299" width="11" style="112" customWidth="1"/>
    <col min="12300" max="12300" width="11.42578125" style="112" customWidth="1"/>
    <col min="12301" max="12301" width="17.7109375" style="112" customWidth="1"/>
    <col min="12302" max="12313" width="0" style="112" hidden="1" customWidth="1"/>
    <col min="12314" max="12314" width="0.42578125" style="112" customWidth="1"/>
    <col min="12315" max="12317" width="14.140625" style="112" customWidth="1"/>
    <col min="12318" max="12544" width="14.140625" style="112"/>
    <col min="12545" max="12545" width="12.5703125" style="112" customWidth="1"/>
    <col min="12546" max="12546" width="5.7109375" style="112" customWidth="1"/>
    <col min="12547" max="12547" width="10.5703125" style="112" customWidth="1"/>
    <col min="12548" max="12548" width="5.7109375" style="112" customWidth="1"/>
    <col min="12549" max="12549" width="18" style="112" customWidth="1"/>
    <col min="12550" max="12550" width="9.28515625" style="112" customWidth="1"/>
    <col min="12551" max="12551" width="18" style="112" customWidth="1"/>
    <col min="12552" max="12552" width="4.28515625" style="112" customWidth="1"/>
    <col min="12553" max="12553" width="17.42578125" style="112" customWidth="1"/>
    <col min="12554" max="12554" width="10.42578125" style="112" customWidth="1"/>
    <col min="12555" max="12555" width="11" style="112" customWidth="1"/>
    <col min="12556" max="12556" width="11.42578125" style="112" customWidth="1"/>
    <col min="12557" max="12557" width="17.7109375" style="112" customWidth="1"/>
    <col min="12558" max="12569" width="0" style="112" hidden="1" customWidth="1"/>
    <col min="12570" max="12570" width="0.42578125" style="112" customWidth="1"/>
    <col min="12571" max="12573" width="14.140625" style="112" customWidth="1"/>
    <col min="12574" max="12800" width="14.140625" style="112"/>
    <col min="12801" max="12801" width="12.5703125" style="112" customWidth="1"/>
    <col min="12802" max="12802" width="5.7109375" style="112" customWidth="1"/>
    <col min="12803" max="12803" width="10.5703125" style="112" customWidth="1"/>
    <col min="12804" max="12804" width="5.7109375" style="112" customWidth="1"/>
    <col min="12805" max="12805" width="18" style="112" customWidth="1"/>
    <col min="12806" max="12806" width="9.28515625" style="112" customWidth="1"/>
    <col min="12807" max="12807" width="18" style="112" customWidth="1"/>
    <col min="12808" max="12808" width="4.28515625" style="112" customWidth="1"/>
    <col min="12809" max="12809" width="17.42578125" style="112" customWidth="1"/>
    <col min="12810" max="12810" width="10.42578125" style="112" customWidth="1"/>
    <col min="12811" max="12811" width="11" style="112" customWidth="1"/>
    <col min="12812" max="12812" width="11.42578125" style="112" customWidth="1"/>
    <col min="12813" max="12813" width="17.7109375" style="112" customWidth="1"/>
    <col min="12814" max="12825" width="0" style="112" hidden="1" customWidth="1"/>
    <col min="12826" max="12826" width="0.42578125" style="112" customWidth="1"/>
    <col min="12827" max="12829" width="14.140625" style="112" customWidth="1"/>
    <col min="12830" max="13056" width="14.140625" style="112"/>
    <col min="13057" max="13057" width="12.5703125" style="112" customWidth="1"/>
    <col min="13058" max="13058" width="5.7109375" style="112" customWidth="1"/>
    <col min="13059" max="13059" width="10.5703125" style="112" customWidth="1"/>
    <col min="13060" max="13060" width="5.7109375" style="112" customWidth="1"/>
    <col min="13061" max="13061" width="18" style="112" customWidth="1"/>
    <col min="13062" max="13062" width="9.28515625" style="112" customWidth="1"/>
    <col min="13063" max="13063" width="18" style="112" customWidth="1"/>
    <col min="13064" max="13064" width="4.28515625" style="112" customWidth="1"/>
    <col min="13065" max="13065" width="17.42578125" style="112" customWidth="1"/>
    <col min="13066" max="13066" width="10.42578125" style="112" customWidth="1"/>
    <col min="13067" max="13067" width="11" style="112" customWidth="1"/>
    <col min="13068" max="13068" width="11.42578125" style="112" customWidth="1"/>
    <col min="13069" max="13069" width="17.7109375" style="112" customWidth="1"/>
    <col min="13070" max="13081" width="0" style="112" hidden="1" customWidth="1"/>
    <col min="13082" max="13082" width="0.42578125" style="112" customWidth="1"/>
    <col min="13083" max="13085" width="14.140625" style="112" customWidth="1"/>
    <col min="13086" max="13312" width="14.140625" style="112"/>
    <col min="13313" max="13313" width="12.5703125" style="112" customWidth="1"/>
    <col min="13314" max="13314" width="5.7109375" style="112" customWidth="1"/>
    <col min="13315" max="13315" width="10.5703125" style="112" customWidth="1"/>
    <col min="13316" max="13316" width="5.7109375" style="112" customWidth="1"/>
    <col min="13317" max="13317" width="18" style="112" customWidth="1"/>
    <col min="13318" max="13318" width="9.28515625" style="112" customWidth="1"/>
    <col min="13319" max="13319" width="18" style="112" customWidth="1"/>
    <col min="13320" max="13320" width="4.28515625" style="112" customWidth="1"/>
    <col min="13321" max="13321" width="17.42578125" style="112" customWidth="1"/>
    <col min="13322" max="13322" width="10.42578125" style="112" customWidth="1"/>
    <col min="13323" max="13323" width="11" style="112" customWidth="1"/>
    <col min="13324" max="13324" width="11.42578125" style="112" customWidth="1"/>
    <col min="13325" max="13325" width="17.7109375" style="112" customWidth="1"/>
    <col min="13326" max="13337" width="0" style="112" hidden="1" customWidth="1"/>
    <col min="13338" max="13338" width="0.42578125" style="112" customWidth="1"/>
    <col min="13339" max="13341" width="14.140625" style="112" customWidth="1"/>
    <col min="13342" max="13568" width="14.140625" style="112"/>
    <col min="13569" max="13569" width="12.5703125" style="112" customWidth="1"/>
    <col min="13570" max="13570" width="5.7109375" style="112" customWidth="1"/>
    <col min="13571" max="13571" width="10.5703125" style="112" customWidth="1"/>
    <col min="13572" max="13572" width="5.7109375" style="112" customWidth="1"/>
    <col min="13573" max="13573" width="18" style="112" customWidth="1"/>
    <col min="13574" max="13574" width="9.28515625" style="112" customWidth="1"/>
    <col min="13575" max="13575" width="18" style="112" customWidth="1"/>
    <col min="13576" max="13576" width="4.28515625" style="112" customWidth="1"/>
    <col min="13577" max="13577" width="17.42578125" style="112" customWidth="1"/>
    <col min="13578" max="13578" width="10.42578125" style="112" customWidth="1"/>
    <col min="13579" max="13579" width="11" style="112" customWidth="1"/>
    <col min="13580" max="13580" width="11.42578125" style="112" customWidth="1"/>
    <col min="13581" max="13581" width="17.7109375" style="112" customWidth="1"/>
    <col min="13582" max="13593" width="0" style="112" hidden="1" customWidth="1"/>
    <col min="13594" max="13594" width="0.42578125" style="112" customWidth="1"/>
    <col min="13595" max="13597" width="14.140625" style="112" customWidth="1"/>
    <col min="13598" max="13824" width="14.140625" style="112"/>
    <col min="13825" max="13825" width="12.5703125" style="112" customWidth="1"/>
    <col min="13826" max="13826" width="5.7109375" style="112" customWidth="1"/>
    <col min="13827" max="13827" width="10.5703125" style="112" customWidth="1"/>
    <col min="13828" max="13828" width="5.7109375" style="112" customWidth="1"/>
    <col min="13829" max="13829" width="18" style="112" customWidth="1"/>
    <col min="13830" max="13830" width="9.28515625" style="112" customWidth="1"/>
    <col min="13831" max="13831" width="18" style="112" customWidth="1"/>
    <col min="13832" max="13832" width="4.28515625" style="112" customWidth="1"/>
    <col min="13833" max="13833" width="17.42578125" style="112" customWidth="1"/>
    <col min="13834" max="13834" width="10.42578125" style="112" customWidth="1"/>
    <col min="13835" max="13835" width="11" style="112" customWidth="1"/>
    <col min="13836" max="13836" width="11.42578125" style="112" customWidth="1"/>
    <col min="13837" max="13837" width="17.7109375" style="112" customWidth="1"/>
    <col min="13838" max="13849" width="0" style="112" hidden="1" customWidth="1"/>
    <col min="13850" max="13850" width="0.42578125" style="112" customWidth="1"/>
    <col min="13851" max="13853" width="14.140625" style="112" customWidth="1"/>
    <col min="13854" max="14080" width="14.140625" style="112"/>
    <col min="14081" max="14081" width="12.5703125" style="112" customWidth="1"/>
    <col min="14082" max="14082" width="5.7109375" style="112" customWidth="1"/>
    <col min="14083" max="14083" width="10.5703125" style="112" customWidth="1"/>
    <col min="14084" max="14084" width="5.7109375" style="112" customWidth="1"/>
    <col min="14085" max="14085" width="18" style="112" customWidth="1"/>
    <col min="14086" max="14086" width="9.28515625" style="112" customWidth="1"/>
    <col min="14087" max="14087" width="18" style="112" customWidth="1"/>
    <col min="14088" max="14088" width="4.28515625" style="112" customWidth="1"/>
    <col min="14089" max="14089" width="17.42578125" style="112" customWidth="1"/>
    <col min="14090" max="14090" width="10.42578125" style="112" customWidth="1"/>
    <col min="14091" max="14091" width="11" style="112" customWidth="1"/>
    <col min="14092" max="14092" width="11.42578125" style="112" customWidth="1"/>
    <col min="14093" max="14093" width="17.7109375" style="112" customWidth="1"/>
    <col min="14094" max="14105" width="0" style="112" hidden="1" customWidth="1"/>
    <col min="14106" max="14106" width="0.42578125" style="112" customWidth="1"/>
    <col min="14107" max="14109" width="14.140625" style="112" customWidth="1"/>
    <col min="14110" max="14336" width="14.140625" style="112"/>
    <col min="14337" max="14337" width="12.5703125" style="112" customWidth="1"/>
    <col min="14338" max="14338" width="5.7109375" style="112" customWidth="1"/>
    <col min="14339" max="14339" width="10.5703125" style="112" customWidth="1"/>
    <col min="14340" max="14340" width="5.7109375" style="112" customWidth="1"/>
    <col min="14341" max="14341" width="18" style="112" customWidth="1"/>
    <col min="14342" max="14342" width="9.28515625" style="112" customWidth="1"/>
    <col min="14343" max="14343" width="18" style="112" customWidth="1"/>
    <col min="14344" max="14344" width="4.28515625" style="112" customWidth="1"/>
    <col min="14345" max="14345" width="17.42578125" style="112" customWidth="1"/>
    <col min="14346" max="14346" width="10.42578125" style="112" customWidth="1"/>
    <col min="14347" max="14347" width="11" style="112" customWidth="1"/>
    <col min="14348" max="14348" width="11.42578125" style="112" customWidth="1"/>
    <col min="14349" max="14349" width="17.7109375" style="112" customWidth="1"/>
    <col min="14350" max="14361" width="0" style="112" hidden="1" customWidth="1"/>
    <col min="14362" max="14362" width="0.42578125" style="112" customWidth="1"/>
    <col min="14363" max="14365" width="14.140625" style="112" customWidth="1"/>
    <col min="14366" max="14592" width="14.140625" style="112"/>
    <col min="14593" max="14593" width="12.5703125" style="112" customWidth="1"/>
    <col min="14594" max="14594" width="5.7109375" style="112" customWidth="1"/>
    <col min="14595" max="14595" width="10.5703125" style="112" customWidth="1"/>
    <col min="14596" max="14596" width="5.7109375" style="112" customWidth="1"/>
    <col min="14597" max="14597" width="18" style="112" customWidth="1"/>
    <col min="14598" max="14598" width="9.28515625" style="112" customWidth="1"/>
    <col min="14599" max="14599" width="18" style="112" customWidth="1"/>
    <col min="14600" max="14600" width="4.28515625" style="112" customWidth="1"/>
    <col min="14601" max="14601" width="17.42578125" style="112" customWidth="1"/>
    <col min="14602" max="14602" width="10.42578125" style="112" customWidth="1"/>
    <col min="14603" max="14603" width="11" style="112" customWidth="1"/>
    <col min="14604" max="14604" width="11.42578125" style="112" customWidth="1"/>
    <col min="14605" max="14605" width="17.7109375" style="112" customWidth="1"/>
    <col min="14606" max="14617" width="0" style="112" hidden="1" customWidth="1"/>
    <col min="14618" max="14618" width="0.42578125" style="112" customWidth="1"/>
    <col min="14619" max="14621" width="14.140625" style="112" customWidth="1"/>
    <col min="14622" max="14848" width="14.140625" style="112"/>
    <col min="14849" max="14849" width="12.5703125" style="112" customWidth="1"/>
    <col min="14850" max="14850" width="5.7109375" style="112" customWidth="1"/>
    <col min="14851" max="14851" width="10.5703125" style="112" customWidth="1"/>
    <col min="14852" max="14852" width="5.7109375" style="112" customWidth="1"/>
    <col min="14853" max="14853" width="18" style="112" customWidth="1"/>
    <col min="14854" max="14854" width="9.28515625" style="112" customWidth="1"/>
    <col min="14855" max="14855" width="18" style="112" customWidth="1"/>
    <col min="14856" max="14856" width="4.28515625" style="112" customWidth="1"/>
    <col min="14857" max="14857" width="17.42578125" style="112" customWidth="1"/>
    <col min="14858" max="14858" width="10.42578125" style="112" customWidth="1"/>
    <col min="14859" max="14859" width="11" style="112" customWidth="1"/>
    <col min="14860" max="14860" width="11.42578125" style="112" customWidth="1"/>
    <col min="14861" max="14861" width="17.7109375" style="112" customWidth="1"/>
    <col min="14862" max="14873" width="0" style="112" hidden="1" customWidth="1"/>
    <col min="14874" max="14874" width="0.42578125" style="112" customWidth="1"/>
    <col min="14875" max="14877" width="14.140625" style="112" customWidth="1"/>
    <col min="14878" max="15104" width="14.140625" style="112"/>
    <col min="15105" max="15105" width="12.5703125" style="112" customWidth="1"/>
    <col min="15106" max="15106" width="5.7109375" style="112" customWidth="1"/>
    <col min="15107" max="15107" width="10.5703125" style="112" customWidth="1"/>
    <col min="15108" max="15108" width="5.7109375" style="112" customWidth="1"/>
    <col min="15109" max="15109" width="18" style="112" customWidth="1"/>
    <col min="15110" max="15110" width="9.28515625" style="112" customWidth="1"/>
    <col min="15111" max="15111" width="18" style="112" customWidth="1"/>
    <col min="15112" max="15112" width="4.28515625" style="112" customWidth="1"/>
    <col min="15113" max="15113" width="17.42578125" style="112" customWidth="1"/>
    <col min="15114" max="15114" width="10.42578125" style="112" customWidth="1"/>
    <col min="15115" max="15115" width="11" style="112" customWidth="1"/>
    <col min="15116" max="15116" width="11.42578125" style="112" customWidth="1"/>
    <col min="15117" max="15117" width="17.7109375" style="112" customWidth="1"/>
    <col min="15118" max="15129" width="0" style="112" hidden="1" customWidth="1"/>
    <col min="15130" max="15130" width="0.42578125" style="112" customWidth="1"/>
    <col min="15131" max="15133" width="14.140625" style="112" customWidth="1"/>
    <col min="15134" max="15360" width="14.140625" style="112"/>
    <col min="15361" max="15361" width="12.5703125" style="112" customWidth="1"/>
    <col min="15362" max="15362" width="5.7109375" style="112" customWidth="1"/>
    <col min="15363" max="15363" width="10.5703125" style="112" customWidth="1"/>
    <col min="15364" max="15364" width="5.7109375" style="112" customWidth="1"/>
    <col min="15365" max="15365" width="18" style="112" customWidth="1"/>
    <col min="15366" max="15366" width="9.28515625" style="112" customWidth="1"/>
    <col min="15367" max="15367" width="18" style="112" customWidth="1"/>
    <col min="15368" max="15368" width="4.28515625" style="112" customWidth="1"/>
    <col min="15369" max="15369" width="17.42578125" style="112" customWidth="1"/>
    <col min="15370" max="15370" width="10.42578125" style="112" customWidth="1"/>
    <col min="15371" max="15371" width="11" style="112" customWidth="1"/>
    <col min="15372" max="15372" width="11.42578125" style="112" customWidth="1"/>
    <col min="15373" max="15373" width="17.7109375" style="112" customWidth="1"/>
    <col min="15374" max="15385" width="0" style="112" hidden="1" customWidth="1"/>
    <col min="15386" max="15386" width="0.42578125" style="112" customWidth="1"/>
    <col min="15387" max="15389" width="14.140625" style="112" customWidth="1"/>
    <col min="15390" max="15616" width="14.140625" style="112"/>
    <col min="15617" max="15617" width="12.5703125" style="112" customWidth="1"/>
    <col min="15618" max="15618" width="5.7109375" style="112" customWidth="1"/>
    <col min="15619" max="15619" width="10.5703125" style="112" customWidth="1"/>
    <col min="15620" max="15620" width="5.7109375" style="112" customWidth="1"/>
    <col min="15621" max="15621" width="18" style="112" customWidth="1"/>
    <col min="15622" max="15622" width="9.28515625" style="112" customWidth="1"/>
    <col min="15623" max="15623" width="18" style="112" customWidth="1"/>
    <col min="15624" max="15624" width="4.28515625" style="112" customWidth="1"/>
    <col min="15625" max="15625" width="17.42578125" style="112" customWidth="1"/>
    <col min="15626" max="15626" width="10.42578125" style="112" customWidth="1"/>
    <col min="15627" max="15627" width="11" style="112" customWidth="1"/>
    <col min="15628" max="15628" width="11.42578125" style="112" customWidth="1"/>
    <col min="15629" max="15629" width="17.7109375" style="112" customWidth="1"/>
    <col min="15630" max="15641" width="0" style="112" hidden="1" customWidth="1"/>
    <col min="15642" max="15642" width="0.42578125" style="112" customWidth="1"/>
    <col min="15643" max="15645" width="14.140625" style="112" customWidth="1"/>
    <col min="15646" max="15872" width="14.140625" style="112"/>
    <col min="15873" max="15873" width="12.5703125" style="112" customWidth="1"/>
    <col min="15874" max="15874" width="5.7109375" style="112" customWidth="1"/>
    <col min="15875" max="15875" width="10.5703125" style="112" customWidth="1"/>
    <col min="15876" max="15876" width="5.7109375" style="112" customWidth="1"/>
    <col min="15877" max="15877" width="18" style="112" customWidth="1"/>
    <col min="15878" max="15878" width="9.28515625" style="112" customWidth="1"/>
    <col min="15879" max="15879" width="18" style="112" customWidth="1"/>
    <col min="15880" max="15880" width="4.28515625" style="112" customWidth="1"/>
    <col min="15881" max="15881" width="17.42578125" style="112" customWidth="1"/>
    <col min="15882" max="15882" width="10.42578125" style="112" customWidth="1"/>
    <col min="15883" max="15883" width="11" style="112" customWidth="1"/>
    <col min="15884" max="15884" width="11.42578125" style="112" customWidth="1"/>
    <col min="15885" max="15885" width="17.7109375" style="112" customWidth="1"/>
    <col min="15886" max="15897" width="0" style="112" hidden="1" customWidth="1"/>
    <col min="15898" max="15898" width="0.42578125" style="112" customWidth="1"/>
    <col min="15899" max="15901" width="14.140625" style="112" customWidth="1"/>
    <col min="15902" max="16128" width="14.140625" style="112"/>
    <col min="16129" max="16129" width="12.5703125" style="112" customWidth="1"/>
    <col min="16130" max="16130" width="5.7109375" style="112" customWidth="1"/>
    <col min="16131" max="16131" width="10.5703125" style="112" customWidth="1"/>
    <col min="16132" max="16132" width="5.7109375" style="112" customWidth="1"/>
    <col min="16133" max="16133" width="18" style="112" customWidth="1"/>
    <col min="16134" max="16134" width="9.28515625" style="112" customWidth="1"/>
    <col min="16135" max="16135" width="18" style="112" customWidth="1"/>
    <col min="16136" max="16136" width="4.28515625" style="112" customWidth="1"/>
    <col min="16137" max="16137" width="17.42578125" style="112" customWidth="1"/>
    <col min="16138" max="16138" width="10.42578125" style="112" customWidth="1"/>
    <col min="16139" max="16139" width="11" style="112" customWidth="1"/>
    <col min="16140" max="16140" width="11.42578125" style="112" customWidth="1"/>
    <col min="16141" max="16141" width="17.7109375" style="112" customWidth="1"/>
    <col min="16142" max="16153" width="0" style="112" hidden="1" customWidth="1"/>
    <col min="16154" max="16154" width="0.42578125" style="112" customWidth="1"/>
    <col min="16155" max="16157" width="14.140625" style="112" customWidth="1"/>
    <col min="16158" max="16384" width="14.140625" style="112"/>
  </cols>
  <sheetData>
    <row r="1" spans="1:256">
      <c r="A1" s="654" t="s">
        <v>992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</row>
    <row r="2" spans="1:256">
      <c r="A2" s="114" t="s">
        <v>993</v>
      </c>
      <c r="B2" s="115"/>
      <c r="C2" s="116">
        <f>'ปร 4 '!C2</f>
        <v>0</v>
      </c>
      <c r="D2" s="115"/>
      <c r="E2" s="115"/>
      <c r="F2" s="115"/>
      <c r="G2" s="115"/>
      <c r="H2" s="115"/>
      <c r="I2" s="115"/>
      <c r="J2" s="115"/>
      <c r="K2" s="115"/>
      <c r="L2" s="115"/>
      <c r="M2" s="117"/>
      <c r="N2" s="118"/>
      <c r="O2" s="117"/>
      <c r="P2" s="116"/>
      <c r="Q2" s="118"/>
      <c r="R2" s="117"/>
      <c r="S2" s="117"/>
      <c r="T2" s="117"/>
      <c r="U2" s="119"/>
      <c r="V2" s="117"/>
      <c r="W2" s="117"/>
      <c r="X2" s="117"/>
      <c r="Y2" s="117"/>
      <c r="Z2" s="117"/>
      <c r="AA2" s="117"/>
      <c r="AB2" s="117"/>
      <c r="AC2" s="117"/>
      <c r="AD2" s="117"/>
      <c r="AE2" s="117"/>
      <c r="AF2" s="117"/>
      <c r="AG2" s="117"/>
      <c r="AH2" s="117"/>
      <c r="AI2" s="117"/>
      <c r="AJ2" s="117"/>
      <c r="AK2" s="117"/>
      <c r="AL2" s="117"/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17"/>
      <c r="BF2" s="117"/>
      <c r="BG2" s="117"/>
      <c r="BH2" s="117"/>
      <c r="BI2" s="117"/>
      <c r="BJ2" s="117"/>
      <c r="BK2" s="117"/>
      <c r="BL2" s="117"/>
      <c r="BM2" s="117"/>
      <c r="BN2" s="117"/>
      <c r="BO2" s="117"/>
      <c r="BP2" s="117"/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17"/>
      <c r="CJ2" s="117"/>
      <c r="CK2" s="117"/>
      <c r="CL2" s="117"/>
      <c r="CM2" s="117"/>
      <c r="CN2" s="117"/>
      <c r="CO2" s="117"/>
      <c r="CP2" s="117"/>
      <c r="CQ2" s="117"/>
      <c r="CR2" s="117"/>
      <c r="CS2" s="117"/>
      <c r="CT2" s="117"/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17"/>
      <c r="DN2" s="117"/>
      <c r="DO2" s="117"/>
      <c r="DP2" s="117"/>
      <c r="DQ2" s="117"/>
      <c r="DR2" s="117"/>
      <c r="DS2" s="117"/>
      <c r="DT2" s="117"/>
      <c r="DU2" s="117"/>
      <c r="DV2" s="117"/>
      <c r="DW2" s="117"/>
      <c r="DX2" s="117"/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17"/>
      <c r="ER2" s="117"/>
      <c r="ES2" s="117"/>
      <c r="ET2" s="117"/>
      <c r="EU2" s="117"/>
      <c r="EV2" s="117"/>
      <c r="EW2" s="117"/>
      <c r="EX2" s="117"/>
      <c r="EY2" s="117"/>
      <c r="EZ2" s="117"/>
      <c r="FA2" s="117"/>
      <c r="FB2" s="117"/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  <c r="FU2" s="117"/>
      <c r="FV2" s="117"/>
      <c r="FW2" s="117"/>
      <c r="FX2" s="117"/>
      <c r="FY2" s="117"/>
      <c r="FZ2" s="117"/>
      <c r="GA2" s="117"/>
      <c r="GB2" s="117"/>
      <c r="GC2" s="117"/>
      <c r="GD2" s="117"/>
      <c r="GE2" s="117"/>
      <c r="GF2" s="117"/>
      <c r="GG2" s="117"/>
      <c r="GH2" s="117"/>
      <c r="GI2" s="117"/>
      <c r="GJ2" s="117"/>
      <c r="GK2" s="117"/>
      <c r="GL2" s="117"/>
      <c r="GM2" s="117"/>
      <c r="GN2" s="117"/>
      <c r="GO2" s="117"/>
      <c r="GP2" s="117"/>
      <c r="GQ2" s="117"/>
      <c r="GR2" s="117"/>
      <c r="GS2" s="117"/>
      <c r="GT2" s="117"/>
      <c r="GU2" s="117"/>
      <c r="GV2" s="117"/>
      <c r="GW2" s="117"/>
      <c r="GX2" s="117"/>
      <c r="GY2" s="117"/>
      <c r="GZ2" s="117"/>
      <c r="HA2" s="117"/>
      <c r="HB2" s="117"/>
      <c r="HC2" s="117"/>
      <c r="HD2" s="117"/>
      <c r="HE2" s="117"/>
      <c r="HF2" s="117"/>
      <c r="HG2" s="117"/>
      <c r="HH2" s="117"/>
      <c r="HI2" s="117"/>
      <c r="HJ2" s="117"/>
      <c r="HK2" s="117"/>
      <c r="HL2" s="117"/>
      <c r="HM2" s="117"/>
      <c r="HN2" s="117"/>
      <c r="HO2" s="117"/>
      <c r="HP2" s="117"/>
      <c r="HQ2" s="117"/>
      <c r="HR2" s="117"/>
      <c r="HS2" s="117"/>
      <c r="HT2" s="117"/>
      <c r="HU2" s="117"/>
      <c r="HV2" s="117"/>
      <c r="HW2" s="117"/>
      <c r="HX2" s="117"/>
      <c r="HY2" s="117"/>
      <c r="HZ2" s="117"/>
      <c r="IA2" s="117"/>
      <c r="IB2" s="117"/>
      <c r="IC2" s="117"/>
      <c r="ID2" s="117"/>
      <c r="IE2" s="117"/>
      <c r="IF2" s="117"/>
      <c r="IG2" s="117"/>
      <c r="IH2" s="117"/>
      <c r="II2" s="117"/>
      <c r="IJ2" s="117"/>
      <c r="IK2" s="117"/>
      <c r="IL2" s="117"/>
      <c r="IM2" s="117"/>
      <c r="IN2" s="117"/>
      <c r="IO2" s="117"/>
      <c r="IP2" s="117"/>
      <c r="IQ2" s="117"/>
      <c r="IR2" s="117"/>
      <c r="IS2" s="117"/>
      <c r="IT2" s="117"/>
      <c r="IU2" s="117"/>
      <c r="IV2" s="117"/>
    </row>
    <row r="3" spans="1:256">
      <c r="A3" s="114" t="s">
        <v>4</v>
      </c>
      <c r="B3" s="115"/>
      <c r="C3" s="655">
        <f>'ปร 4 '!C3</f>
        <v>0</v>
      </c>
      <c r="D3" s="655"/>
      <c r="E3" s="655"/>
      <c r="F3" s="655"/>
      <c r="G3" s="655"/>
      <c r="H3" s="655"/>
      <c r="I3" s="655"/>
      <c r="J3" s="120"/>
      <c r="K3" s="655"/>
      <c r="L3" s="655"/>
      <c r="M3" s="117"/>
      <c r="N3" s="121"/>
      <c r="O3" s="122"/>
      <c r="P3" s="117"/>
      <c r="Q3" s="118"/>
      <c r="R3" s="117"/>
      <c r="S3" s="117"/>
      <c r="T3" s="117"/>
      <c r="U3" s="119"/>
      <c r="V3" s="117"/>
      <c r="W3" s="117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W3" s="117"/>
      <c r="BX3" s="117"/>
      <c r="BY3" s="117"/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CS3" s="117"/>
      <c r="CT3" s="117"/>
      <c r="CU3" s="117"/>
      <c r="CV3" s="117"/>
      <c r="CW3" s="117"/>
      <c r="CX3" s="117"/>
      <c r="CY3" s="117"/>
      <c r="CZ3" s="117"/>
      <c r="DA3" s="117"/>
      <c r="DB3" s="117"/>
      <c r="DC3" s="117"/>
      <c r="DD3" s="117"/>
      <c r="DE3" s="117"/>
      <c r="DF3" s="117"/>
      <c r="DG3" s="117"/>
      <c r="DH3" s="117"/>
      <c r="DI3" s="117"/>
      <c r="DJ3" s="117"/>
      <c r="DK3" s="117"/>
      <c r="DL3" s="117"/>
      <c r="DM3" s="117"/>
      <c r="DN3" s="117"/>
      <c r="DO3" s="117"/>
      <c r="DP3" s="117"/>
      <c r="DQ3" s="117"/>
      <c r="DR3" s="117"/>
      <c r="DS3" s="117"/>
      <c r="DT3" s="117"/>
      <c r="DU3" s="117"/>
      <c r="DV3" s="117"/>
      <c r="DW3" s="117"/>
      <c r="DX3" s="117"/>
      <c r="DY3" s="117"/>
      <c r="DZ3" s="117"/>
      <c r="EA3" s="117"/>
      <c r="EB3" s="117"/>
      <c r="EC3" s="117"/>
      <c r="ED3" s="117"/>
      <c r="EE3" s="117"/>
      <c r="EF3" s="117"/>
      <c r="EG3" s="117"/>
      <c r="EH3" s="117"/>
      <c r="EI3" s="117"/>
      <c r="EJ3" s="117"/>
      <c r="EK3" s="117"/>
      <c r="EL3" s="117"/>
      <c r="EM3" s="117"/>
      <c r="EN3" s="117"/>
      <c r="EO3" s="117"/>
      <c r="EP3" s="117"/>
      <c r="EQ3" s="117"/>
      <c r="ER3" s="117"/>
      <c r="ES3" s="117"/>
      <c r="ET3" s="117"/>
      <c r="EU3" s="117"/>
      <c r="EV3" s="117"/>
      <c r="EW3" s="117"/>
      <c r="EX3" s="117"/>
      <c r="EY3" s="117"/>
      <c r="EZ3" s="117"/>
      <c r="FA3" s="117"/>
      <c r="FB3" s="117"/>
      <c r="FC3" s="117"/>
      <c r="FD3" s="117"/>
      <c r="FE3" s="117"/>
      <c r="FF3" s="117"/>
      <c r="FG3" s="117"/>
      <c r="FH3" s="117"/>
      <c r="FI3" s="117"/>
      <c r="FJ3" s="117"/>
      <c r="FK3" s="117"/>
      <c r="FL3" s="117"/>
      <c r="FM3" s="117"/>
      <c r="FN3" s="117"/>
      <c r="FO3" s="117"/>
      <c r="FP3" s="117"/>
      <c r="FQ3" s="117"/>
      <c r="FR3" s="117"/>
      <c r="FS3" s="117"/>
      <c r="FT3" s="117"/>
      <c r="FU3" s="117"/>
      <c r="FV3" s="117"/>
      <c r="FW3" s="117"/>
      <c r="FX3" s="117"/>
      <c r="FY3" s="117"/>
      <c r="FZ3" s="117"/>
      <c r="GA3" s="117"/>
      <c r="GB3" s="117"/>
      <c r="GC3" s="117"/>
      <c r="GD3" s="117"/>
      <c r="GE3" s="117"/>
      <c r="GF3" s="117"/>
      <c r="GG3" s="117"/>
      <c r="GH3" s="117"/>
      <c r="GI3" s="117"/>
      <c r="GJ3" s="117"/>
      <c r="GK3" s="117"/>
      <c r="GL3" s="117"/>
      <c r="GM3" s="117"/>
      <c r="GN3" s="117"/>
      <c r="GO3" s="117"/>
      <c r="GP3" s="117"/>
      <c r="GQ3" s="117"/>
      <c r="GR3" s="117"/>
      <c r="GS3" s="117"/>
      <c r="GT3" s="117"/>
      <c r="GU3" s="117"/>
      <c r="GV3" s="117"/>
      <c r="GW3" s="117"/>
      <c r="GX3" s="117"/>
      <c r="GY3" s="117"/>
      <c r="GZ3" s="117"/>
      <c r="HA3" s="117"/>
      <c r="HB3" s="117"/>
      <c r="HC3" s="117"/>
      <c r="HD3" s="117"/>
      <c r="HE3" s="117"/>
      <c r="HF3" s="117"/>
      <c r="HG3" s="117"/>
      <c r="HH3" s="117"/>
      <c r="HI3" s="117"/>
      <c r="HJ3" s="117"/>
      <c r="HK3" s="117"/>
      <c r="HL3" s="117"/>
      <c r="HM3" s="117"/>
      <c r="HN3" s="117"/>
      <c r="HO3" s="117"/>
      <c r="HP3" s="117"/>
      <c r="HQ3" s="117"/>
      <c r="HR3" s="117"/>
      <c r="HS3" s="117"/>
      <c r="HT3" s="117"/>
      <c r="HU3" s="117"/>
      <c r="HV3" s="117"/>
      <c r="HW3" s="117"/>
      <c r="HX3" s="117"/>
      <c r="HY3" s="117"/>
      <c r="HZ3" s="117"/>
      <c r="IA3" s="117"/>
      <c r="IB3" s="117"/>
      <c r="IC3" s="117"/>
      <c r="ID3" s="117"/>
      <c r="IE3" s="117"/>
      <c r="IF3" s="117"/>
      <c r="IG3" s="117"/>
      <c r="IH3" s="117"/>
      <c r="II3" s="117"/>
      <c r="IJ3" s="117"/>
      <c r="IK3" s="117"/>
      <c r="IL3" s="117"/>
      <c r="IM3" s="117"/>
      <c r="IN3" s="117"/>
      <c r="IO3" s="117"/>
      <c r="IP3" s="117"/>
      <c r="IQ3" s="117"/>
      <c r="IR3" s="117"/>
      <c r="IS3" s="117"/>
      <c r="IT3" s="117"/>
      <c r="IU3" s="117"/>
      <c r="IV3" s="117"/>
    </row>
    <row r="4" spans="1:256">
      <c r="A4" s="114" t="s">
        <v>994</v>
      </c>
      <c r="B4" s="115"/>
      <c r="C4" s="123" t="str">
        <f>'[2]ปร.6 บาดาลขนาดใหญ่'!B4</f>
        <v>เทศบาลตำบลแม่ลาว</v>
      </c>
      <c r="D4" s="123"/>
      <c r="E4" s="115"/>
      <c r="F4" s="123"/>
      <c r="G4" s="124"/>
      <c r="H4" s="115"/>
      <c r="I4" s="123"/>
      <c r="J4" s="123"/>
      <c r="K4" s="123"/>
      <c r="L4" s="123"/>
      <c r="M4" s="117"/>
      <c r="N4" s="118"/>
      <c r="O4" s="117"/>
      <c r="P4" s="117"/>
      <c r="Q4" s="118"/>
      <c r="R4" s="117"/>
      <c r="S4" s="117"/>
      <c r="T4" s="117"/>
      <c r="U4" s="119"/>
      <c r="V4" s="117"/>
      <c r="W4" s="117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117"/>
      <c r="AX4" s="117"/>
      <c r="AY4" s="117"/>
      <c r="AZ4" s="117"/>
      <c r="BA4" s="117"/>
      <c r="BB4" s="117"/>
      <c r="BC4" s="117"/>
      <c r="BD4" s="117"/>
      <c r="BE4" s="117"/>
      <c r="BF4" s="117"/>
      <c r="BG4" s="117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117"/>
      <c r="GG4" s="117"/>
      <c r="GH4" s="117"/>
      <c r="GI4" s="117"/>
      <c r="GJ4" s="117"/>
      <c r="GK4" s="117"/>
      <c r="GL4" s="117"/>
      <c r="GM4" s="117"/>
      <c r="GN4" s="117"/>
      <c r="GO4" s="117"/>
      <c r="GP4" s="117"/>
      <c r="GQ4" s="117"/>
      <c r="GR4" s="117"/>
      <c r="GS4" s="117"/>
      <c r="GT4" s="117"/>
      <c r="GU4" s="117"/>
      <c r="GV4" s="117"/>
      <c r="GW4" s="117"/>
      <c r="GX4" s="117"/>
      <c r="GY4" s="117"/>
      <c r="GZ4" s="117"/>
      <c r="HA4" s="117"/>
      <c r="HB4" s="117"/>
      <c r="HC4" s="117"/>
      <c r="HD4" s="117"/>
      <c r="HE4" s="117"/>
      <c r="HF4" s="117"/>
      <c r="HG4" s="117"/>
      <c r="HH4" s="117"/>
      <c r="HI4" s="117"/>
      <c r="HJ4" s="117"/>
      <c r="HK4" s="117"/>
      <c r="HL4" s="117"/>
      <c r="HM4" s="117"/>
      <c r="HN4" s="117"/>
      <c r="HO4" s="117"/>
      <c r="HP4" s="117"/>
      <c r="HQ4" s="117"/>
      <c r="HR4" s="117"/>
      <c r="HS4" s="117"/>
      <c r="HT4" s="117"/>
      <c r="HU4" s="117"/>
      <c r="HV4" s="117"/>
      <c r="HW4" s="117"/>
      <c r="HX4" s="117"/>
      <c r="HY4" s="117"/>
      <c r="HZ4" s="117"/>
      <c r="IA4" s="117"/>
      <c r="IB4" s="117"/>
      <c r="IC4" s="117"/>
      <c r="ID4" s="117"/>
      <c r="IE4" s="117"/>
      <c r="IF4" s="117"/>
      <c r="IG4" s="117"/>
      <c r="IH4" s="117"/>
      <c r="II4" s="117"/>
      <c r="IJ4" s="117"/>
      <c r="IK4" s="117"/>
      <c r="IL4" s="117"/>
      <c r="IM4" s="117"/>
      <c r="IN4" s="117"/>
      <c r="IO4" s="117"/>
      <c r="IP4" s="117"/>
      <c r="IQ4" s="117"/>
      <c r="IR4" s="117"/>
      <c r="IS4" s="117"/>
      <c r="IT4" s="117"/>
      <c r="IU4" s="117"/>
      <c r="IV4" s="117"/>
    </row>
    <row r="5" spans="1:256" ht="21" thickBot="1">
      <c r="A5" s="656"/>
      <c r="B5" s="656"/>
      <c r="C5" s="656"/>
      <c r="D5" s="656"/>
      <c r="E5" s="656"/>
      <c r="F5" s="656"/>
      <c r="G5" s="656"/>
      <c r="H5" s="656"/>
      <c r="I5" s="656"/>
      <c r="J5" s="656"/>
      <c r="K5" s="656"/>
      <c r="L5" s="656"/>
      <c r="M5" s="117"/>
      <c r="N5" s="118"/>
      <c r="O5" s="117"/>
      <c r="P5" s="117"/>
      <c r="Q5" s="118"/>
      <c r="R5" s="117"/>
      <c r="S5" s="117"/>
      <c r="T5" s="117"/>
      <c r="U5" s="119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  <c r="AO5" s="117"/>
      <c r="AP5" s="117"/>
      <c r="AQ5" s="117"/>
      <c r="AR5" s="117"/>
      <c r="AS5" s="117"/>
      <c r="AT5" s="117"/>
      <c r="AU5" s="117"/>
      <c r="AV5" s="117"/>
      <c r="AW5" s="117"/>
      <c r="AX5" s="117"/>
      <c r="AY5" s="117"/>
      <c r="AZ5" s="117"/>
      <c r="BA5" s="117"/>
      <c r="BB5" s="117"/>
      <c r="BC5" s="117"/>
      <c r="BD5" s="117"/>
      <c r="BE5" s="117"/>
      <c r="BF5" s="117"/>
      <c r="BG5" s="117"/>
      <c r="BH5" s="117"/>
      <c r="BI5" s="117"/>
      <c r="BJ5" s="117"/>
      <c r="BK5" s="117"/>
      <c r="BL5" s="117"/>
      <c r="BM5" s="117"/>
      <c r="BN5" s="117"/>
      <c r="BO5" s="117"/>
      <c r="BP5" s="117"/>
      <c r="BQ5" s="117"/>
      <c r="BR5" s="117"/>
      <c r="BS5" s="117"/>
      <c r="BT5" s="117"/>
      <c r="BU5" s="117"/>
      <c r="BV5" s="117"/>
      <c r="BW5" s="117"/>
      <c r="BX5" s="117"/>
      <c r="BY5" s="117"/>
      <c r="BZ5" s="117"/>
      <c r="CA5" s="117"/>
      <c r="CB5" s="117"/>
      <c r="CC5" s="117"/>
      <c r="CD5" s="117"/>
      <c r="CE5" s="117"/>
      <c r="CF5" s="117"/>
      <c r="CG5" s="117"/>
      <c r="CH5" s="117"/>
      <c r="CI5" s="117"/>
      <c r="CJ5" s="117"/>
      <c r="CK5" s="117"/>
      <c r="CL5" s="117"/>
      <c r="CM5" s="117"/>
      <c r="CN5" s="117"/>
      <c r="CO5" s="117"/>
      <c r="CP5" s="117"/>
      <c r="CQ5" s="117"/>
      <c r="CR5" s="117"/>
      <c r="CS5" s="117"/>
      <c r="CT5" s="117"/>
      <c r="CU5" s="117"/>
      <c r="CV5" s="117"/>
      <c r="CW5" s="117"/>
      <c r="CX5" s="117"/>
      <c r="CY5" s="117"/>
      <c r="CZ5" s="117"/>
      <c r="DA5" s="117"/>
      <c r="DB5" s="117"/>
      <c r="DC5" s="117"/>
      <c r="DD5" s="117"/>
      <c r="DE5" s="117"/>
      <c r="DF5" s="117"/>
      <c r="DG5" s="117"/>
      <c r="DH5" s="117"/>
      <c r="DI5" s="117"/>
      <c r="DJ5" s="117"/>
      <c r="DK5" s="117"/>
      <c r="DL5" s="117"/>
      <c r="DM5" s="117"/>
      <c r="DN5" s="117"/>
      <c r="DO5" s="117"/>
      <c r="DP5" s="117"/>
      <c r="DQ5" s="117"/>
      <c r="DR5" s="117"/>
      <c r="DS5" s="117"/>
      <c r="DT5" s="117"/>
      <c r="DU5" s="117"/>
      <c r="DV5" s="117"/>
      <c r="DW5" s="117"/>
      <c r="DX5" s="117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>
      <c r="A6" s="657" t="s">
        <v>995</v>
      </c>
      <c r="B6" s="658"/>
      <c r="C6" s="658"/>
      <c r="D6" s="658"/>
      <c r="E6" s="658"/>
      <c r="F6" s="658"/>
      <c r="G6" s="658"/>
      <c r="H6" s="658"/>
      <c r="I6" s="658"/>
      <c r="J6" s="658"/>
      <c r="K6" s="125" t="s">
        <v>996</v>
      </c>
      <c r="L6" s="661" t="s">
        <v>997</v>
      </c>
    </row>
    <row r="7" spans="1:256" ht="21" thickBot="1">
      <c r="A7" s="659"/>
      <c r="B7" s="660"/>
      <c r="C7" s="660"/>
      <c r="D7" s="660"/>
      <c r="E7" s="660"/>
      <c r="F7" s="660"/>
      <c r="G7" s="660"/>
      <c r="H7" s="660"/>
      <c r="I7" s="660"/>
      <c r="J7" s="660"/>
      <c r="K7" s="126" t="s">
        <v>998</v>
      </c>
      <c r="L7" s="662"/>
      <c r="U7" s="113">
        <v>0</v>
      </c>
      <c r="V7" s="112">
        <v>1.3073999999999999</v>
      </c>
      <c r="X7" s="127">
        <v>0</v>
      </c>
      <c r="Y7" s="128">
        <v>500000</v>
      </c>
    </row>
    <row r="8" spans="1:256" ht="21" thickBot="1">
      <c r="A8" s="663"/>
      <c r="B8" s="665" t="s">
        <v>999</v>
      </c>
      <c r="C8" s="665"/>
      <c r="D8" s="665"/>
      <c r="E8" s="665"/>
      <c r="F8" s="665"/>
      <c r="G8" s="665"/>
      <c r="H8" s="665"/>
      <c r="I8" s="665"/>
      <c r="J8" s="129">
        <v>0</v>
      </c>
      <c r="K8" s="130" t="s">
        <v>1000</v>
      </c>
      <c r="L8" s="131">
        <v>1.3056000000000001</v>
      </c>
      <c r="P8" s="132">
        <v>1967568.6</v>
      </c>
      <c r="Q8" s="133"/>
      <c r="U8" s="134">
        <v>500000</v>
      </c>
      <c r="V8" s="135">
        <v>1.3073999999999999</v>
      </c>
      <c r="X8" s="128">
        <v>500000</v>
      </c>
      <c r="Y8" s="128">
        <v>1000000</v>
      </c>
    </row>
    <row r="9" spans="1:256" ht="21" thickBot="1">
      <c r="A9" s="663"/>
      <c r="B9" s="665" t="s">
        <v>1001</v>
      </c>
      <c r="C9" s="665"/>
      <c r="D9" s="665"/>
      <c r="E9" s="665"/>
      <c r="F9" s="665"/>
      <c r="G9" s="665"/>
      <c r="H9" s="665"/>
      <c r="I9" s="665"/>
      <c r="J9" s="129">
        <v>0</v>
      </c>
      <c r="K9" s="136">
        <v>1</v>
      </c>
      <c r="L9" s="137">
        <v>1.3032999999999999</v>
      </c>
      <c r="U9" s="138">
        <v>1000000</v>
      </c>
      <c r="V9" s="139">
        <v>1.3049999999999999</v>
      </c>
      <c r="X9" s="128">
        <v>1000000</v>
      </c>
      <c r="Y9" s="128">
        <v>2000000</v>
      </c>
    </row>
    <row r="10" spans="1:256" ht="21" thickBot="1">
      <c r="A10" s="663"/>
      <c r="B10" s="665" t="s">
        <v>1002</v>
      </c>
      <c r="C10" s="665"/>
      <c r="D10" s="665"/>
      <c r="E10" s="665"/>
      <c r="F10" s="665"/>
      <c r="G10" s="665"/>
      <c r="H10" s="665"/>
      <c r="I10" s="665"/>
      <c r="J10" s="129">
        <v>0.05</v>
      </c>
      <c r="K10" s="136">
        <v>2</v>
      </c>
      <c r="L10" s="131">
        <v>1.3017000000000001</v>
      </c>
      <c r="M10" s="140"/>
      <c r="N10" s="141"/>
      <c r="O10" s="142" t="s">
        <v>1003</v>
      </c>
      <c r="P10" s="143">
        <v>1967568.6</v>
      </c>
      <c r="R10" s="140"/>
      <c r="S10" s="144"/>
      <c r="T10" s="140"/>
      <c r="U10" s="138">
        <v>2000000</v>
      </c>
      <c r="V10" s="145">
        <v>1.3035000000000001</v>
      </c>
      <c r="W10" s="140"/>
      <c r="X10" s="128">
        <v>2000000</v>
      </c>
      <c r="Y10" s="128">
        <v>5000000</v>
      </c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  <c r="BI10" s="140"/>
      <c r="BJ10" s="140"/>
      <c r="BK10" s="140"/>
      <c r="BL10" s="140"/>
      <c r="BM10" s="140"/>
      <c r="BN10" s="140"/>
      <c r="BO10" s="140"/>
      <c r="BP10" s="140"/>
      <c r="BQ10" s="140"/>
      <c r="BR10" s="140"/>
      <c r="BS10" s="140"/>
      <c r="BT10" s="140"/>
      <c r="BU10" s="140"/>
      <c r="BV10" s="140"/>
      <c r="BW10" s="140"/>
      <c r="BX10" s="140"/>
      <c r="BY10" s="140"/>
      <c r="BZ10" s="140"/>
      <c r="CA10" s="140"/>
      <c r="CB10" s="140"/>
      <c r="CC10" s="140"/>
      <c r="CD10" s="140"/>
      <c r="CE10" s="140"/>
      <c r="CF10" s="140"/>
      <c r="CG10" s="140"/>
      <c r="CH10" s="140"/>
      <c r="CI10" s="140"/>
      <c r="CJ10" s="140"/>
      <c r="CK10" s="140"/>
      <c r="CL10" s="140"/>
      <c r="CM10" s="140"/>
      <c r="CN10" s="140"/>
      <c r="CO10" s="140"/>
      <c r="CP10" s="140"/>
      <c r="CQ10" s="140"/>
      <c r="CR10" s="140"/>
      <c r="CS10" s="140"/>
      <c r="CT10" s="140"/>
      <c r="CU10" s="140"/>
      <c r="CV10" s="140"/>
      <c r="CW10" s="140"/>
      <c r="CX10" s="140"/>
      <c r="CY10" s="140"/>
      <c r="CZ10" s="140"/>
      <c r="DA10" s="140"/>
      <c r="DB10" s="140"/>
      <c r="DC10" s="140"/>
      <c r="DD10" s="140"/>
      <c r="DE10" s="140"/>
      <c r="DF10" s="140"/>
      <c r="DG10" s="140"/>
      <c r="DH10" s="140"/>
      <c r="DI10" s="140"/>
      <c r="DJ10" s="140"/>
      <c r="DK10" s="140"/>
      <c r="DL10" s="140"/>
      <c r="DM10" s="140"/>
      <c r="DN10" s="140"/>
      <c r="DO10" s="140"/>
      <c r="DP10" s="140"/>
      <c r="DQ10" s="140"/>
      <c r="DR10" s="140"/>
      <c r="DS10" s="140"/>
      <c r="DT10" s="140"/>
      <c r="DU10" s="140"/>
      <c r="DV10" s="140"/>
      <c r="DW10" s="140"/>
      <c r="DX10" s="140"/>
      <c r="DY10" s="140"/>
      <c r="DZ10" s="140"/>
      <c r="EA10" s="140"/>
      <c r="EB10" s="140"/>
      <c r="EC10" s="140"/>
      <c r="ED10" s="140"/>
      <c r="EE10" s="140"/>
      <c r="EF10" s="140"/>
      <c r="EG10" s="140"/>
      <c r="EH10" s="140"/>
      <c r="EI10" s="140"/>
      <c r="EJ10" s="140"/>
      <c r="EK10" s="140"/>
      <c r="EL10" s="140"/>
      <c r="EM10" s="140"/>
      <c r="EN10" s="140"/>
      <c r="EO10" s="140"/>
      <c r="EP10" s="140"/>
      <c r="EQ10" s="140"/>
      <c r="ER10" s="140"/>
      <c r="ES10" s="140"/>
      <c r="ET10" s="140"/>
      <c r="EU10" s="140"/>
      <c r="EV10" s="140"/>
      <c r="EW10" s="140"/>
      <c r="EX10" s="140"/>
      <c r="EY10" s="140"/>
      <c r="EZ10" s="140"/>
      <c r="FA10" s="140"/>
      <c r="FB10" s="140"/>
      <c r="FC10" s="140"/>
      <c r="FD10" s="140"/>
      <c r="FE10" s="140"/>
      <c r="FF10" s="140"/>
      <c r="FG10" s="140"/>
      <c r="FH10" s="140"/>
      <c r="FI10" s="140"/>
      <c r="FJ10" s="140"/>
      <c r="FK10" s="140"/>
      <c r="FL10" s="140"/>
      <c r="FM10" s="140"/>
      <c r="FN10" s="140"/>
      <c r="FO10" s="140"/>
      <c r="FP10" s="140"/>
      <c r="FQ10" s="140"/>
      <c r="FR10" s="140"/>
      <c r="FS10" s="140"/>
      <c r="FT10" s="140"/>
      <c r="FU10" s="140"/>
      <c r="FV10" s="140"/>
      <c r="FW10" s="140"/>
      <c r="FX10" s="140"/>
      <c r="FY10" s="140"/>
      <c r="FZ10" s="140"/>
      <c r="GA10" s="140"/>
      <c r="GB10" s="140"/>
      <c r="GC10" s="140"/>
      <c r="GD10" s="140"/>
      <c r="GE10" s="140"/>
      <c r="GF10" s="140"/>
      <c r="GG10" s="140"/>
      <c r="GH10" s="140"/>
      <c r="GI10" s="140"/>
      <c r="GJ10" s="140"/>
      <c r="GK10" s="140"/>
      <c r="GL10" s="140"/>
      <c r="GM10" s="140"/>
      <c r="GN10" s="140"/>
      <c r="GO10" s="140"/>
      <c r="GP10" s="140"/>
      <c r="GQ10" s="140"/>
      <c r="GR10" s="140"/>
      <c r="GS10" s="140"/>
      <c r="GT10" s="140"/>
      <c r="GU10" s="140"/>
      <c r="GV10" s="140"/>
      <c r="GW10" s="140"/>
      <c r="GX10" s="140"/>
      <c r="GY10" s="140"/>
      <c r="GZ10" s="140"/>
      <c r="HA10" s="140"/>
      <c r="HB10" s="140"/>
      <c r="HC10" s="140"/>
      <c r="HD10" s="140"/>
      <c r="HE10" s="140"/>
      <c r="HF10" s="140"/>
      <c r="HG10" s="140"/>
      <c r="HH10" s="140"/>
      <c r="HI10" s="140"/>
      <c r="HJ10" s="140"/>
      <c r="HK10" s="140"/>
      <c r="HL10" s="140"/>
      <c r="HM10" s="140"/>
      <c r="HN10" s="140"/>
      <c r="HO10" s="140"/>
      <c r="HP10" s="140"/>
      <c r="HQ10" s="140"/>
      <c r="HR10" s="140"/>
      <c r="HS10" s="140"/>
      <c r="HT10" s="140"/>
      <c r="HU10" s="140"/>
      <c r="HV10" s="140"/>
      <c r="HW10" s="140"/>
      <c r="HX10" s="140"/>
      <c r="HY10" s="140"/>
      <c r="HZ10" s="140"/>
      <c r="IA10" s="140"/>
      <c r="IB10" s="140"/>
      <c r="IC10" s="140"/>
      <c r="ID10" s="140"/>
      <c r="IE10" s="140"/>
      <c r="IF10" s="140"/>
      <c r="IG10" s="140"/>
      <c r="IH10" s="140"/>
      <c r="II10" s="140"/>
      <c r="IJ10" s="140"/>
      <c r="IK10" s="140"/>
      <c r="IL10" s="140"/>
      <c r="IM10" s="140"/>
      <c r="IN10" s="140"/>
      <c r="IO10" s="140"/>
      <c r="IP10" s="140"/>
      <c r="IQ10" s="140"/>
      <c r="IR10" s="140"/>
      <c r="IS10" s="140"/>
      <c r="IT10" s="140"/>
      <c r="IU10" s="140"/>
      <c r="IV10" s="140"/>
    </row>
    <row r="11" spans="1:256" ht="21" thickBot="1">
      <c r="A11" s="664"/>
      <c r="B11" s="666" t="s">
        <v>1004</v>
      </c>
      <c r="C11" s="666"/>
      <c r="D11" s="666"/>
      <c r="E11" s="666"/>
      <c r="F11" s="666"/>
      <c r="G11" s="666"/>
      <c r="H11" s="666"/>
      <c r="I11" s="666"/>
      <c r="J11" s="129">
        <v>7.0000000000000007E-2</v>
      </c>
      <c r="K11" s="136">
        <v>5</v>
      </c>
      <c r="L11" s="131">
        <v>1.2985</v>
      </c>
      <c r="M11" s="140"/>
      <c r="N11" s="141"/>
      <c r="O11" s="146" t="s">
        <v>1005</v>
      </c>
      <c r="P11" s="147">
        <v>1000000</v>
      </c>
      <c r="Q11" s="148" t="s">
        <v>1006</v>
      </c>
      <c r="R11" s="149">
        <v>1.3049999999999999</v>
      </c>
      <c r="S11" s="140"/>
      <c r="T11" s="140"/>
      <c r="U11" s="138">
        <v>5000000</v>
      </c>
      <c r="V11" s="139">
        <v>1.3003</v>
      </c>
      <c r="W11" s="140"/>
      <c r="X11" s="128">
        <v>5000000</v>
      </c>
      <c r="Y11" s="150">
        <v>10000000</v>
      </c>
      <c r="Z11" s="140"/>
      <c r="AA11" s="140"/>
      <c r="AB11" s="140"/>
      <c r="AC11" s="140"/>
      <c r="AD11" s="140"/>
      <c r="AE11" s="140"/>
      <c r="AF11" s="140"/>
      <c r="AG11" s="140"/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  <c r="BI11" s="140"/>
      <c r="BJ11" s="140"/>
      <c r="BK11" s="140"/>
      <c r="BL11" s="140"/>
      <c r="BM11" s="140"/>
      <c r="BN11" s="140"/>
      <c r="BO11" s="140"/>
      <c r="BP11" s="140"/>
      <c r="BQ11" s="140"/>
      <c r="BR11" s="140"/>
      <c r="BS11" s="140"/>
      <c r="BT11" s="140"/>
      <c r="BU11" s="140"/>
      <c r="BV11" s="140"/>
      <c r="BW11" s="140"/>
      <c r="BX11" s="140"/>
      <c r="BY11" s="140"/>
      <c r="BZ11" s="140"/>
      <c r="CA11" s="140"/>
      <c r="CB11" s="140"/>
      <c r="CC11" s="140"/>
      <c r="CD11" s="140"/>
      <c r="CE11" s="140"/>
      <c r="CF11" s="140"/>
      <c r="CG11" s="140"/>
      <c r="CH11" s="140"/>
      <c r="CI11" s="140"/>
      <c r="CJ11" s="140"/>
      <c r="CK11" s="140"/>
      <c r="CL11" s="140"/>
      <c r="CM11" s="140"/>
      <c r="CN11" s="140"/>
      <c r="CO11" s="140"/>
      <c r="CP11" s="140"/>
      <c r="CQ11" s="140"/>
      <c r="CR11" s="140"/>
      <c r="CS11" s="140"/>
      <c r="CT11" s="140"/>
      <c r="CU11" s="140"/>
      <c r="CV11" s="140"/>
      <c r="CW11" s="140"/>
      <c r="CX11" s="140"/>
      <c r="CY11" s="140"/>
      <c r="CZ11" s="140"/>
      <c r="DA11" s="140"/>
      <c r="DB11" s="140"/>
      <c r="DC11" s="140"/>
      <c r="DD11" s="140"/>
      <c r="DE11" s="140"/>
      <c r="DF11" s="140"/>
      <c r="DG11" s="140"/>
      <c r="DH11" s="140"/>
      <c r="DI11" s="140"/>
      <c r="DJ11" s="140"/>
      <c r="DK11" s="140"/>
      <c r="DL11" s="140"/>
      <c r="DM11" s="140"/>
      <c r="DN11" s="140"/>
      <c r="DO11" s="140"/>
      <c r="DP11" s="140"/>
      <c r="DQ11" s="140"/>
      <c r="DR11" s="140"/>
      <c r="DS11" s="140"/>
      <c r="DT11" s="140"/>
      <c r="DU11" s="140"/>
      <c r="DV11" s="140"/>
      <c r="DW11" s="140"/>
      <c r="DX11" s="140"/>
      <c r="DY11" s="140"/>
      <c r="DZ11" s="140"/>
      <c r="EA11" s="140"/>
      <c r="EB11" s="140"/>
      <c r="EC11" s="140"/>
      <c r="ED11" s="140"/>
      <c r="EE11" s="140"/>
      <c r="EF11" s="140"/>
      <c r="EG11" s="140"/>
      <c r="EH11" s="140"/>
      <c r="EI11" s="140"/>
      <c r="EJ11" s="140"/>
      <c r="EK11" s="140"/>
      <c r="EL11" s="140"/>
      <c r="EM11" s="140"/>
      <c r="EN11" s="140"/>
      <c r="EO11" s="140"/>
      <c r="EP11" s="140"/>
      <c r="EQ11" s="140"/>
      <c r="ER11" s="140"/>
      <c r="ES11" s="140"/>
      <c r="ET11" s="140"/>
      <c r="EU11" s="140"/>
      <c r="EV11" s="140"/>
      <c r="EW11" s="140"/>
      <c r="EX11" s="140"/>
      <c r="EY11" s="140"/>
      <c r="EZ11" s="140"/>
      <c r="FA11" s="140"/>
      <c r="FB11" s="140"/>
      <c r="FC11" s="140"/>
      <c r="FD11" s="140"/>
      <c r="FE11" s="140"/>
      <c r="FF11" s="140"/>
      <c r="FG11" s="140"/>
      <c r="FH11" s="140"/>
      <c r="FI11" s="140"/>
      <c r="FJ11" s="140"/>
      <c r="FK11" s="140"/>
      <c r="FL11" s="140"/>
      <c r="FM11" s="140"/>
      <c r="FN11" s="140"/>
      <c r="FO11" s="140"/>
      <c r="FP11" s="140"/>
      <c r="FQ11" s="140"/>
      <c r="FR11" s="140"/>
      <c r="FS11" s="140"/>
      <c r="FT11" s="140"/>
      <c r="FU11" s="140"/>
      <c r="FV11" s="140"/>
      <c r="FW11" s="140"/>
      <c r="FX11" s="140"/>
      <c r="FY11" s="140"/>
      <c r="FZ11" s="140"/>
      <c r="GA11" s="140"/>
      <c r="GB11" s="140"/>
      <c r="GC11" s="140"/>
      <c r="GD11" s="140"/>
      <c r="GE11" s="140"/>
      <c r="GF11" s="140"/>
      <c r="GG11" s="140"/>
      <c r="GH11" s="140"/>
      <c r="GI11" s="140"/>
      <c r="GJ11" s="140"/>
      <c r="GK11" s="140"/>
      <c r="GL11" s="140"/>
      <c r="GM11" s="140"/>
      <c r="GN11" s="140"/>
      <c r="GO11" s="140"/>
      <c r="GP11" s="140"/>
      <c r="GQ11" s="140"/>
      <c r="GR11" s="140"/>
      <c r="GS11" s="140"/>
      <c r="GT11" s="140"/>
      <c r="GU11" s="140"/>
      <c r="GV11" s="140"/>
      <c r="GW11" s="140"/>
      <c r="GX11" s="140"/>
      <c r="GY11" s="140"/>
      <c r="GZ11" s="140"/>
      <c r="HA11" s="140"/>
      <c r="HB11" s="140"/>
      <c r="HC11" s="140"/>
      <c r="HD11" s="140"/>
      <c r="HE11" s="140"/>
      <c r="HF11" s="140"/>
      <c r="HG11" s="140"/>
      <c r="HH11" s="140"/>
      <c r="HI11" s="140"/>
      <c r="HJ11" s="140"/>
      <c r="HK11" s="140"/>
      <c r="HL11" s="140"/>
      <c r="HM11" s="140"/>
      <c r="HN11" s="140"/>
      <c r="HO11" s="140"/>
      <c r="HP11" s="140"/>
      <c r="HQ11" s="140"/>
      <c r="HR11" s="140"/>
      <c r="HS11" s="140"/>
      <c r="HT11" s="140"/>
      <c r="HU11" s="140"/>
      <c r="HV11" s="140"/>
      <c r="HW11" s="140"/>
      <c r="HX11" s="140"/>
      <c r="HY11" s="140"/>
      <c r="HZ11" s="140"/>
      <c r="IA11" s="140"/>
      <c r="IB11" s="140"/>
      <c r="IC11" s="140"/>
      <c r="ID11" s="140"/>
      <c r="IE11" s="140"/>
      <c r="IF11" s="140"/>
      <c r="IG11" s="140"/>
      <c r="IH11" s="140"/>
      <c r="II11" s="140"/>
      <c r="IJ11" s="140"/>
      <c r="IK11" s="140"/>
      <c r="IL11" s="140"/>
      <c r="IM11" s="140"/>
      <c r="IN11" s="140"/>
      <c r="IO11" s="140"/>
      <c r="IP11" s="140"/>
      <c r="IQ11" s="140"/>
      <c r="IR11" s="140"/>
      <c r="IS11" s="140"/>
      <c r="IT11" s="140"/>
      <c r="IU11" s="140"/>
      <c r="IV11" s="140"/>
    </row>
    <row r="12" spans="1:256" ht="21" thickBot="1">
      <c r="A12" s="648" t="s">
        <v>1007</v>
      </c>
      <c r="B12" s="649"/>
      <c r="C12" s="649"/>
      <c r="D12" s="649"/>
      <c r="E12" s="649"/>
      <c r="F12" s="649"/>
      <c r="G12" s="649"/>
      <c r="H12" s="649"/>
      <c r="I12" s="649"/>
      <c r="J12" s="650"/>
      <c r="K12" s="151">
        <v>10</v>
      </c>
      <c r="L12" s="131">
        <v>1.2926</v>
      </c>
      <c r="M12" s="140"/>
      <c r="N12" s="141"/>
      <c r="O12" s="152" t="s">
        <v>1008</v>
      </c>
      <c r="P12" s="153">
        <v>2000000</v>
      </c>
      <c r="Q12" s="154" t="s">
        <v>1009</v>
      </c>
      <c r="R12" s="155">
        <v>1.3035000000000001</v>
      </c>
      <c r="S12" s="140"/>
      <c r="T12" s="140"/>
      <c r="U12" s="156">
        <v>10000000</v>
      </c>
      <c r="V12" s="145">
        <v>1.2943</v>
      </c>
      <c r="W12" s="140"/>
      <c r="X12" s="150">
        <v>10000000</v>
      </c>
      <c r="Y12" s="150">
        <v>15000000</v>
      </c>
      <c r="Z12" s="140"/>
      <c r="AA12" s="140"/>
      <c r="AB12" s="140"/>
      <c r="AC12" s="140"/>
      <c r="AD12" s="140"/>
      <c r="AE12" s="140"/>
      <c r="AF12" s="140"/>
      <c r="AG12" s="140"/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  <c r="BI12" s="140"/>
      <c r="BJ12" s="140"/>
      <c r="BK12" s="140"/>
      <c r="BL12" s="140"/>
      <c r="BM12" s="140"/>
      <c r="BN12" s="140"/>
      <c r="BO12" s="140"/>
      <c r="BP12" s="140"/>
      <c r="BQ12" s="140"/>
      <c r="BR12" s="140"/>
      <c r="BS12" s="140"/>
      <c r="BT12" s="140"/>
      <c r="BU12" s="140"/>
      <c r="BV12" s="140"/>
      <c r="BW12" s="140"/>
      <c r="BX12" s="140"/>
      <c r="BY12" s="140"/>
      <c r="BZ12" s="140"/>
      <c r="CA12" s="140"/>
      <c r="CB12" s="140"/>
      <c r="CC12" s="140"/>
      <c r="CD12" s="140"/>
      <c r="CE12" s="140"/>
      <c r="CF12" s="140"/>
      <c r="CG12" s="140"/>
      <c r="CH12" s="140"/>
      <c r="CI12" s="140"/>
      <c r="CJ12" s="140"/>
      <c r="CK12" s="140"/>
      <c r="CL12" s="140"/>
      <c r="CM12" s="140"/>
      <c r="CN12" s="140"/>
      <c r="CO12" s="140"/>
      <c r="CP12" s="140"/>
      <c r="CQ12" s="140"/>
      <c r="CR12" s="140"/>
      <c r="CS12" s="140"/>
      <c r="CT12" s="140"/>
      <c r="CU12" s="140"/>
      <c r="CV12" s="140"/>
      <c r="CW12" s="140"/>
      <c r="CX12" s="140"/>
      <c r="CY12" s="140"/>
      <c r="CZ12" s="140"/>
      <c r="DA12" s="140"/>
      <c r="DB12" s="140"/>
      <c r="DC12" s="140"/>
      <c r="DD12" s="140"/>
      <c r="DE12" s="140"/>
      <c r="DF12" s="140"/>
      <c r="DG12" s="140"/>
      <c r="DH12" s="140"/>
      <c r="DI12" s="140"/>
      <c r="DJ12" s="140"/>
      <c r="DK12" s="140"/>
      <c r="DL12" s="140"/>
      <c r="DM12" s="140"/>
      <c r="DN12" s="140"/>
      <c r="DO12" s="140"/>
      <c r="DP12" s="140"/>
      <c r="DQ12" s="140"/>
      <c r="DR12" s="140"/>
      <c r="DS12" s="140"/>
      <c r="DT12" s="140"/>
      <c r="DU12" s="140"/>
      <c r="DV12" s="140"/>
      <c r="DW12" s="140"/>
      <c r="DX12" s="140"/>
      <c r="DY12" s="140"/>
      <c r="DZ12" s="140"/>
      <c r="EA12" s="140"/>
      <c r="EB12" s="140"/>
      <c r="EC12" s="140"/>
      <c r="ED12" s="140"/>
      <c r="EE12" s="140"/>
      <c r="EF12" s="140"/>
      <c r="EG12" s="140"/>
      <c r="EH12" s="140"/>
      <c r="EI12" s="140"/>
      <c r="EJ12" s="140"/>
      <c r="EK12" s="140"/>
      <c r="EL12" s="140"/>
      <c r="EM12" s="140"/>
      <c r="EN12" s="140"/>
      <c r="EO12" s="140"/>
      <c r="EP12" s="140"/>
      <c r="EQ12" s="140"/>
      <c r="ER12" s="140"/>
      <c r="ES12" s="140"/>
      <c r="ET12" s="140"/>
      <c r="EU12" s="140"/>
      <c r="EV12" s="140"/>
      <c r="EW12" s="140"/>
      <c r="EX12" s="140"/>
      <c r="EY12" s="140"/>
      <c r="EZ12" s="140"/>
      <c r="FA12" s="140"/>
      <c r="FB12" s="140"/>
      <c r="FC12" s="140"/>
      <c r="FD12" s="140"/>
      <c r="FE12" s="140"/>
      <c r="FF12" s="140"/>
      <c r="FG12" s="140"/>
      <c r="FH12" s="140"/>
      <c r="FI12" s="140"/>
      <c r="FJ12" s="140"/>
      <c r="FK12" s="140"/>
      <c r="FL12" s="140"/>
      <c r="FM12" s="140"/>
      <c r="FN12" s="140"/>
      <c r="FO12" s="140"/>
      <c r="FP12" s="140"/>
      <c r="FQ12" s="140"/>
      <c r="FR12" s="140"/>
      <c r="FS12" s="140"/>
      <c r="FT12" s="140"/>
      <c r="FU12" s="140"/>
      <c r="FV12" s="140"/>
      <c r="FW12" s="140"/>
      <c r="FX12" s="140"/>
      <c r="FY12" s="140"/>
      <c r="FZ12" s="140"/>
      <c r="GA12" s="140"/>
      <c r="GB12" s="140"/>
      <c r="GC12" s="140"/>
      <c r="GD12" s="140"/>
      <c r="GE12" s="140"/>
      <c r="GF12" s="140"/>
      <c r="GG12" s="140"/>
      <c r="GH12" s="140"/>
      <c r="GI12" s="140"/>
      <c r="GJ12" s="140"/>
      <c r="GK12" s="140"/>
      <c r="GL12" s="140"/>
      <c r="GM12" s="140"/>
      <c r="GN12" s="140"/>
      <c r="GO12" s="140"/>
      <c r="GP12" s="140"/>
      <c r="GQ12" s="140"/>
      <c r="GR12" s="140"/>
      <c r="GS12" s="140"/>
      <c r="GT12" s="140"/>
      <c r="GU12" s="140"/>
      <c r="GV12" s="140"/>
      <c r="GW12" s="140"/>
      <c r="GX12" s="140"/>
      <c r="GY12" s="140"/>
      <c r="GZ12" s="140"/>
      <c r="HA12" s="140"/>
      <c r="HB12" s="140"/>
      <c r="HC12" s="140"/>
      <c r="HD12" s="140"/>
      <c r="HE12" s="140"/>
      <c r="HF12" s="140"/>
      <c r="HG12" s="140"/>
      <c r="HH12" s="140"/>
      <c r="HI12" s="140"/>
      <c r="HJ12" s="140"/>
      <c r="HK12" s="140"/>
      <c r="HL12" s="140"/>
      <c r="HM12" s="140"/>
      <c r="HN12" s="140"/>
      <c r="HO12" s="140"/>
      <c r="HP12" s="140"/>
      <c r="HQ12" s="140"/>
      <c r="HR12" s="140"/>
      <c r="HS12" s="140"/>
      <c r="HT12" s="140"/>
      <c r="HU12" s="140"/>
      <c r="HV12" s="140"/>
      <c r="HW12" s="140"/>
      <c r="HX12" s="140"/>
      <c r="HY12" s="140"/>
      <c r="HZ12" s="140"/>
      <c r="IA12" s="140"/>
      <c r="IB12" s="140"/>
      <c r="IC12" s="140"/>
      <c r="ID12" s="140"/>
      <c r="IE12" s="140"/>
      <c r="IF12" s="140"/>
      <c r="IG12" s="140"/>
      <c r="IH12" s="140"/>
      <c r="II12" s="140"/>
      <c r="IJ12" s="140"/>
      <c r="IK12" s="140"/>
      <c r="IL12" s="140"/>
      <c r="IM12" s="140"/>
      <c r="IN12" s="140"/>
      <c r="IO12" s="140"/>
      <c r="IP12" s="140"/>
      <c r="IQ12" s="140"/>
      <c r="IR12" s="140"/>
      <c r="IS12" s="140"/>
      <c r="IT12" s="140"/>
      <c r="IU12" s="140"/>
      <c r="IV12" s="140"/>
    </row>
    <row r="13" spans="1:256">
      <c r="A13" s="651"/>
      <c r="B13" s="652"/>
      <c r="C13" s="652"/>
      <c r="D13" s="652"/>
      <c r="E13" s="652"/>
      <c r="F13" s="652"/>
      <c r="G13" s="652"/>
      <c r="H13" s="652"/>
      <c r="I13" s="652"/>
      <c r="J13" s="653"/>
      <c r="K13" s="151">
        <v>15</v>
      </c>
      <c r="L13" s="131">
        <v>1.2576000000000001</v>
      </c>
      <c r="M13" s="140"/>
      <c r="O13" s="140"/>
      <c r="P13" s="140"/>
      <c r="R13" s="140"/>
      <c r="S13" s="140"/>
      <c r="T13" s="140"/>
      <c r="U13" s="156">
        <v>15000000</v>
      </c>
      <c r="V13" s="139">
        <v>1.2594000000000001</v>
      </c>
      <c r="W13" s="140"/>
      <c r="X13" s="150">
        <v>15000000</v>
      </c>
      <c r="Y13" s="128">
        <v>20000000</v>
      </c>
      <c r="Z13" s="140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  <c r="BI13" s="140"/>
      <c r="BJ13" s="140"/>
      <c r="BK13" s="140"/>
      <c r="BL13" s="140"/>
      <c r="BM13" s="140"/>
      <c r="BN13" s="140"/>
      <c r="BO13" s="140"/>
      <c r="BP13" s="140"/>
      <c r="BQ13" s="140"/>
      <c r="BR13" s="140"/>
      <c r="BS13" s="140"/>
      <c r="BT13" s="140"/>
      <c r="BU13" s="140"/>
      <c r="BV13" s="140"/>
      <c r="BW13" s="140"/>
      <c r="BX13" s="140"/>
      <c r="BY13" s="140"/>
      <c r="BZ13" s="140"/>
      <c r="CA13" s="140"/>
      <c r="CB13" s="140"/>
      <c r="CC13" s="140"/>
      <c r="CD13" s="140"/>
      <c r="CE13" s="140"/>
      <c r="CF13" s="140"/>
      <c r="CG13" s="140"/>
      <c r="CH13" s="140"/>
      <c r="CI13" s="140"/>
      <c r="CJ13" s="140"/>
      <c r="CK13" s="140"/>
      <c r="CL13" s="140"/>
      <c r="CM13" s="140"/>
      <c r="CN13" s="140"/>
      <c r="CO13" s="140"/>
      <c r="CP13" s="140"/>
      <c r="CQ13" s="140"/>
      <c r="CR13" s="140"/>
      <c r="CS13" s="140"/>
      <c r="CT13" s="140"/>
      <c r="CU13" s="140"/>
      <c r="CV13" s="140"/>
      <c r="CW13" s="140"/>
      <c r="CX13" s="140"/>
      <c r="CY13" s="140"/>
      <c r="CZ13" s="140"/>
      <c r="DA13" s="140"/>
      <c r="DB13" s="140"/>
      <c r="DC13" s="140"/>
      <c r="DD13" s="140"/>
      <c r="DE13" s="140"/>
      <c r="DF13" s="140"/>
      <c r="DG13" s="140"/>
      <c r="DH13" s="140"/>
      <c r="DI13" s="140"/>
      <c r="DJ13" s="140"/>
      <c r="DK13" s="140"/>
      <c r="DL13" s="140"/>
      <c r="DM13" s="140"/>
      <c r="DN13" s="140"/>
      <c r="DO13" s="140"/>
      <c r="DP13" s="140"/>
      <c r="DQ13" s="140"/>
      <c r="DR13" s="140"/>
      <c r="DS13" s="140"/>
      <c r="DT13" s="140"/>
      <c r="DU13" s="140"/>
      <c r="DV13" s="140"/>
      <c r="DW13" s="140"/>
      <c r="DX13" s="140"/>
      <c r="DY13" s="140"/>
      <c r="DZ13" s="140"/>
      <c r="EA13" s="140"/>
      <c r="EB13" s="140"/>
      <c r="EC13" s="140"/>
      <c r="ED13" s="140"/>
      <c r="EE13" s="140"/>
      <c r="EF13" s="140"/>
      <c r="EG13" s="140"/>
      <c r="EH13" s="140"/>
      <c r="EI13" s="140"/>
      <c r="EJ13" s="140"/>
      <c r="EK13" s="140"/>
      <c r="EL13" s="140"/>
      <c r="EM13" s="140"/>
      <c r="EN13" s="140"/>
      <c r="EO13" s="140"/>
      <c r="EP13" s="140"/>
      <c r="EQ13" s="140"/>
      <c r="ER13" s="140"/>
      <c r="ES13" s="140"/>
      <c r="ET13" s="140"/>
      <c r="EU13" s="140"/>
      <c r="EV13" s="140"/>
      <c r="EW13" s="140"/>
      <c r="EX13" s="140"/>
      <c r="EY13" s="140"/>
      <c r="EZ13" s="140"/>
      <c r="FA13" s="140"/>
      <c r="FB13" s="140"/>
      <c r="FC13" s="140"/>
      <c r="FD13" s="140"/>
      <c r="FE13" s="140"/>
      <c r="FF13" s="140"/>
      <c r="FG13" s="140"/>
      <c r="FH13" s="140"/>
      <c r="FI13" s="140"/>
      <c r="FJ13" s="140"/>
      <c r="FK13" s="140"/>
      <c r="FL13" s="140"/>
      <c r="FM13" s="140"/>
      <c r="FN13" s="140"/>
      <c r="FO13" s="140"/>
      <c r="FP13" s="140"/>
      <c r="FQ13" s="140"/>
      <c r="FR13" s="140"/>
      <c r="FS13" s="140"/>
      <c r="FT13" s="140"/>
      <c r="FU13" s="140"/>
      <c r="FV13" s="140"/>
      <c r="FW13" s="140"/>
      <c r="FX13" s="140"/>
      <c r="FY13" s="140"/>
      <c r="FZ13" s="140"/>
      <c r="GA13" s="140"/>
      <c r="GB13" s="140"/>
      <c r="GC13" s="140"/>
      <c r="GD13" s="140"/>
      <c r="GE13" s="140"/>
      <c r="GF13" s="140"/>
      <c r="GG13" s="140"/>
      <c r="GH13" s="140"/>
      <c r="GI13" s="140"/>
      <c r="GJ13" s="140"/>
      <c r="GK13" s="140"/>
      <c r="GL13" s="140"/>
      <c r="GM13" s="140"/>
      <c r="GN13" s="140"/>
      <c r="GO13" s="140"/>
      <c r="GP13" s="140"/>
      <c r="GQ13" s="140"/>
      <c r="GR13" s="140"/>
      <c r="GS13" s="140"/>
      <c r="GT13" s="140"/>
      <c r="GU13" s="140"/>
      <c r="GV13" s="140"/>
      <c r="GW13" s="140"/>
      <c r="GX13" s="140"/>
      <c r="GY13" s="140"/>
      <c r="GZ13" s="140"/>
      <c r="HA13" s="140"/>
      <c r="HB13" s="140"/>
      <c r="HC13" s="140"/>
      <c r="HD13" s="140"/>
      <c r="HE13" s="140"/>
      <c r="HF13" s="140"/>
      <c r="HG13" s="140"/>
      <c r="HH13" s="140"/>
      <c r="HI13" s="140"/>
      <c r="HJ13" s="140"/>
      <c r="HK13" s="140"/>
      <c r="HL13" s="140"/>
      <c r="HM13" s="140"/>
      <c r="HN13" s="140"/>
      <c r="HO13" s="140"/>
      <c r="HP13" s="140"/>
      <c r="HQ13" s="140"/>
      <c r="HR13" s="140"/>
      <c r="HS13" s="140"/>
      <c r="HT13" s="140"/>
      <c r="HU13" s="140"/>
      <c r="HV13" s="140"/>
      <c r="HW13" s="140"/>
      <c r="HX13" s="140"/>
      <c r="HY13" s="140"/>
      <c r="HZ13" s="140"/>
      <c r="IA13" s="140"/>
      <c r="IB13" s="140"/>
      <c r="IC13" s="140"/>
      <c r="ID13" s="140"/>
      <c r="IE13" s="140"/>
      <c r="IF13" s="140"/>
      <c r="IG13" s="140"/>
      <c r="IH13" s="140"/>
      <c r="II13" s="140"/>
      <c r="IJ13" s="140"/>
      <c r="IK13" s="140"/>
      <c r="IL13" s="140"/>
      <c r="IM13" s="140"/>
      <c r="IN13" s="140"/>
      <c r="IO13" s="140"/>
      <c r="IP13" s="140"/>
      <c r="IQ13" s="140"/>
      <c r="IR13" s="140"/>
      <c r="IS13" s="140"/>
      <c r="IT13" s="140"/>
      <c r="IU13" s="140"/>
      <c r="IV13" s="140"/>
    </row>
    <row r="14" spans="1:256">
      <c r="A14" s="638" t="s">
        <v>1010</v>
      </c>
      <c r="B14" s="639"/>
      <c r="C14" s="639"/>
      <c r="D14" s="639"/>
      <c r="E14" s="639" t="s">
        <v>1011</v>
      </c>
      <c r="F14" s="639" t="s">
        <v>1012</v>
      </c>
      <c r="G14" s="639"/>
      <c r="H14" s="639"/>
      <c r="I14" s="639" t="s">
        <v>1013</v>
      </c>
      <c r="J14" s="644"/>
      <c r="K14" s="136">
        <v>20</v>
      </c>
      <c r="L14" s="137">
        <v>1.25</v>
      </c>
      <c r="M14" s="140"/>
      <c r="O14" s="140"/>
      <c r="P14" s="140"/>
      <c r="R14" s="140"/>
      <c r="S14" s="140"/>
      <c r="T14" s="140"/>
      <c r="U14" s="138">
        <v>20000000</v>
      </c>
      <c r="V14" s="145">
        <v>1.2518</v>
      </c>
      <c r="W14" s="140"/>
      <c r="X14" s="128">
        <v>20000000</v>
      </c>
      <c r="Y14" s="128">
        <v>25000000</v>
      </c>
      <c r="Z14" s="140"/>
      <c r="AA14" s="140"/>
      <c r="AB14" s="140"/>
      <c r="AC14" s="140"/>
      <c r="AD14" s="140"/>
      <c r="AE14" s="140"/>
      <c r="AF14" s="140"/>
      <c r="AG14" s="140"/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140"/>
      <c r="BK14" s="140"/>
      <c r="BL14" s="140"/>
      <c r="BM14" s="140"/>
      <c r="BN14" s="140"/>
      <c r="BO14" s="140"/>
      <c r="BP14" s="140"/>
      <c r="BQ14" s="140"/>
      <c r="BR14" s="140"/>
      <c r="BS14" s="140"/>
      <c r="BT14" s="140"/>
      <c r="BU14" s="140"/>
      <c r="BV14" s="140"/>
      <c r="BW14" s="140"/>
      <c r="BX14" s="140"/>
      <c r="BY14" s="140"/>
      <c r="BZ14" s="140"/>
      <c r="CA14" s="140"/>
      <c r="CB14" s="140"/>
      <c r="CC14" s="140"/>
      <c r="CD14" s="140"/>
      <c r="CE14" s="140"/>
      <c r="CF14" s="140"/>
      <c r="CG14" s="140"/>
      <c r="CH14" s="140"/>
      <c r="CI14" s="140"/>
      <c r="CJ14" s="140"/>
      <c r="CK14" s="140"/>
      <c r="CL14" s="140"/>
      <c r="CM14" s="140"/>
      <c r="CN14" s="140"/>
      <c r="CO14" s="140"/>
      <c r="CP14" s="140"/>
      <c r="CQ14" s="140"/>
      <c r="CR14" s="140"/>
      <c r="CS14" s="140"/>
      <c r="CT14" s="140"/>
      <c r="CU14" s="140"/>
      <c r="CV14" s="140"/>
      <c r="CW14" s="140"/>
      <c r="CX14" s="140"/>
      <c r="CY14" s="140"/>
      <c r="CZ14" s="140"/>
      <c r="DA14" s="140"/>
      <c r="DB14" s="140"/>
      <c r="DC14" s="140"/>
      <c r="DD14" s="140"/>
      <c r="DE14" s="140"/>
      <c r="DF14" s="140"/>
      <c r="DG14" s="140"/>
      <c r="DH14" s="140"/>
      <c r="DI14" s="140"/>
      <c r="DJ14" s="140"/>
      <c r="DK14" s="140"/>
      <c r="DL14" s="140"/>
      <c r="DM14" s="140"/>
      <c r="DN14" s="140"/>
      <c r="DO14" s="140"/>
      <c r="DP14" s="140"/>
      <c r="DQ14" s="140"/>
      <c r="DR14" s="140"/>
      <c r="DS14" s="140"/>
      <c r="DT14" s="140"/>
      <c r="DU14" s="140"/>
      <c r="DV14" s="140"/>
      <c r="DW14" s="140"/>
      <c r="DX14" s="140"/>
      <c r="DY14" s="140"/>
      <c r="DZ14" s="140"/>
      <c r="EA14" s="140"/>
      <c r="EB14" s="140"/>
      <c r="EC14" s="140"/>
      <c r="ED14" s="140"/>
      <c r="EE14" s="140"/>
      <c r="EF14" s="140"/>
      <c r="EG14" s="140"/>
      <c r="EH14" s="140"/>
      <c r="EI14" s="140"/>
      <c r="EJ14" s="140"/>
      <c r="EK14" s="140"/>
      <c r="EL14" s="140"/>
      <c r="EM14" s="140"/>
      <c r="EN14" s="140"/>
      <c r="EO14" s="140"/>
      <c r="EP14" s="140"/>
      <c r="EQ14" s="140"/>
      <c r="ER14" s="140"/>
      <c r="ES14" s="140"/>
      <c r="ET14" s="140"/>
      <c r="EU14" s="140"/>
      <c r="EV14" s="140"/>
      <c r="EW14" s="140"/>
      <c r="EX14" s="140"/>
      <c r="EY14" s="140"/>
      <c r="EZ14" s="140"/>
      <c r="FA14" s="140"/>
      <c r="FB14" s="140"/>
      <c r="FC14" s="140"/>
      <c r="FD14" s="140"/>
      <c r="FE14" s="140"/>
      <c r="FF14" s="140"/>
      <c r="FG14" s="140"/>
      <c r="FH14" s="140"/>
      <c r="FI14" s="140"/>
      <c r="FJ14" s="140"/>
      <c r="FK14" s="140"/>
      <c r="FL14" s="140"/>
      <c r="FM14" s="140"/>
      <c r="FN14" s="140"/>
      <c r="FO14" s="140"/>
      <c r="FP14" s="140"/>
      <c r="FQ14" s="140"/>
      <c r="FR14" s="140"/>
      <c r="FS14" s="140"/>
      <c r="FT14" s="140"/>
      <c r="FU14" s="140"/>
      <c r="FV14" s="140"/>
      <c r="FW14" s="140"/>
      <c r="FX14" s="140"/>
      <c r="FY14" s="140"/>
      <c r="FZ14" s="140"/>
      <c r="GA14" s="140"/>
      <c r="GB14" s="140"/>
      <c r="GC14" s="140"/>
      <c r="GD14" s="140"/>
      <c r="GE14" s="140"/>
      <c r="GF14" s="140"/>
      <c r="GG14" s="140"/>
      <c r="GH14" s="140"/>
      <c r="GI14" s="140"/>
      <c r="GJ14" s="140"/>
      <c r="GK14" s="140"/>
      <c r="GL14" s="140"/>
      <c r="GM14" s="140"/>
      <c r="GN14" s="140"/>
      <c r="GO14" s="140"/>
      <c r="GP14" s="140"/>
      <c r="GQ14" s="140"/>
      <c r="GR14" s="140"/>
      <c r="GS14" s="140"/>
      <c r="GT14" s="140"/>
      <c r="GU14" s="140"/>
      <c r="GV14" s="140"/>
      <c r="GW14" s="140"/>
      <c r="GX14" s="140"/>
      <c r="GY14" s="140"/>
      <c r="GZ14" s="140"/>
      <c r="HA14" s="140"/>
      <c r="HB14" s="140"/>
      <c r="HC14" s="140"/>
      <c r="HD14" s="140"/>
      <c r="HE14" s="140"/>
      <c r="HF14" s="140"/>
      <c r="HG14" s="140"/>
      <c r="HH14" s="140"/>
      <c r="HI14" s="140"/>
      <c r="HJ14" s="140"/>
      <c r="HK14" s="140"/>
      <c r="HL14" s="140"/>
      <c r="HM14" s="140"/>
      <c r="HN14" s="140"/>
      <c r="HO14" s="140"/>
      <c r="HP14" s="140"/>
      <c r="HQ14" s="140"/>
      <c r="HR14" s="140"/>
      <c r="HS14" s="140"/>
      <c r="HT14" s="140"/>
      <c r="HU14" s="140"/>
      <c r="HV14" s="140"/>
      <c r="HW14" s="140"/>
      <c r="HX14" s="140"/>
      <c r="HY14" s="140"/>
      <c r="HZ14" s="140"/>
      <c r="IA14" s="140"/>
      <c r="IB14" s="140"/>
      <c r="IC14" s="140"/>
      <c r="ID14" s="140"/>
      <c r="IE14" s="140"/>
      <c r="IF14" s="140"/>
      <c r="IG14" s="140"/>
      <c r="IH14" s="140"/>
      <c r="II14" s="140"/>
      <c r="IJ14" s="140"/>
      <c r="IK14" s="140"/>
      <c r="IL14" s="140"/>
      <c r="IM14" s="140"/>
      <c r="IN14" s="140"/>
      <c r="IO14" s="140"/>
      <c r="IP14" s="140"/>
      <c r="IQ14" s="140"/>
      <c r="IR14" s="140"/>
      <c r="IS14" s="140"/>
      <c r="IT14" s="140"/>
      <c r="IU14" s="140"/>
      <c r="IV14" s="140"/>
    </row>
    <row r="15" spans="1:256">
      <c r="A15" s="640"/>
      <c r="B15" s="641"/>
      <c r="C15" s="641"/>
      <c r="D15" s="641"/>
      <c r="E15" s="641"/>
      <c r="F15" s="643"/>
      <c r="G15" s="643"/>
      <c r="H15" s="643"/>
      <c r="I15" s="641"/>
      <c r="J15" s="645"/>
      <c r="K15" s="136">
        <v>25</v>
      </c>
      <c r="L15" s="137">
        <v>1.2230000000000001</v>
      </c>
      <c r="M15" s="140"/>
      <c r="O15" s="140"/>
      <c r="P15" s="140"/>
      <c r="Q15" s="112" t="s">
        <v>767</v>
      </c>
      <c r="R15" s="140"/>
      <c r="S15" s="140"/>
      <c r="T15" s="140"/>
      <c r="U15" s="138">
        <v>25000000</v>
      </c>
      <c r="V15" s="139">
        <v>1.2248000000000001</v>
      </c>
      <c r="W15" s="140"/>
      <c r="X15" s="128">
        <v>25000000</v>
      </c>
      <c r="Y15" s="128">
        <v>30000000</v>
      </c>
      <c r="Z15" s="140"/>
      <c r="AA15" s="140"/>
      <c r="AB15" s="140"/>
      <c r="AC15" s="140"/>
      <c r="AD15" s="140"/>
      <c r="AE15" s="140"/>
      <c r="AF15" s="140"/>
      <c r="AG15" s="140"/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40"/>
      <c r="BP15" s="140"/>
      <c r="BQ15" s="140"/>
      <c r="BR15" s="140"/>
      <c r="BS15" s="140"/>
      <c r="BT15" s="140"/>
      <c r="BU15" s="140"/>
      <c r="BV15" s="140"/>
      <c r="BW15" s="140"/>
      <c r="BX15" s="140"/>
      <c r="BY15" s="140"/>
      <c r="BZ15" s="140"/>
      <c r="CA15" s="140"/>
      <c r="CB15" s="140"/>
      <c r="CC15" s="140"/>
      <c r="CD15" s="140"/>
      <c r="CE15" s="140"/>
      <c r="CF15" s="140"/>
      <c r="CG15" s="140"/>
      <c r="CH15" s="140"/>
      <c r="CI15" s="140"/>
      <c r="CJ15" s="140"/>
      <c r="CK15" s="140"/>
      <c r="CL15" s="140"/>
      <c r="CM15" s="140"/>
      <c r="CN15" s="140"/>
      <c r="CO15" s="140"/>
      <c r="CP15" s="140"/>
      <c r="CQ15" s="140"/>
      <c r="CR15" s="140"/>
      <c r="CS15" s="140"/>
      <c r="CT15" s="140"/>
      <c r="CU15" s="140"/>
      <c r="CV15" s="140"/>
      <c r="CW15" s="140"/>
      <c r="CX15" s="140"/>
      <c r="CY15" s="140"/>
      <c r="CZ15" s="140"/>
      <c r="DA15" s="140"/>
      <c r="DB15" s="140"/>
      <c r="DC15" s="140"/>
      <c r="DD15" s="140"/>
      <c r="DE15" s="140"/>
      <c r="DF15" s="140"/>
      <c r="DG15" s="140"/>
      <c r="DH15" s="140"/>
      <c r="DI15" s="140"/>
      <c r="DJ15" s="140"/>
      <c r="DK15" s="140"/>
      <c r="DL15" s="140"/>
      <c r="DM15" s="140"/>
      <c r="DN15" s="140"/>
      <c r="DO15" s="140"/>
      <c r="DP15" s="140"/>
      <c r="DQ15" s="140"/>
      <c r="DR15" s="140"/>
      <c r="DS15" s="140"/>
      <c r="DT15" s="140"/>
      <c r="DU15" s="140"/>
      <c r="DV15" s="140"/>
      <c r="DW15" s="140"/>
      <c r="DX15" s="140"/>
      <c r="DY15" s="140"/>
      <c r="DZ15" s="140"/>
      <c r="EA15" s="140"/>
      <c r="EB15" s="140"/>
      <c r="EC15" s="140"/>
      <c r="ED15" s="140"/>
      <c r="EE15" s="140"/>
      <c r="EF15" s="140"/>
      <c r="EG15" s="140"/>
      <c r="EH15" s="140"/>
      <c r="EI15" s="140"/>
      <c r="EJ15" s="140"/>
      <c r="EK15" s="140"/>
      <c r="EL15" s="140"/>
      <c r="EM15" s="140"/>
      <c r="EN15" s="140"/>
      <c r="EO15" s="140"/>
      <c r="EP15" s="140"/>
      <c r="EQ15" s="140"/>
      <c r="ER15" s="140"/>
      <c r="ES15" s="140"/>
      <c r="ET15" s="140"/>
      <c r="EU15" s="140"/>
      <c r="EV15" s="140"/>
      <c r="EW15" s="140"/>
      <c r="EX15" s="140"/>
      <c r="EY15" s="140"/>
      <c r="EZ15" s="140"/>
      <c r="FA15" s="140"/>
      <c r="FB15" s="140"/>
      <c r="FC15" s="140"/>
      <c r="FD15" s="140"/>
      <c r="FE15" s="140"/>
      <c r="FF15" s="140"/>
      <c r="FG15" s="140"/>
      <c r="FH15" s="140"/>
      <c r="FI15" s="140"/>
      <c r="FJ15" s="140"/>
      <c r="FK15" s="140"/>
      <c r="FL15" s="140"/>
      <c r="FM15" s="140"/>
      <c r="FN15" s="140"/>
      <c r="FO15" s="140"/>
      <c r="FP15" s="140"/>
      <c r="FQ15" s="140"/>
      <c r="FR15" s="140"/>
      <c r="FS15" s="140"/>
      <c r="FT15" s="140"/>
      <c r="FU15" s="140"/>
      <c r="FV15" s="140"/>
      <c r="FW15" s="140"/>
      <c r="FX15" s="140"/>
      <c r="FY15" s="140"/>
      <c r="FZ15" s="140"/>
      <c r="GA15" s="140"/>
      <c r="GB15" s="140"/>
      <c r="GC15" s="140"/>
      <c r="GD15" s="140"/>
      <c r="GE15" s="140"/>
      <c r="GF15" s="140"/>
      <c r="GG15" s="140"/>
      <c r="GH15" s="140"/>
      <c r="GI15" s="140"/>
      <c r="GJ15" s="140"/>
      <c r="GK15" s="140"/>
      <c r="GL15" s="140"/>
      <c r="GM15" s="140"/>
      <c r="GN15" s="140"/>
      <c r="GO15" s="140"/>
      <c r="GP15" s="140"/>
      <c r="GQ15" s="140"/>
      <c r="GR15" s="140"/>
      <c r="GS15" s="140"/>
      <c r="GT15" s="140"/>
      <c r="GU15" s="140"/>
      <c r="GV15" s="140"/>
      <c r="GW15" s="140"/>
      <c r="GX15" s="140"/>
      <c r="GY15" s="140"/>
      <c r="GZ15" s="140"/>
      <c r="HA15" s="140"/>
      <c r="HB15" s="140"/>
      <c r="HC15" s="140"/>
      <c r="HD15" s="140"/>
      <c r="HE15" s="140"/>
      <c r="HF15" s="140"/>
      <c r="HG15" s="140"/>
      <c r="HH15" s="140"/>
      <c r="HI15" s="140"/>
      <c r="HJ15" s="140"/>
      <c r="HK15" s="140"/>
      <c r="HL15" s="140"/>
      <c r="HM15" s="140"/>
      <c r="HN15" s="140"/>
      <c r="HO15" s="140"/>
      <c r="HP15" s="140"/>
      <c r="HQ15" s="140"/>
      <c r="HR15" s="140"/>
      <c r="HS15" s="140"/>
      <c r="HT15" s="140"/>
      <c r="HU15" s="140"/>
      <c r="HV15" s="140"/>
      <c r="HW15" s="140"/>
      <c r="HX15" s="140"/>
      <c r="HY15" s="140"/>
      <c r="HZ15" s="140"/>
      <c r="IA15" s="140"/>
      <c r="IB15" s="140"/>
      <c r="IC15" s="140"/>
      <c r="ID15" s="140"/>
      <c r="IE15" s="140"/>
      <c r="IF15" s="140"/>
      <c r="IG15" s="140"/>
      <c r="IH15" s="140"/>
      <c r="II15" s="140"/>
      <c r="IJ15" s="140"/>
      <c r="IK15" s="140"/>
      <c r="IL15" s="140"/>
      <c r="IM15" s="140"/>
      <c r="IN15" s="140"/>
      <c r="IO15" s="140"/>
      <c r="IP15" s="140"/>
      <c r="IQ15" s="140"/>
      <c r="IR15" s="140"/>
      <c r="IS15" s="140"/>
      <c r="IT15" s="140"/>
      <c r="IU15" s="140"/>
      <c r="IV15" s="140"/>
    </row>
    <row r="16" spans="1:256">
      <c r="A16" s="642"/>
      <c r="B16" s="643"/>
      <c r="C16" s="643"/>
      <c r="D16" s="643"/>
      <c r="E16" s="643"/>
      <c r="F16" s="647" t="s">
        <v>1014</v>
      </c>
      <c r="G16" s="647"/>
      <c r="H16" s="647"/>
      <c r="I16" s="643"/>
      <c r="J16" s="646"/>
      <c r="K16" s="136">
        <v>30</v>
      </c>
      <c r="L16" s="131">
        <v>1.2146999999999999</v>
      </c>
      <c r="M16" s="140"/>
      <c r="O16" s="140"/>
      <c r="P16" s="140"/>
      <c r="R16" s="140" t="s">
        <v>767</v>
      </c>
      <c r="S16" s="140"/>
      <c r="T16" s="140"/>
      <c r="U16" s="138">
        <v>30000000</v>
      </c>
      <c r="V16" s="145">
        <v>1.2163999999999999</v>
      </c>
      <c r="W16" s="140"/>
      <c r="X16" s="128">
        <v>30000000</v>
      </c>
      <c r="Y16" s="128">
        <v>40000000</v>
      </c>
      <c r="Z16" s="140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40"/>
      <c r="BP16" s="140"/>
      <c r="BQ16" s="140"/>
      <c r="BR16" s="140"/>
      <c r="BS16" s="140"/>
      <c r="BT16" s="140"/>
      <c r="BU16" s="140"/>
      <c r="BV16" s="140"/>
      <c r="BW16" s="140"/>
      <c r="BX16" s="140"/>
      <c r="BY16" s="140"/>
      <c r="BZ16" s="140"/>
      <c r="CA16" s="140"/>
      <c r="CB16" s="140"/>
      <c r="CC16" s="140"/>
      <c r="CD16" s="140"/>
      <c r="CE16" s="140"/>
      <c r="CF16" s="140"/>
      <c r="CG16" s="140"/>
      <c r="CH16" s="140"/>
      <c r="CI16" s="140"/>
      <c r="CJ16" s="140"/>
      <c r="CK16" s="140"/>
      <c r="CL16" s="140"/>
      <c r="CM16" s="140"/>
      <c r="CN16" s="140"/>
      <c r="CO16" s="140"/>
      <c r="CP16" s="140"/>
      <c r="CQ16" s="140"/>
      <c r="CR16" s="140"/>
      <c r="CS16" s="140"/>
      <c r="CT16" s="140"/>
      <c r="CU16" s="140"/>
      <c r="CV16" s="140"/>
      <c r="CW16" s="140"/>
      <c r="CX16" s="140"/>
      <c r="CY16" s="140"/>
      <c r="CZ16" s="140"/>
      <c r="DA16" s="140"/>
      <c r="DB16" s="140"/>
      <c r="DC16" s="140"/>
      <c r="DD16" s="140"/>
      <c r="DE16" s="140"/>
      <c r="DF16" s="140"/>
      <c r="DG16" s="140"/>
      <c r="DH16" s="140"/>
      <c r="DI16" s="140"/>
      <c r="DJ16" s="140"/>
      <c r="DK16" s="140"/>
      <c r="DL16" s="140"/>
      <c r="DM16" s="140"/>
      <c r="DN16" s="140"/>
      <c r="DO16" s="140"/>
      <c r="DP16" s="140"/>
      <c r="DQ16" s="140"/>
      <c r="DR16" s="140"/>
      <c r="DS16" s="140"/>
      <c r="DT16" s="140"/>
      <c r="DU16" s="140"/>
      <c r="DV16" s="140"/>
      <c r="DW16" s="140"/>
      <c r="DX16" s="140"/>
      <c r="DY16" s="140"/>
      <c r="DZ16" s="140"/>
      <c r="EA16" s="140"/>
      <c r="EB16" s="140"/>
      <c r="EC16" s="140"/>
      <c r="ED16" s="140"/>
      <c r="EE16" s="140"/>
      <c r="EF16" s="140"/>
      <c r="EG16" s="140"/>
      <c r="EH16" s="140"/>
      <c r="EI16" s="140"/>
      <c r="EJ16" s="140"/>
      <c r="EK16" s="140"/>
      <c r="EL16" s="140"/>
      <c r="EM16" s="140"/>
      <c r="EN16" s="140"/>
      <c r="EO16" s="140"/>
      <c r="EP16" s="140"/>
      <c r="EQ16" s="140"/>
      <c r="ER16" s="140"/>
      <c r="ES16" s="140"/>
      <c r="ET16" s="140"/>
      <c r="EU16" s="140"/>
      <c r="EV16" s="140"/>
      <c r="EW16" s="140"/>
      <c r="EX16" s="140"/>
      <c r="EY16" s="140"/>
      <c r="EZ16" s="140"/>
      <c r="FA16" s="140"/>
      <c r="FB16" s="140"/>
      <c r="FC16" s="140"/>
      <c r="FD16" s="140"/>
      <c r="FE16" s="140"/>
      <c r="FF16" s="140"/>
      <c r="FG16" s="140"/>
      <c r="FH16" s="140"/>
      <c r="FI16" s="140"/>
      <c r="FJ16" s="140"/>
      <c r="FK16" s="140"/>
      <c r="FL16" s="140"/>
      <c r="FM16" s="140"/>
      <c r="FN16" s="140"/>
      <c r="FO16" s="140"/>
      <c r="FP16" s="140"/>
      <c r="FQ16" s="140"/>
      <c r="FR16" s="140"/>
      <c r="FS16" s="140"/>
      <c r="FT16" s="140"/>
      <c r="FU16" s="140"/>
      <c r="FV16" s="140"/>
      <c r="FW16" s="140"/>
      <c r="FX16" s="140"/>
      <c r="FY16" s="140"/>
      <c r="FZ16" s="140"/>
      <c r="GA16" s="140"/>
      <c r="GB16" s="140"/>
      <c r="GC16" s="140"/>
      <c r="GD16" s="140"/>
      <c r="GE16" s="140"/>
      <c r="GF16" s="140"/>
      <c r="GG16" s="140"/>
      <c r="GH16" s="140"/>
      <c r="GI16" s="140"/>
      <c r="GJ16" s="140"/>
      <c r="GK16" s="140"/>
      <c r="GL16" s="140"/>
      <c r="GM16" s="140"/>
      <c r="GN16" s="140"/>
      <c r="GO16" s="140"/>
      <c r="GP16" s="140"/>
      <c r="GQ16" s="140"/>
      <c r="GR16" s="140"/>
      <c r="GS16" s="140"/>
      <c r="GT16" s="140"/>
      <c r="GU16" s="140"/>
      <c r="GV16" s="140"/>
      <c r="GW16" s="140"/>
      <c r="GX16" s="140"/>
      <c r="GY16" s="140"/>
      <c r="GZ16" s="140"/>
      <c r="HA16" s="140"/>
      <c r="HB16" s="140"/>
      <c r="HC16" s="140"/>
      <c r="HD16" s="140"/>
      <c r="HE16" s="140"/>
      <c r="HF16" s="140"/>
      <c r="HG16" s="140"/>
      <c r="HH16" s="140"/>
      <c r="HI16" s="140"/>
      <c r="HJ16" s="140"/>
      <c r="HK16" s="140"/>
      <c r="HL16" s="140"/>
      <c r="HM16" s="140"/>
      <c r="HN16" s="140"/>
      <c r="HO16" s="140"/>
      <c r="HP16" s="140"/>
      <c r="HQ16" s="140"/>
      <c r="HR16" s="140"/>
      <c r="HS16" s="140"/>
      <c r="HT16" s="140"/>
      <c r="HU16" s="140"/>
      <c r="HV16" s="140"/>
      <c r="HW16" s="140"/>
      <c r="HX16" s="140"/>
      <c r="HY16" s="140"/>
      <c r="HZ16" s="140"/>
      <c r="IA16" s="140"/>
      <c r="IB16" s="140"/>
      <c r="IC16" s="140"/>
      <c r="ID16" s="140"/>
      <c r="IE16" s="140"/>
      <c r="IF16" s="140"/>
      <c r="IG16" s="140"/>
      <c r="IH16" s="140"/>
      <c r="II16" s="140"/>
      <c r="IJ16" s="140"/>
      <c r="IK16" s="140"/>
      <c r="IL16" s="140"/>
      <c r="IM16" s="140"/>
      <c r="IN16" s="140"/>
      <c r="IO16" s="140"/>
      <c r="IP16" s="140"/>
      <c r="IQ16" s="140"/>
      <c r="IR16" s="140"/>
      <c r="IS16" s="140"/>
      <c r="IT16" s="140"/>
      <c r="IU16" s="140"/>
      <c r="IV16" s="140"/>
    </row>
    <row r="17" spans="1:256" ht="21" thickBot="1">
      <c r="A17" s="625" t="s">
        <v>1015</v>
      </c>
      <c r="B17" s="157" t="s">
        <v>1016</v>
      </c>
      <c r="C17" s="157"/>
      <c r="D17" s="157"/>
      <c r="E17" s="157"/>
      <c r="F17" s="157"/>
      <c r="G17" s="158" t="s">
        <v>50</v>
      </c>
      <c r="H17" s="628" t="e">
        <f>ปร5!#REF!+ปร5!K17+ปร5!#REF!</f>
        <v>#REF!</v>
      </c>
      <c r="I17" s="629"/>
      <c r="J17" s="630"/>
      <c r="K17" s="136">
        <v>40</v>
      </c>
      <c r="L17" s="131">
        <v>1.2142999999999999</v>
      </c>
      <c r="M17" s="140"/>
      <c r="O17" s="140"/>
      <c r="P17" s="140"/>
      <c r="R17" s="140"/>
      <c r="S17" s="140"/>
      <c r="T17" s="140"/>
      <c r="U17" s="138">
        <v>40000000</v>
      </c>
      <c r="V17" s="139">
        <v>1.2161</v>
      </c>
      <c r="W17" s="140"/>
      <c r="X17" s="128">
        <v>40000000</v>
      </c>
      <c r="Y17" s="128">
        <v>50000000</v>
      </c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140"/>
      <c r="BK17" s="140"/>
      <c r="BL17" s="140"/>
      <c r="BM17" s="140"/>
      <c r="BN17" s="140"/>
      <c r="BO17" s="140"/>
      <c r="BP17" s="140"/>
      <c r="BQ17" s="140"/>
      <c r="BR17" s="140"/>
      <c r="BS17" s="140"/>
      <c r="BT17" s="140"/>
      <c r="BU17" s="140"/>
      <c r="BV17" s="140"/>
      <c r="BW17" s="140"/>
      <c r="BX17" s="140"/>
      <c r="BY17" s="140"/>
      <c r="BZ17" s="140"/>
      <c r="CA17" s="140"/>
      <c r="CB17" s="140"/>
      <c r="CC17" s="140"/>
      <c r="CD17" s="140"/>
      <c r="CE17" s="140"/>
      <c r="CF17" s="140"/>
      <c r="CG17" s="140"/>
      <c r="CH17" s="140"/>
      <c r="CI17" s="140"/>
      <c r="CJ17" s="140"/>
      <c r="CK17" s="140"/>
      <c r="CL17" s="140"/>
      <c r="CM17" s="140"/>
      <c r="CN17" s="140"/>
      <c r="CO17" s="140"/>
      <c r="CP17" s="140"/>
      <c r="CQ17" s="140"/>
      <c r="CR17" s="140"/>
      <c r="CS17" s="140"/>
      <c r="CT17" s="140"/>
      <c r="CU17" s="140"/>
      <c r="CV17" s="140"/>
      <c r="CW17" s="140"/>
      <c r="CX17" s="140"/>
      <c r="CY17" s="140"/>
      <c r="CZ17" s="140"/>
      <c r="DA17" s="140"/>
      <c r="DB17" s="140"/>
      <c r="DC17" s="140"/>
      <c r="DD17" s="140"/>
      <c r="DE17" s="140"/>
      <c r="DF17" s="140"/>
      <c r="DG17" s="140"/>
      <c r="DH17" s="140"/>
      <c r="DI17" s="140"/>
      <c r="DJ17" s="140"/>
      <c r="DK17" s="140"/>
      <c r="DL17" s="140"/>
      <c r="DM17" s="140"/>
      <c r="DN17" s="140"/>
      <c r="DO17" s="140"/>
      <c r="DP17" s="140"/>
      <c r="DQ17" s="140"/>
      <c r="DR17" s="140"/>
      <c r="DS17" s="140"/>
      <c r="DT17" s="140"/>
      <c r="DU17" s="140"/>
      <c r="DV17" s="140"/>
      <c r="DW17" s="140"/>
      <c r="DX17" s="140"/>
      <c r="DY17" s="140"/>
      <c r="DZ17" s="140"/>
      <c r="EA17" s="140"/>
      <c r="EB17" s="140"/>
      <c r="EC17" s="140"/>
      <c r="ED17" s="140"/>
      <c r="EE17" s="140"/>
      <c r="EF17" s="140"/>
      <c r="EG17" s="140"/>
      <c r="EH17" s="140"/>
      <c r="EI17" s="140"/>
      <c r="EJ17" s="140"/>
      <c r="EK17" s="140"/>
      <c r="EL17" s="140"/>
      <c r="EM17" s="140"/>
      <c r="EN17" s="140"/>
      <c r="EO17" s="140"/>
      <c r="EP17" s="140"/>
      <c r="EQ17" s="140"/>
      <c r="ER17" s="140"/>
      <c r="ES17" s="140"/>
      <c r="ET17" s="140"/>
      <c r="EU17" s="140"/>
      <c r="EV17" s="140"/>
      <c r="EW17" s="140"/>
      <c r="EX17" s="140"/>
      <c r="EY17" s="140"/>
      <c r="EZ17" s="140"/>
      <c r="FA17" s="140"/>
      <c r="FB17" s="140"/>
      <c r="FC17" s="140"/>
      <c r="FD17" s="140"/>
      <c r="FE17" s="140"/>
      <c r="FF17" s="140"/>
      <c r="FG17" s="140"/>
      <c r="FH17" s="140"/>
      <c r="FI17" s="140"/>
      <c r="FJ17" s="140"/>
      <c r="FK17" s="140"/>
      <c r="FL17" s="140"/>
      <c r="FM17" s="140"/>
      <c r="FN17" s="140"/>
      <c r="FO17" s="140"/>
      <c r="FP17" s="140"/>
      <c r="FQ17" s="140"/>
      <c r="FR17" s="140"/>
      <c r="FS17" s="140"/>
      <c r="FT17" s="140"/>
      <c r="FU17" s="140"/>
      <c r="FV17" s="140"/>
      <c r="FW17" s="140"/>
      <c r="FX17" s="140"/>
      <c r="FY17" s="140"/>
      <c r="FZ17" s="140"/>
      <c r="GA17" s="140"/>
      <c r="GB17" s="140"/>
      <c r="GC17" s="140"/>
      <c r="GD17" s="140"/>
      <c r="GE17" s="140"/>
      <c r="GF17" s="140"/>
      <c r="GG17" s="140"/>
      <c r="GH17" s="140"/>
      <c r="GI17" s="140"/>
      <c r="GJ17" s="140"/>
      <c r="GK17" s="140"/>
      <c r="GL17" s="140"/>
      <c r="GM17" s="140"/>
      <c r="GN17" s="140"/>
      <c r="GO17" s="140"/>
      <c r="GP17" s="140"/>
      <c r="GQ17" s="140"/>
      <c r="GR17" s="140"/>
      <c r="GS17" s="140"/>
      <c r="GT17" s="140"/>
      <c r="GU17" s="140"/>
      <c r="GV17" s="140"/>
      <c r="GW17" s="140"/>
      <c r="GX17" s="140"/>
      <c r="GY17" s="140"/>
      <c r="GZ17" s="140"/>
      <c r="HA17" s="140"/>
      <c r="HB17" s="140"/>
      <c r="HC17" s="140"/>
      <c r="HD17" s="140"/>
      <c r="HE17" s="140"/>
      <c r="HF17" s="140"/>
      <c r="HG17" s="140"/>
      <c r="HH17" s="140"/>
      <c r="HI17" s="140"/>
      <c r="HJ17" s="140"/>
      <c r="HK17" s="140"/>
      <c r="HL17" s="140"/>
      <c r="HM17" s="140"/>
      <c r="HN17" s="140"/>
      <c r="HO17" s="140"/>
      <c r="HP17" s="140"/>
      <c r="HQ17" s="140"/>
      <c r="HR17" s="140"/>
      <c r="HS17" s="140"/>
      <c r="HT17" s="140"/>
      <c r="HU17" s="140"/>
      <c r="HV17" s="140"/>
      <c r="HW17" s="140"/>
      <c r="HX17" s="140"/>
      <c r="HY17" s="140"/>
      <c r="HZ17" s="140"/>
      <c r="IA17" s="140"/>
      <c r="IB17" s="140"/>
      <c r="IC17" s="140"/>
      <c r="ID17" s="140"/>
      <c r="IE17" s="140"/>
      <c r="IF17" s="140"/>
      <c r="IG17" s="140"/>
      <c r="IH17" s="140"/>
      <c r="II17" s="140"/>
      <c r="IJ17" s="140"/>
      <c r="IK17" s="140"/>
      <c r="IL17" s="140"/>
      <c r="IM17" s="140"/>
      <c r="IN17" s="140"/>
      <c r="IO17" s="140"/>
      <c r="IP17" s="140"/>
      <c r="IQ17" s="140"/>
      <c r="IR17" s="140"/>
      <c r="IS17" s="140"/>
      <c r="IT17" s="140"/>
      <c r="IU17" s="140"/>
      <c r="IV17" s="140"/>
    </row>
    <row r="18" spans="1:256" ht="21" thickBot="1">
      <c r="A18" s="626"/>
      <c r="B18" s="159" t="s">
        <v>1017</v>
      </c>
      <c r="C18" s="159"/>
      <c r="D18" s="159"/>
      <c r="E18" s="159"/>
      <c r="F18" s="159"/>
      <c r="G18" s="160" t="s">
        <v>50</v>
      </c>
      <c r="H18" s="631">
        <v>500000</v>
      </c>
      <c r="I18" s="632"/>
      <c r="J18" s="633"/>
      <c r="K18" s="136">
        <v>50</v>
      </c>
      <c r="L18" s="131">
        <v>1.2141999999999999</v>
      </c>
      <c r="M18" s="140"/>
      <c r="O18" s="140"/>
      <c r="P18" s="161">
        <v>1.4513528999998402E-3</v>
      </c>
      <c r="R18" s="140"/>
      <c r="S18" s="140"/>
      <c r="T18" s="140"/>
      <c r="U18" s="138">
        <v>50000000</v>
      </c>
      <c r="V18" s="145">
        <v>1.2159</v>
      </c>
      <c r="W18" s="140"/>
      <c r="X18" s="128">
        <v>50000000</v>
      </c>
      <c r="Y18" s="128">
        <v>60000000</v>
      </c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40"/>
      <c r="BP18" s="140"/>
      <c r="BQ18" s="140"/>
      <c r="BR18" s="140"/>
      <c r="BS18" s="140"/>
      <c r="BT18" s="140"/>
      <c r="BU18" s="140"/>
      <c r="BV18" s="140"/>
      <c r="BW18" s="140"/>
      <c r="BX18" s="140"/>
      <c r="BY18" s="140"/>
      <c r="BZ18" s="140"/>
      <c r="CA18" s="140"/>
      <c r="CB18" s="140"/>
      <c r="CC18" s="140"/>
      <c r="CD18" s="140"/>
      <c r="CE18" s="140"/>
      <c r="CF18" s="140"/>
      <c r="CG18" s="140"/>
      <c r="CH18" s="140"/>
      <c r="CI18" s="140"/>
      <c r="CJ18" s="140"/>
      <c r="CK18" s="140"/>
      <c r="CL18" s="140"/>
      <c r="CM18" s="140"/>
      <c r="CN18" s="140"/>
      <c r="CO18" s="140"/>
      <c r="CP18" s="140"/>
      <c r="CQ18" s="140"/>
      <c r="CR18" s="140"/>
      <c r="CS18" s="140"/>
      <c r="CT18" s="140"/>
      <c r="CU18" s="140"/>
      <c r="CV18" s="140"/>
      <c r="CW18" s="140"/>
      <c r="CX18" s="140"/>
      <c r="CY18" s="140"/>
      <c r="CZ18" s="140"/>
      <c r="DA18" s="140"/>
      <c r="DB18" s="140"/>
      <c r="DC18" s="140"/>
      <c r="DD18" s="140"/>
      <c r="DE18" s="140"/>
      <c r="DF18" s="140"/>
      <c r="DG18" s="140"/>
      <c r="DH18" s="140"/>
      <c r="DI18" s="140"/>
      <c r="DJ18" s="140"/>
      <c r="DK18" s="140"/>
      <c r="DL18" s="140"/>
      <c r="DM18" s="140"/>
      <c r="DN18" s="140"/>
      <c r="DO18" s="140"/>
      <c r="DP18" s="140"/>
      <c r="DQ18" s="140"/>
      <c r="DR18" s="140"/>
      <c r="DS18" s="140"/>
      <c r="DT18" s="140"/>
      <c r="DU18" s="140"/>
      <c r="DV18" s="140"/>
      <c r="DW18" s="140"/>
      <c r="DX18" s="140"/>
      <c r="DY18" s="140"/>
      <c r="DZ18" s="140"/>
      <c r="EA18" s="140"/>
      <c r="EB18" s="140"/>
      <c r="EC18" s="140"/>
      <c r="ED18" s="140"/>
      <c r="EE18" s="140"/>
      <c r="EF18" s="140"/>
      <c r="EG18" s="140"/>
      <c r="EH18" s="140"/>
      <c r="EI18" s="140"/>
      <c r="EJ18" s="140"/>
      <c r="EK18" s="140"/>
      <c r="EL18" s="140"/>
      <c r="EM18" s="140"/>
      <c r="EN18" s="140"/>
      <c r="EO18" s="140"/>
      <c r="EP18" s="140"/>
      <c r="EQ18" s="140"/>
      <c r="ER18" s="140"/>
      <c r="ES18" s="140"/>
      <c r="ET18" s="140"/>
      <c r="EU18" s="140"/>
      <c r="EV18" s="140"/>
      <c r="EW18" s="140"/>
      <c r="EX18" s="140"/>
      <c r="EY18" s="140"/>
      <c r="EZ18" s="140"/>
      <c r="FA18" s="140"/>
      <c r="FB18" s="140"/>
      <c r="FC18" s="140"/>
      <c r="FD18" s="140"/>
      <c r="FE18" s="140"/>
      <c r="FF18" s="140"/>
      <c r="FG18" s="140"/>
      <c r="FH18" s="140"/>
      <c r="FI18" s="140"/>
      <c r="FJ18" s="140"/>
      <c r="FK18" s="140"/>
      <c r="FL18" s="140"/>
      <c r="FM18" s="140"/>
      <c r="FN18" s="140"/>
      <c r="FO18" s="140"/>
      <c r="FP18" s="140"/>
      <c r="FQ18" s="140"/>
      <c r="FR18" s="140"/>
      <c r="FS18" s="140"/>
      <c r="FT18" s="140"/>
      <c r="FU18" s="140"/>
      <c r="FV18" s="140"/>
      <c r="FW18" s="140"/>
      <c r="FX18" s="140"/>
      <c r="FY18" s="140"/>
      <c r="FZ18" s="140"/>
      <c r="GA18" s="140"/>
      <c r="GB18" s="140"/>
      <c r="GC18" s="140"/>
      <c r="GD18" s="140"/>
      <c r="GE18" s="140"/>
      <c r="GF18" s="140"/>
      <c r="GG18" s="140"/>
      <c r="GH18" s="140"/>
      <c r="GI18" s="140"/>
      <c r="GJ18" s="140"/>
      <c r="GK18" s="140"/>
      <c r="GL18" s="140"/>
      <c r="GM18" s="140"/>
      <c r="GN18" s="140"/>
      <c r="GO18" s="140"/>
      <c r="GP18" s="140"/>
      <c r="GQ18" s="140"/>
      <c r="GR18" s="140"/>
      <c r="GS18" s="140"/>
      <c r="GT18" s="140"/>
      <c r="GU18" s="140"/>
      <c r="GV18" s="140"/>
      <c r="GW18" s="140"/>
      <c r="GX18" s="140"/>
      <c r="GY18" s="140"/>
      <c r="GZ18" s="140"/>
      <c r="HA18" s="140"/>
      <c r="HB18" s="140"/>
      <c r="HC18" s="140"/>
      <c r="HD18" s="140"/>
      <c r="HE18" s="140"/>
      <c r="HF18" s="140"/>
      <c r="HG18" s="140"/>
      <c r="HH18" s="140"/>
      <c r="HI18" s="140"/>
      <c r="HJ18" s="140"/>
      <c r="HK18" s="140"/>
      <c r="HL18" s="140"/>
      <c r="HM18" s="140"/>
      <c r="HN18" s="140"/>
      <c r="HO18" s="140"/>
      <c r="HP18" s="140"/>
      <c r="HQ18" s="140"/>
      <c r="HR18" s="140"/>
      <c r="HS18" s="140"/>
      <c r="HT18" s="140"/>
      <c r="HU18" s="140"/>
      <c r="HV18" s="140"/>
      <c r="HW18" s="140"/>
      <c r="HX18" s="140"/>
      <c r="HY18" s="140"/>
      <c r="HZ18" s="140"/>
      <c r="IA18" s="140"/>
      <c r="IB18" s="140"/>
      <c r="IC18" s="140"/>
      <c r="ID18" s="140"/>
      <c r="IE18" s="140"/>
      <c r="IF18" s="140"/>
      <c r="IG18" s="140"/>
      <c r="IH18" s="140"/>
      <c r="II18" s="140"/>
      <c r="IJ18" s="140"/>
      <c r="IK18" s="140"/>
      <c r="IL18" s="140"/>
      <c r="IM18" s="140"/>
      <c r="IN18" s="140"/>
      <c r="IO18" s="140"/>
      <c r="IP18" s="140"/>
      <c r="IQ18" s="140"/>
      <c r="IR18" s="140"/>
      <c r="IS18" s="140"/>
      <c r="IT18" s="140"/>
      <c r="IU18" s="140"/>
      <c r="IV18" s="140"/>
    </row>
    <row r="19" spans="1:256" ht="21" thickBot="1">
      <c r="A19" s="626"/>
      <c r="B19" s="159" t="s">
        <v>1018</v>
      </c>
      <c r="C19" s="159"/>
      <c r="D19" s="159"/>
      <c r="E19" s="159" t="s">
        <v>767</v>
      </c>
      <c r="F19" s="159"/>
      <c r="G19" s="160" t="s">
        <v>50</v>
      </c>
      <c r="H19" s="631">
        <v>1000000</v>
      </c>
      <c r="I19" s="632"/>
      <c r="J19" s="633"/>
      <c r="K19" s="136">
        <v>60</v>
      </c>
      <c r="L19" s="131">
        <v>1.2042999999999999</v>
      </c>
      <c r="M19" s="140"/>
      <c r="O19" s="140"/>
      <c r="P19" s="162">
        <v>1.4E-3</v>
      </c>
      <c r="Q19" s="163"/>
      <c r="R19" s="140"/>
      <c r="S19" s="140"/>
      <c r="T19" s="140"/>
      <c r="U19" s="138">
        <v>60000000</v>
      </c>
      <c r="V19" s="139">
        <v>1.2060999999999999</v>
      </c>
      <c r="W19" s="140"/>
      <c r="X19" s="128">
        <v>60000000</v>
      </c>
      <c r="Y19" s="128">
        <v>70000000</v>
      </c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140"/>
      <c r="BK19" s="140"/>
      <c r="BL19" s="140"/>
      <c r="BM19" s="140"/>
      <c r="BN19" s="140"/>
      <c r="BO19" s="140"/>
      <c r="BP19" s="140"/>
      <c r="BQ19" s="140"/>
      <c r="BR19" s="140"/>
      <c r="BS19" s="140"/>
      <c r="BT19" s="140"/>
      <c r="BU19" s="140"/>
      <c r="BV19" s="140"/>
      <c r="BW19" s="140"/>
      <c r="BX19" s="140"/>
      <c r="BY19" s="140"/>
      <c r="BZ19" s="140"/>
      <c r="CA19" s="140"/>
      <c r="CB19" s="140"/>
      <c r="CC19" s="140"/>
      <c r="CD19" s="140"/>
      <c r="CE19" s="140"/>
      <c r="CF19" s="140"/>
      <c r="CG19" s="140"/>
      <c r="CH19" s="140"/>
      <c r="CI19" s="140"/>
      <c r="CJ19" s="140"/>
      <c r="CK19" s="140"/>
      <c r="CL19" s="140"/>
      <c r="CM19" s="140"/>
      <c r="CN19" s="140"/>
      <c r="CO19" s="140"/>
      <c r="CP19" s="140"/>
      <c r="CQ19" s="140"/>
      <c r="CR19" s="140"/>
      <c r="CS19" s="140"/>
      <c r="CT19" s="140"/>
      <c r="CU19" s="140"/>
      <c r="CV19" s="140"/>
      <c r="CW19" s="140"/>
      <c r="CX19" s="140"/>
      <c r="CY19" s="140"/>
      <c r="CZ19" s="140"/>
      <c r="DA19" s="140"/>
      <c r="DB19" s="140"/>
      <c r="DC19" s="140"/>
      <c r="DD19" s="140"/>
      <c r="DE19" s="140"/>
      <c r="DF19" s="140"/>
      <c r="DG19" s="140"/>
      <c r="DH19" s="140"/>
      <c r="DI19" s="140"/>
      <c r="DJ19" s="140"/>
      <c r="DK19" s="140"/>
      <c r="DL19" s="140"/>
      <c r="DM19" s="140"/>
      <c r="DN19" s="140"/>
      <c r="DO19" s="140"/>
      <c r="DP19" s="140"/>
      <c r="DQ19" s="140"/>
      <c r="DR19" s="140"/>
      <c r="DS19" s="140"/>
      <c r="DT19" s="140"/>
      <c r="DU19" s="140"/>
      <c r="DV19" s="140"/>
      <c r="DW19" s="140"/>
      <c r="DX19" s="140"/>
      <c r="DY19" s="140"/>
      <c r="DZ19" s="140"/>
      <c r="EA19" s="140"/>
      <c r="EB19" s="140"/>
      <c r="EC19" s="140"/>
      <c r="ED19" s="140"/>
      <c r="EE19" s="140"/>
      <c r="EF19" s="140"/>
      <c r="EG19" s="140"/>
      <c r="EH19" s="140"/>
      <c r="EI19" s="140"/>
      <c r="EJ19" s="140"/>
      <c r="EK19" s="140"/>
      <c r="EL19" s="140"/>
      <c r="EM19" s="140"/>
      <c r="EN19" s="140"/>
      <c r="EO19" s="140"/>
      <c r="EP19" s="140"/>
      <c r="EQ19" s="140"/>
      <c r="ER19" s="140"/>
      <c r="ES19" s="140"/>
      <c r="ET19" s="140"/>
      <c r="EU19" s="140"/>
      <c r="EV19" s="140"/>
      <c r="EW19" s="140"/>
      <c r="EX19" s="140"/>
      <c r="EY19" s="140"/>
      <c r="EZ19" s="140"/>
      <c r="FA19" s="140"/>
      <c r="FB19" s="140"/>
      <c r="FC19" s="140"/>
      <c r="FD19" s="140"/>
      <c r="FE19" s="140"/>
      <c r="FF19" s="140"/>
      <c r="FG19" s="140"/>
      <c r="FH19" s="140"/>
      <c r="FI19" s="140"/>
      <c r="FJ19" s="140"/>
      <c r="FK19" s="140"/>
      <c r="FL19" s="140"/>
      <c r="FM19" s="140"/>
      <c r="FN19" s="140"/>
      <c r="FO19" s="140"/>
      <c r="FP19" s="140"/>
      <c r="FQ19" s="140"/>
      <c r="FR19" s="140"/>
      <c r="FS19" s="140"/>
      <c r="FT19" s="140"/>
      <c r="FU19" s="140"/>
      <c r="FV19" s="140"/>
      <c r="FW19" s="140"/>
      <c r="FX19" s="140"/>
      <c r="FY19" s="140"/>
      <c r="FZ19" s="140"/>
      <c r="GA19" s="140"/>
      <c r="GB19" s="140"/>
      <c r="GC19" s="140"/>
      <c r="GD19" s="140"/>
      <c r="GE19" s="140"/>
      <c r="GF19" s="140"/>
      <c r="GG19" s="140"/>
      <c r="GH19" s="140"/>
      <c r="GI19" s="140"/>
      <c r="GJ19" s="140"/>
      <c r="GK19" s="140"/>
      <c r="GL19" s="140"/>
      <c r="GM19" s="140"/>
      <c r="GN19" s="140"/>
      <c r="GO19" s="140"/>
      <c r="GP19" s="140"/>
      <c r="GQ19" s="140"/>
      <c r="GR19" s="140"/>
      <c r="GS19" s="140"/>
      <c r="GT19" s="140"/>
      <c r="GU19" s="140"/>
      <c r="GV19" s="140"/>
      <c r="GW19" s="140"/>
      <c r="GX19" s="140"/>
      <c r="GY19" s="140"/>
      <c r="GZ19" s="140"/>
      <c r="HA19" s="140"/>
      <c r="HB19" s="140"/>
      <c r="HC19" s="140"/>
      <c r="HD19" s="140"/>
      <c r="HE19" s="140"/>
      <c r="HF19" s="140"/>
      <c r="HG19" s="140"/>
      <c r="HH19" s="140"/>
      <c r="HI19" s="140"/>
      <c r="HJ19" s="140"/>
      <c r="HK19" s="140"/>
      <c r="HL19" s="140"/>
      <c r="HM19" s="140"/>
      <c r="HN19" s="140"/>
      <c r="HO19" s="140"/>
      <c r="HP19" s="140"/>
      <c r="HQ19" s="140"/>
      <c r="HR19" s="140"/>
      <c r="HS19" s="140"/>
      <c r="HT19" s="140"/>
      <c r="HU19" s="140"/>
      <c r="HV19" s="140"/>
      <c r="HW19" s="140"/>
      <c r="HX19" s="140"/>
      <c r="HY19" s="140"/>
      <c r="HZ19" s="140"/>
      <c r="IA19" s="140"/>
      <c r="IB19" s="140"/>
      <c r="IC19" s="140"/>
      <c r="ID19" s="140"/>
      <c r="IE19" s="140"/>
      <c r="IF19" s="140"/>
      <c r="IG19" s="140"/>
      <c r="IH19" s="140"/>
      <c r="II19" s="140"/>
      <c r="IJ19" s="140"/>
      <c r="IK19" s="140"/>
      <c r="IL19" s="140"/>
      <c r="IM19" s="140"/>
      <c r="IN19" s="140"/>
      <c r="IO19" s="140"/>
      <c r="IP19" s="140"/>
      <c r="IQ19" s="140"/>
      <c r="IR19" s="140"/>
      <c r="IS19" s="140"/>
      <c r="IT19" s="140"/>
      <c r="IU19" s="140"/>
      <c r="IV19" s="140"/>
    </row>
    <row r="20" spans="1:256" ht="21" thickBot="1">
      <c r="A20" s="626"/>
      <c r="B20" s="159" t="s">
        <v>1019</v>
      </c>
      <c r="C20" s="159"/>
      <c r="D20" s="159"/>
      <c r="E20" s="159"/>
      <c r="F20" s="159"/>
      <c r="G20" s="160" t="s">
        <v>50</v>
      </c>
      <c r="H20" s="634">
        <f>L8</f>
        <v>1.3056000000000001</v>
      </c>
      <c r="I20" s="634"/>
      <c r="J20" s="635"/>
      <c r="K20" s="136">
        <v>70</v>
      </c>
      <c r="L20" s="137">
        <v>1.2032</v>
      </c>
      <c r="M20" s="140"/>
      <c r="O20" s="140"/>
      <c r="P20" s="164">
        <v>1.3035999999999999</v>
      </c>
      <c r="R20" s="140"/>
      <c r="S20" s="140"/>
      <c r="T20" s="140"/>
      <c r="U20" s="138">
        <v>70000000</v>
      </c>
      <c r="V20" s="165">
        <v>1.2050000000000001</v>
      </c>
      <c r="W20" s="140"/>
      <c r="X20" s="128">
        <v>70000000</v>
      </c>
      <c r="Y20" s="128">
        <v>80000000</v>
      </c>
      <c r="Z20" s="140"/>
      <c r="AA20" s="140"/>
      <c r="AB20" s="140"/>
      <c r="AC20" s="140"/>
      <c r="AD20" s="140"/>
      <c r="AE20" s="140"/>
      <c r="AF20" s="140"/>
      <c r="AG20" s="140"/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40"/>
      <c r="BP20" s="140"/>
      <c r="BQ20" s="140"/>
      <c r="BR20" s="140"/>
      <c r="BS20" s="140"/>
      <c r="BT20" s="140"/>
      <c r="BU20" s="140"/>
      <c r="BV20" s="140"/>
      <c r="BW20" s="140"/>
      <c r="BX20" s="140"/>
      <c r="BY20" s="140"/>
      <c r="BZ20" s="140"/>
      <c r="CA20" s="140"/>
      <c r="CB20" s="140"/>
      <c r="CC20" s="140"/>
      <c r="CD20" s="140"/>
      <c r="CE20" s="140"/>
      <c r="CF20" s="140"/>
      <c r="CG20" s="140"/>
      <c r="CH20" s="140"/>
      <c r="CI20" s="140"/>
      <c r="CJ20" s="140"/>
      <c r="CK20" s="140"/>
      <c r="CL20" s="140"/>
      <c r="CM20" s="140"/>
      <c r="CN20" s="140"/>
      <c r="CO20" s="140"/>
      <c r="CP20" s="140"/>
      <c r="CQ20" s="140"/>
      <c r="CR20" s="140"/>
      <c r="CS20" s="140"/>
      <c r="CT20" s="140"/>
      <c r="CU20" s="140"/>
      <c r="CV20" s="140"/>
      <c r="CW20" s="140"/>
      <c r="CX20" s="140"/>
      <c r="CY20" s="140"/>
      <c r="CZ20" s="140"/>
      <c r="DA20" s="140"/>
      <c r="DB20" s="140"/>
      <c r="DC20" s="140"/>
      <c r="DD20" s="140"/>
      <c r="DE20" s="140"/>
      <c r="DF20" s="140"/>
      <c r="DG20" s="140"/>
      <c r="DH20" s="140"/>
      <c r="DI20" s="140"/>
      <c r="DJ20" s="140"/>
      <c r="DK20" s="140"/>
      <c r="DL20" s="140"/>
      <c r="DM20" s="140"/>
      <c r="DN20" s="140"/>
      <c r="DO20" s="140"/>
      <c r="DP20" s="140"/>
      <c r="DQ20" s="140"/>
      <c r="DR20" s="140"/>
      <c r="DS20" s="140"/>
      <c r="DT20" s="140"/>
      <c r="DU20" s="140"/>
      <c r="DV20" s="140"/>
      <c r="DW20" s="140"/>
      <c r="DX20" s="140"/>
      <c r="DY20" s="140"/>
      <c r="DZ20" s="140"/>
      <c r="EA20" s="140"/>
      <c r="EB20" s="140"/>
      <c r="EC20" s="140"/>
      <c r="ED20" s="140"/>
      <c r="EE20" s="140"/>
      <c r="EF20" s="140"/>
      <c r="EG20" s="140"/>
      <c r="EH20" s="140"/>
      <c r="EI20" s="140"/>
      <c r="EJ20" s="140"/>
      <c r="EK20" s="140"/>
      <c r="EL20" s="140"/>
      <c r="EM20" s="140"/>
      <c r="EN20" s="140"/>
      <c r="EO20" s="140"/>
      <c r="EP20" s="140"/>
      <c r="EQ20" s="140"/>
      <c r="ER20" s="140"/>
      <c r="ES20" s="140"/>
      <c r="ET20" s="140"/>
      <c r="EU20" s="140"/>
      <c r="EV20" s="140"/>
      <c r="EW20" s="140"/>
      <c r="EX20" s="140"/>
      <c r="EY20" s="140"/>
      <c r="EZ20" s="140"/>
      <c r="FA20" s="140"/>
      <c r="FB20" s="140"/>
      <c r="FC20" s="140"/>
      <c r="FD20" s="140"/>
      <c r="FE20" s="140"/>
      <c r="FF20" s="140"/>
      <c r="FG20" s="140"/>
      <c r="FH20" s="140"/>
      <c r="FI20" s="140"/>
      <c r="FJ20" s="140"/>
      <c r="FK20" s="140"/>
      <c r="FL20" s="140"/>
      <c r="FM20" s="140"/>
      <c r="FN20" s="140"/>
      <c r="FO20" s="140"/>
      <c r="FP20" s="140"/>
      <c r="FQ20" s="140"/>
      <c r="FR20" s="140"/>
      <c r="FS20" s="140"/>
      <c r="FT20" s="140"/>
      <c r="FU20" s="140"/>
      <c r="FV20" s="140"/>
      <c r="FW20" s="140"/>
      <c r="FX20" s="140"/>
      <c r="FY20" s="140"/>
      <c r="FZ20" s="140"/>
      <c r="GA20" s="140"/>
      <c r="GB20" s="140"/>
      <c r="GC20" s="140"/>
      <c r="GD20" s="140"/>
      <c r="GE20" s="140"/>
      <c r="GF20" s="140"/>
      <c r="GG20" s="140"/>
      <c r="GH20" s="140"/>
      <c r="GI20" s="140"/>
      <c r="GJ20" s="140"/>
      <c r="GK20" s="140"/>
      <c r="GL20" s="140"/>
      <c r="GM20" s="140"/>
      <c r="GN20" s="140"/>
      <c r="GO20" s="140"/>
      <c r="GP20" s="140"/>
      <c r="GQ20" s="140"/>
      <c r="GR20" s="140"/>
      <c r="GS20" s="140"/>
      <c r="GT20" s="140"/>
      <c r="GU20" s="140"/>
      <c r="GV20" s="140"/>
      <c r="GW20" s="140"/>
      <c r="GX20" s="140"/>
      <c r="GY20" s="140"/>
      <c r="GZ20" s="140"/>
      <c r="HA20" s="140"/>
      <c r="HB20" s="140"/>
      <c r="HC20" s="140"/>
      <c r="HD20" s="140"/>
      <c r="HE20" s="140"/>
      <c r="HF20" s="140"/>
      <c r="HG20" s="140"/>
      <c r="HH20" s="140"/>
      <c r="HI20" s="140"/>
      <c r="HJ20" s="140"/>
      <c r="HK20" s="140"/>
      <c r="HL20" s="140"/>
      <c r="HM20" s="140"/>
      <c r="HN20" s="140"/>
      <c r="HO20" s="140"/>
      <c r="HP20" s="140"/>
      <c r="HQ20" s="140"/>
      <c r="HR20" s="140"/>
      <c r="HS20" s="140"/>
      <c r="HT20" s="140"/>
      <c r="HU20" s="140"/>
      <c r="HV20" s="140"/>
      <c r="HW20" s="140"/>
      <c r="HX20" s="140"/>
      <c r="HY20" s="140"/>
      <c r="HZ20" s="140"/>
      <c r="IA20" s="140"/>
      <c r="IB20" s="140"/>
      <c r="IC20" s="140"/>
      <c r="ID20" s="140"/>
      <c r="IE20" s="140"/>
      <c r="IF20" s="140"/>
      <c r="IG20" s="140"/>
      <c r="IH20" s="140"/>
      <c r="II20" s="140"/>
      <c r="IJ20" s="140"/>
      <c r="IK20" s="140"/>
      <c r="IL20" s="140"/>
      <c r="IM20" s="140"/>
      <c r="IN20" s="140"/>
      <c r="IO20" s="140"/>
      <c r="IP20" s="140"/>
      <c r="IQ20" s="140"/>
      <c r="IR20" s="140"/>
      <c r="IS20" s="140"/>
      <c r="IT20" s="140"/>
      <c r="IU20" s="140"/>
      <c r="IV20" s="140"/>
    </row>
    <row r="21" spans="1:256">
      <c r="A21" s="627"/>
      <c r="B21" s="166" t="s">
        <v>1020</v>
      </c>
      <c r="C21" s="166"/>
      <c r="D21" s="166"/>
      <c r="E21" s="166"/>
      <c r="F21" s="166"/>
      <c r="G21" s="167" t="s">
        <v>50</v>
      </c>
      <c r="H21" s="636">
        <f>L9</f>
        <v>1.3032999999999999</v>
      </c>
      <c r="I21" s="636"/>
      <c r="J21" s="637"/>
      <c r="K21" s="136">
        <v>80</v>
      </c>
      <c r="L21" s="137">
        <v>1.2032</v>
      </c>
      <c r="M21" s="140"/>
      <c r="O21" s="140"/>
      <c r="P21" s="140"/>
      <c r="Q21" s="168"/>
      <c r="R21" s="140"/>
      <c r="S21" s="140"/>
      <c r="T21" s="140"/>
      <c r="U21" s="138">
        <v>80000000</v>
      </c>
      <c r="V21" s="139">
        <v>1.2050000000000001</v>
      </c>
      <c r="W21" s="140"/>
      <c r="X21" s="128">
        <v>80000000</v>
      </c>
      <c r="Y21" s="128">
        <v>90000000</v>
      </c>
      <c r="Z21" s="140"/>
      <c r="AA21" s="140"/>
      <c r="AB21" s="140"/>
      <c r="AC21" s="140"/>
      <c r="AD21" s="140"/>
      <c r="AE21" s="140"/>
      <c r="AF21" s="140"/>
      <c r="AG21" s="140"/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40"/>
      <c r="BP21" s="140"/>
      <c r="BQ21" s="140"/>
      <c r="BR21" s="140"/>
      <c r="BS21" s="140"/>
      <c r="BT21" s="140"/>
      <c r="BU21" s="140"/>
      <c r="BV21" s="140"/>
      <c r="BW21" s="140"/>
      <c r="BX21" s="140"/>
      <c r="BY21" s="140"/>
      <c r="BZ21" s="140"/>
      <c r="CA21" s="140"/>
      <c r="CB21" s="140"/>
      <c r="CC21" s="140"/>
      <c r="CD21" s="140"/>
      <c r="CE21" s="140"/>
      <c r="CF21" s="140"/>
      <c r="CG21" s="140"/>
      <c r="CH21" s="140"/>
      <c r="CI21" s="140"/>
      <c r="CJ21" s="140"/>
      <c r="CK21" s="140"/>
      <c r="CL21" s="140"/>
      <c r="CM21" s="140"/>
      <c r="CN21" s="140"/>
      <c r="CO21" s="140"/>
      <c r="CP21" s="140"/>
      <c r="CQ21" s="140"/>
      <c r="CR21" s="140"/>
      <c r="CS21" s="140"/>
      <c r="CT21" s="140"/>
      <c r="CU21" s="140"/>
      <c r="CV21" s="140"/>
      <c r="CW21" s="140"/>
      <c r="CX21" s="140"/>
      <c r="CY21" s="140"/>
      <c r="CZ21" s="140"/>
      <c r="DA21" s="140"/>
      <c r="DB21" s="140"/>
      <c r="DC21" s="140"/>
      <c r="DD21" s="140"/>
      <c r="DE21" s="140"/>
      <c r="DF21" s="140"/>
      <c r="DG21" s="140"/>
      <c r="DH21" s="140"/>
      <c r="DI21" s="140"/>
      <c r="DJ21" s="140"/>
      <c r="DK21" s="140"/>
      <c r="DL21" s="140"/>
      <c r="DM21" s="140"/>
      <c r="DN21" s="140"/>
      <c r="DO21" s="140"/>
      <c r="DP21" s="140"/>
      <c r="DQ21" s="140"/>
      <c r="DR21" s="140"/>
      <c r="DS21" s="140"/>
      <c r="DT21" s="140"/>
      <c r="DU21" s="140"/>
      <c r="DV21" s="140"/>
      <c r="DW21" s="140"/>
      <c r="DX21" s="140"/>
      <c r="DY21" s="140"/>
      <c r="DZ21" s="140"/>
      <c r="EA21" s="140"/>
      <c r="EB21" s="140"/>
      <c r="EC21" s="140"/>
      <c r="ED21" s="140"/>
      <c r="EE21" s="140"/>
      <c r="EF21" s="140"/>
      <c r="EG21" s="140"/>
      <c r="EH21" s="140"/>
      <c r="EI21" s="140"/>
      <c r="EJ21" s="140"/>
      <c r="EK21" s="140"/>
      <c r="EL21" s="140"/>
      <c r="EM21" s="140"/>
      <c r="EN21" s="140"/>
      <c r="EO21" s="140"/>
      <c r="EP21" s="140"/>
      <c r="EQ21" s="140"/>
      <c r="ER21" s="140"/>
      <c r="ES21" s="140"/>
      <c r="ET21" s="140"/>
      <c r="EU21" s="140"/>
      <c r="EV21" s="140"/>
      <c r="EW21" s="140"/>
      <c r="EX21" s="140"/>
      <c r="EY21" s="140"/>
      <c r="EZ21" s="140"/>
      <c r="FA21" s="140"/>
      <c r="FB21" s="140"/>
      <c r="FC21" s="140"/>
      <c r="FD21" s="140"/>
      <c r="FE21" s="140"/>
      <c r="FF21" s="140"/>
      <c r="FG21" s="140"/>
      <c r="FH21" s="140"/>
      <c r="FI21" s="140"/>
      <c r="FJ21" s="140"/>
      <c r="FK21" s="140"/>
      <c r="FL21" s="140"/>
      <c r="FM21" s="140"/>
      <c r="FN21" s="140"/>
      <c r="FO21" s="140"/>
      <c r="FP21" s="140"/>
      <c r="FQ21" s="140"/>
      <c r="FR21" s="140"/>
      <c r="FS21" s="140"/>
      <c r="FT21" s="140"/>
      <c r="FU21" s="140"/>
      <c r="FV21" s="140"/>
      <c r="FW21" s="140"/>
      <c r="FX21" s="140"/>
      <c r="FY21" s="140"/>
      <c r="FZ21" s="140"/>
      <c r="GA21" s="140"/>
      <c r="GB21" s="140"/>
      <c r="GC21" s="140"/>
      <c r="GD21" s="140"/>
      <c r="GE21" s="140"/>
      <c r="GF21" s="140"/>
      <c r="GG21" s="140"/>
      <c r="GH21" s="140"/>
      <c r="GI21" s="140"/>
      <c r="GJ21" s="140"/>
      <c r="GK21" s="140"/>
      <c r="GL21" s="140"/>
      <c r="GM21" s="140"/>
      <c r="GN21" s="140"/>
      <c r="GO21" s="140"/>
      <c r="GP21" s="140"/>
      <c r="GQ21" s="140"/>
      <c r="GR21" s="140"/>
      <c r="GS21" s="140"/>
      <c r="GT21" s="140"/>
      <c r="GU21" s="140"/>
      <c r="GV21" s="140"/>
      <c r="GW21" s="140"/>
      <c r="GX21" s="140"/>
      <c r="GY21" s="140"/>
      <c r="GZ21" s="140"/>
      <c r="HA21" s="140"/>
      <c r="HB21" s="140"/>
      <c r="HC21" s="140"/>
      <c r="HD21" s="140"/>
      <c r="HE21" s="140"/>
      <c r="HF21" s="140"/>
      <c r="HG21" s="140"/>
      <c r="HH21" s="140"/>
      <c r="HI21" s="140"/>
      <c r="HJ21" s="140"/>
      <c r="HK21" s="140"/>
      <c r="HL21" s="140"/>
      <c r="HM21" s="140"/>
      <c r="HN21" s="140"/>
      <c r="HO21" s="140"/>
      <c r="HP21" s="140"/>
      <c r="HQ21" s="140"/>
      <c r="HR21" s="140"/>
      <c r="HS21" s="140"/>
      <c r="HT21" s="140"/>
      <c r="HU21" s="140"/>
      <c r="HV21" s="140"/>
      <c r="HW21" s="140"/>
      <c r="HX21" s="140"/>
      <c r="HY21" s="140"/>
      <c r="HZ21" s="140"/>
      <c r="IA21" s="140"/>
      <c r="IB21" s="140"/>
      <c r="IC21" s="140"/>
      <c r="ID21" s="140"/>
      <c r="IE21" s="140"/>
      <c r="IF21" s="140"/>
      <c r="IG21" s="140"/>
      <c r="IH21" s="140"/>
      <c r="II21" s="140"/>
      <c r="IJ21" s="140"/>
      <c r="IK21" s="140"/>
      <c r="IL21" s="140"/>
      <c r="IM21" s="140"/>
      <c r="IN21" s="140"/>
      <c r="IO21" s="140"/>
      <c r="IP21" s="140"/>
      <c r="IQ21" s="140"/>
      <c r="IR21" s="140"/>
      <c r="IS21" s="140"/>
      <c r="IT21" s="140"/>
      <c r="IU21" s="140"/>
      <c r="IV21" s="140"/>
    </row>
    <row r="22" spans="1:256">
      <c r="A22" s="169"/>
      <c r="B22" s="170" t="s">
        <v>1021</v>
      </c>
      <c r="C22" s="171"/>
      <c r="D22" s="171"/>
      <c r="E22" s="171"/>
      <c r="F22" s="171"/>
      <c r="G22" s="171"/>
      <c r="H22" s="171"/>
      <c r="I22" s="171"/>
      <c r="J22" s="172"/>
      <c r="K22" s="136">
        <v>90</v>
      </c>
      <c r="L22" s="137">
        <v>1.2032</v>
      </c>
      <c r="M22" s="140"/>
      <c r="O22" s="140"/>
      <c r="P22" s="140"/>
      <c r="R22" s="140"/>
      <c r="S22" s="140"/>
      <c r="T22" s="140"/>
      <c r="U22" s="138">
        <v>90000000</v>
      </c>
      <c r="V22" s="145">
        <v>1.2049000000000001</v>
      </c>
      <c r="W22" s="140"/>
      <c r="X22" s="128">
        <v>90000000</v>
      </c>
      <c r="Y22" s="128">
        <v>100000000</v>
      </c>
      <c r="Z22" s="140"/>
      <c r="AA22" s="140"/>
      <c r="AB22" s="140"/>
      <c r="AC22" s="140"/>
      <c r="AD22" s="140"/>
      <c r="AE22" s="140"/>
      <c r="AF22" s="140"/>
      <c r="AG22" s="140"/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140"/>
      <c r="BK22" s="140"/>
      <c r="BL22" s="140"/>
      <c r="BM22" s="140"/>
      <c r="BN22" s="140"/>
      <c r="BO22" s="140"/>
      <c r="BP22" s="140"/>
      <c r="BQ22" s="140"/>
      <c r="BR22" s="140"/>
      <c r="BS22" s="140"/>
      <c r="BT22" s="140"/>
      <c r="BU22" s="140"/>
      <c r="BV22" s="140"/>
      <c r="BW22" s="140"/>
      <c r="BX22" s="140"/>
      <c r="BY22" s="140"/>
      <c r="BZ22" s="140"/>
      <c r="CA22" s="140"/>
      <c r="CB22" s="140"/>
      <c r="CC22" s="140"/>
      <c r="CD22" s="140"/>
      <c r="CE22" s="140"/>
      <c r="CF22" s="140"/>
      <c r="CG22" s="140"/>
      <c r="CH22" s="140"/>
      <c r="CI22" s="140"/>
      <c r="CJ22" s="140"/>
      <c r="CK22" s="140"/>
      <c r="CL22" s="140"/>
      <c r="CM22" s="140"/>
      <c r="CN22" s="140"/>
      <c r="CO22" s="140"/>
      <c r="CP22" s="140"/>
      <c r="CQ22" s="140"/>
      <c r="CR22" s="140"/>
      <c r="CS22" s="140"/>
      <c r="CT22" s="140"/>
      <c r="CU22" s="140"/>
      <c r="CV22" s="140"/>
      <c r="CW22" s="140"/>
      <c r="CX22" s="140"/>
      <c r="CY22" s="140"/>
      <c r="CZ22" s="140"/>
      <c r="DA22" s="140"/>
      <c r="DB22" s="140"/>
      <c r="DC22" s="140"/>
      <c r="DD22" s="140"/>
      <c r="DE22" s="140"/>
      <c r="DF22" s="140"/>
      <c r="DG22" s="140"/>
      <c r="DH22" s="140"/>
      <c r="DI22" s="140"/>
      <c r="DJ22" s="140"/>
      <c r="DK22" s="140"/>
      <c r="DL22" s="140"/>
      <c r="DM22" s="140"/>
      <c r="DN22" s="140"/>
      <c r="DO22" s="140"/>
      <c r="DP22" s="140"/>
      <c r="DQ22" s="140"/>
      <c r="DR22" s="140"/>
      <c r="DS22" s="140"/>
      <c r="DT22" s="140"/>
      <c r="DU22" s="140"/>
      <c r="DV22" s="140"/>
      <c r="DW22" s="140"/>
      <c r="DX22" s="140"/>
      <c r="DY22" s="140"/>
      <c r="DZ22" s="140"/>
      <c r="EA22" s="140"/>
      <c r="EB22" s="140"/>
      <c r="EC22" s="140"/>
      <c r="ED22" s="140"/>
      <c r="EE22" s="140"/>
      <c r="EF22" s="140"/>
      <c r="EG22" s="140"/>
      <c r="EH22" s="140"/>
      <c r="EI22" s="140"/>
      <c r="EJ22" s="140"/>
      <c r="EK22" s="140"/>
      <c r="EL22" s="140"/>
      <c r="EM22" s="140"/>
      <c r="EN22" s="140"/>
      <c r="EO22" s="140"/>
      <c r="EP22" s="140"/>
      <c r="EQ22" s="140"/>
      <c r="ER22" s="140"/>
      <c r="ES22" s="140"/>
      <c r="ET22" s="140"/>
      <c r="EU22" s="140"/>
      <c r="EV22" s="140"/>
      <c r="EW22" s="140"/>
      <c r="EX22" s="140"/>
      <c r="EY22" s="140"/>
      <c r="EZ22" s="140"/>
      <c r="FA22" s="140"/>
      <c r="FB22" s="140"/>
      <c r="FC22" s="140"/>
      <c r="FD22" s="140"/>
      <c r="FE22" s="140"/>
      <c r="FF22" s="140"/>
      <c r="FG22" s="140"/>
      <c r="FH22" s="140"/>
      <c r="FI22" s="140"/>
      <c r="FJ22" s="140"/>
      <c r="FK22" s="140"/>
      <c r="FL22" s="140"/>
      <c r="FM22" s="140"/>
      <c r="FN22" s="140"/>
      <c r="FO22" s="140"/>
      <c r="FP22" s="140"/>
      <c r="FQ22" s="140"/>
      <c r="FR22" s="140"/>
      <c r="FS22" s="140"/>
      <c r="FT22" s="140"/>
      <c r="FU22" s="140"/>
      <c r="FV22" s="140"/>
      <c r="FW22" s="140"/>
      <c r="FX22" s="140"/>
      <c r="FY22" s="140"/>
      <c r="FZ22" s="140"/>
      <c r="GA22" s="140"/>
      <c r="GB22" s="140"/>
      <c r="GC22" s="140"/>
      <c r="GD22" s="140"/>
      <c r="GE22" s="140"/>
      <c r="GF22" s="140"/>
      <c r="GG22" s="140"/>
      <c r="GH22" s="140"/>
      <c r="GI22" s="140"/>
      <c r="GJ22" s="140"/>
      <c r="GK22" s="140"/>
      <c r="GL22" s="140"/>
      <c r="GM22" s="140"/>
      <c r="GN22" s="140"/>
      <c r="GO22" s="140"/>
      <c r="GP22" s="140"/>
      <c r="GQ22" s="140"/>
      <c r="GR22" s="140"/>
      <c r="GS22" s="140"/>
      <c r="GT22" s="140"/>
      <c r="GU22" s="140"/>
      <c r="GV22" s="140"/>
      <c r="GW22" s="140"/>
      <c r="GX22" s="140"/>
      <c r="GY22" s="140"/>
      <c r="GZ22" s="140"/>
      <c r="HA22" s="140"/>
      <c r="HB22" s="140"/>
      <c r="HC22" s="140"/>
      <c r="HD22" s="140"/>
      <c r="HE22" s="140"/>
      <c r="HF22" s="140"/>
      <c r="HG22" s="140"/>
      <c r="HH22" s="140"/>
      <c r="HI22" s="140"/>
      <c r="HJ22" s="140"/>
      <c r="HK22" s="140"/>
      <c r="HL22" s="140"/>
      <c r="HM22" s="140"/>
      <c r="HN22" s="140"/>
      <c r="HO22" s="140"/>
      <c r="HP22" s="140"/>
      <c r="HQ22" s="140"/>
      <c r="HR22" s="140"/>
      <c r="HS22" s="140"/>
      <c r="HT22" s="140"/>
      <c r="HU22" s="140"/>
      <c r="HV22" s="140"/>
      <c r="HW22" s="140"/>
      <c r="HX22" s="140"/>
      <c r="HY22" s="140"/>
      <c r="HZ22" s="140"/>
      <c r="IA22" s="140"/>
      <c r="IB22" s="140"/>
      <c r="IC22" s="140"/>
      <c r="ID22" s="140"/>
      <c r="IE22" s="140"/>
      <c r="IF22" s="140"/>
      <c r="IG22" s="140"/>
      <c r="IH22" s="140"/>
      <c r="II22" s="140"/>
      <c r="IJ22" s="140"/>
      <c r="IK22" s="140"/>
      <c r="IL22" s="140"/>
      <c r="IM22" s="140"/>
      <c r="IN22" s="140"/>
      <c r="IO22" s="140"/>
      <c r="IP22" s="140"/>
      <c r="IQ22" s="140"/>
      <c r="IR22" s="140"/>
      <c r="IS22" s="140"/>
      <c r="IT22" s="140"/>
      <c r="IU22" s="140"/>
      <c r="IV22" s="140"/>
    </row>
    <row r="23" spans="1:256">
      <c r="A23" s="173">
        <f>H20</f>
        <v>1.3056000000000001</v>
      </c>
      <c r="B23" s="174" t="s">
        <v>1022</v>
      </c>
      <c r="C23" s="175">
        <f>H20</f>
        <v>1.3056000000000001</v>
      </c>
      <c r="D23" s="176" t="s">
        <v>859</v>
      </c>
      <c r="E23" s="177">
        <f>H21</f>
        <v>1.3032999999999999</v>
      </c>
      <c r="F23" s="178" t="s">
        <v>1023</v>
      </c>
      <c r="G23" s="178" t="e">
        <f>H17</f>
        <v>#REF!</v>
      </c>
      <c r="H23" s="178" t="s">
        <v>859</v>
      </c>
      <c r="I23" s="179">
        <f>H18</f>
        <v>500000</v>
      </c>
      <c r="J23" s="180" t="s">
        <v>1024</v>
      </c>
      <c r="K23" s="136">
        <v>100</v>
      </c>
      <c r="L23" s="137">
        <v>1.2032</v>
      </c>
      <c r="M23" s="140"/>
      <c r="O23" s="140"/>
      <c r="P23" s="140"/>
      <c r="Q23" s="140"/>
      <c r="R23" s="140"/>
      <c r="S23" s="140"/>
      <c r="T23" s="140"/>
      <c r="U23" s="138">
        <v>100000000</v>
      </c>
      <c r="V23" s="139">
        <v>1.2049000000000001</v>
      </c>
      <c r="W23" s="140"/>
      <c r="X23" s="128">
        <v>100000000</v>
      </c>
      <c r="Y23" s="128">
        <v>150000000</v>
      </c>
      <c r="Z23" s="140"/>
      <c r="AA23" s="140"/>
      <c r="AB23" s="140"/>
      <c r="AC23" s="140"/>
      <c r="AD23" s="140"/>
      <c r="AE23" s="140"/>
      <c r="AF23" s="140"/>
      <c r="AG23" s="140"/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140"/>
      <c r="BK23" s="140"/>
      <c r="BL23" s="140"/>
      <c r="BM23" s="140"/>
      <c r="BN23" s="140"/>
      <c r="BO23" s="140"/>
      <c r="BP23" s="140"/>
      <c r="BQ23" s="140"/>
      <c r="BR23" s="140"/>
      <c r="BS23" s="140"/>
      <c r="BT23" s="140"/>
      <c r="BU23" s="140"/>
      <c r="BV23" s="140"/>
      <c r="BW23" s="140"/>
      <c r="BX23" s="140"/>
      <c r="BY23" s="140"/>
      <c r="BZ23" s="140"/>
      <c r="CA23" s="140"/>
      <c r="CB23" s="140"/>
      <c r="CC23" s="140"/>
      <c r="CD23" s="140"/>
      <c r="CE23" s="140"/>
      <c r="CF23" s="140"/>
      <c r="CG23" s="140"/>
      <c r="CH23" s="140"/>
      <c r="CI23" s="140"/>
      <c r="CJ23" s="140"/>
      <c r="CK23" s="140"/>
      <c r="CL23" s="140"/>
      <c r="CM23" s="140"/>
      <c r="CN23" s="140"/>
      <c r="CO23" s="140"/>
      <c r="CP23" s="140"/>
      <c r="CQ23" s="140"/>
      <c r="CR23" s="140"/>
      <c r="CS23" s="140"/>
      <c r="CT23" s="140"/>
      <c r="CU23" s="140"/>
      <c r="CV23" s="140"/>
      <c r="CW23" s="140"/>
      <c r="CX23" s="140"/>
      <c r="CY23" s="140"/>
      <c r="CZ23" s="140"/>
      <c r="DA23" s="140"/>
      <c r="DB23" s="140"/>
      <c r="DC23" s="140"/>
      <c r="DD23" s="140"/>
      <c r="DE23" s="140"/>
      <c r="DF23" s="140"/>
      <c r="DG23" s="140"/>
      <c r="DH23" s="140"/>
      <c r="DI23" s="140"/>
      <c r="DJ23" s="140"/>
      <c r="DK23" s="140"/>
      <c r="DL23" s="140"/>
      <c r="DM23" s="140"/>
      <c r="DN23" s="140"/>
      <c r="DO23" s="140"/>
      <c r="DP23" s="140"/>
      <c r="DQ23" s="140"/>
      <c r="DR23" s="140"/>
      <c r="DS23" s="140"/>
      <c r="DT23" s="140"/>
      <c r="DU23" s="140"/>
      <c r="DV23" s="140"/>
      <c r="DW23" s="140"/>
      <c r="DX23" s="140"/>
      <c r="DY23" s="140"/>
      <c r="DZ23" s="140"/>
      <c r="EA23" s="140"/>
      <c r="EB23" s="140"/>
      <c r="EC23" s="140"/>
      <c r="ED23" s="140"/>
      <c r="EE23" s="140"/>
      <c r="EF23" s="140"/>
      <c r="EG23" s="140"/>
      <c r="EH23" s="140"/>
      <c r="EI23" s="140"/>
      <c r="EJ23" s="140"/>
      <c r="EK23" s="140"/>
      <c r="EL23" s="140"/>
      <c r="EM23" s="140"/>
      <c r="EN23" s="140"/>
      <c r="EO23" s="140"/>
      <c r="EP23" s="140"/>
      <c r="EQ23" s="140"/>
      <c r="ER23" s="140"/>
      <c r="ES23" s="140"/>
      <c r="ET23" s="140"/>
      <c r="EU23" s="140"/>
      <c r="EV23" s="140"/>
      <c r="EW23" s="140"/>
      <c r="EX23" s="140"/>
      <c r="EY23" s="140"/>
      <c r="EZ23" s="140"/>
      <c r="FA23" s="140"/>
      <c r="FB23" s="140"/>
      <c r="FC23" s="140"/>
      <c r="FD23" s="140"/>
      <c r="FE23" s="140"/>
      <c r="FF23" s="140"/>
      <c r="FG23" s="140"/>
      <c r="FH23" s="140"/>
      <c r="FI23" s="140"/>
      <c r="FJ23" s="140"/>
      <c r="FK23" s="140"/>
      <c r="FL23" s="140"/>
      <c r="FM23" s="140"/>
      <c r="FN23" s="140"/>
      <c r="FO23" s="140"/>
      <c r="FP23" s="140"/>
      <c r="FQ23" s="140"/>
      <c r="FR23" s="140"/>
      <c r="FS23" s="140"/>
      <c r="FT23" s="140"/>
      <c r="FU23" s="140"/>
      <c r="FV23" s="140"/>
      <c r="FW23" s="140"/>
      <c r="FX23" s="140"/>
      <c r="FY23" s="140"/>
      <c r="FZ23" s="140"/>
      <c r="GA23" s="140"/>
      <c r="GB23" s="140"/>
      <c r="GC23" s="140"/>
      <c r="GD23" s="140"/>
      <c r="GE23" s="140"/>
      <c r="GF23" s="140"/>
      <c r="GG23" s="140"/>
      <c r="GH23" s="140"/>
      <c r="GI23" s="140"/>
      <c r="GJ23" s="140"/>
      <c r="GK23" s="140"/>
      <c r="GL23" s="140"/>
      <c r="GM23" s="140"/>
      <c r="GN23" s="140"/>
      <c r="GO23" s="140"/>
      <c r="GP23" s="140"/>
      <c r="GQ23" s="140"/>
      <c r="GR23" s="140"/>
      <c r="GS23" s="140"/>
      <c r="GT23" s="140"/>
      <c r="GU23" s="140"/>
      <c r="GV23" s="140"/>
      <c r="GW23" s="140"/>
      <c r="GX23" s="140"/>
      <c r="GY23" s="140"/>
      <c r="GZ23" s="140"/>
      <c r="HA23" s="140"/>
      <c r="HB23" s="140"/>
      <c r="HC23" s="140"/>
      <c r="HD23" s="140"/>
      <c r="HE23" s="140"/>
      <c r="HF23" s="140"/>
      <c r="HG23" s="140"/>
      <c r="HH23" s="140"/>
      <c r="HI23" s="140"/>
      <c r="HJ23" s="140"/>
      <c r="HK23" s="140"/>
      <c r="HL23" s="140"/>
      <c r="HM23" s="140"/>
      <c r="HN23" s="140"/>
      <c r="HO23" s="140"/>
      <c r="HP23" s="140"/>
      <c r="HQ23" s="140"/>
      <c r="HR23" s="140"/>
      <c r="HS23" s="140"/>
      <c r="HT23" s="140"/>
      <c r="HU23" s="140"/>
      <c r="HV23" s="140"/>
      <c r="HW23" s="140"/>
      <c r="HX23" s="140"/>
      <c r="HY23" s="140"/>
      <c r="HZ23" s="140"/>
      <c r="IA23" s="140"/>
      <c r="IB23" s="140"/>
      <c r="IC23" s="140"/>
      <c r="ID23" s="140"/>
      <c r="IE23" s="140"/>
      <c r="IF23" s="140"/>
      <c r="IG23" s="140"/>
      <c r="IH23" s="140"/>
      <c r="II23" s="140"/>
      <c r="IJ23" s="140"/>
      <c r="IK23" s="140"/>
      <c r="IL23" s="140"/>
      <c r="IM23" s="140"/>
      <c r="IN23" s="140"/>
      <c r="IO23" s="140"/>
      <c r="IP23" s="140"/>
      <c r="IQ23" s="140"/>
      <c r="IR23" s="140"/>
      <c r="IS23" s="140"/>
      <c r="IT23" s="140"/>
      <c r="IU23" s="140"/>
      <c r="IV23" s="140"/>
    </row>
    <row r="24" spans="1:256">
      <c r="A24" s="181"/>
      <c r="B24" s="182"/>
      <c r="C24" s="182"/>
      <c r="D24" s="174" t="s">
        <v>1025</v>
      </c>
      <c r="E24" s="183">
        <f>H19</f>
        <v>1000000</v>
      </c>
      <c r="F24" s="182" t="s">
        <v>859</v>
      </c>
      <c r="G24" s="183">
        <f>H18</f>
        <v>500000</v>
      </c>
      <c r="H24" s="184" t="s">
        <v>1024</v>
      </c>
      <c r="I24" s="182"/>
      <c r="J24" s="185"/>
      <c r="K24" s="136">
        <v>150</v>
      </c>
      <c r="L24" s="131">
        <v>1.2004999999999999</v>
      </c>
      <c r="M24" s="140"/>
      <c r="O24" s="140"/>
      <c r="P24" s="140"/>
      <c r="R24" s="140"/>
      <c r="S24" s="140"/>
      <c r="T24" s="140"/>
      <c r="U24" s="138">
        <v>150000000</v>
      </c>
      <c r="V24" s="145">
        <v>1.2022999999999999</v>
      </c>
      <c r="W24" s="140"/>
      <c r="X24" s="128">
        <v>150000000</v>
      </c>
      <c r="Y24" s="128">
        <v>200000000</v>
      </c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140"/>
      <c r="BK24" s="140"/>
      <c r="BL24" s="140"/>
      <c r="BM24" s="140"/>
      <c r="BN24" s="140"/>
      <c r="BO24" s="140"/>
      <c r="BP24" s="140"/>
      <c r="BQ24" s="140"/>
      <c r="BR24" s="140"/>
      <c r="BS24" s="140"/>
      <c r="BT24" s="140"/>
      <c r="BU24" s="140"/>
      <c r="BV24" s="140"/>
      <c r="BW24" s="140"/>
      <c r="BX24" s="140"/>
      <c r="BY24" s="140"/>
      <c r="BZ24" s="140"/>
      <c r="CA24" s="140"/>
      <c r="CB24" s="140"/>
      <c r="CC24" s="140"/>
      <c r="CD24" s="140"/>
      <c r="CE24" s="140"/>
      <c r="CF24" s="140"/>
      <c r="CG24" s="140"/>
      <c r="CH24" s="140"/>
      <c r="CI24" s="140"/>
      <c r="CJ24" s="140"/>
      <c r="CK24" s="140"/>
      <c r="CL24" s="140"/>
      <c r="CM24" s="140"/>
      <c r="CN24" s="140"/>
      <c r="CO24" s="140"/>
      <c r="CP24" s="140"/>
      <c r="CQ24" s="140"/>
      <c r="CR24" s="140"/>
      <c r="CS24" s="140"/>
      <c r="CT24" s="140"/>
      <c r="CU24" s="140"/>
      <c r="CV24" s="140"/>
      <c r="CW24" s="140"/>
      <c r="CX24" s="140"/>
      <c r="CY24" s="140"/>
      <c r="CZ24" s="140"/>
      <c r="DA24" s="140"/>
      <c r="DB24" s="140"/>
      <c r="DC24" s="140"/>
      <c r="DD24" s="140"/>
      <c r="DE24" s="140"/>
      <c r="DF24" s="140"/>
      <c r="DG24" s="140"/>
      <c r="DH24" s="140"/>
      <c r="DI24" s="140"/>
      <c r="DJ24" s="140"/>
      <c r="DK24" s="140"/>
      <c r="DL24" s="140"/>
      <c r="DM24" s="140"/>
      <c r="DN24" s="140"/>
      <c r="DO24" s="140"/>
      <c r="DP24" s="140"/>
      <c r="DQ24" s="140"/>
      <c r="DR24" s="140"/>
      <c r="DS24" s="140"/>
      <c r="DT24" s="140"/>
      <c r="DU24" s="140"/>
      <c r="DV24" s="140"/>
      <c r="DW24" s="140"/>
      <c r="DX24" s="140"/>
      <c r="DY24" s="140"/>
      <c r="DZ24" s="140"/>
      <c r="EA24" s="140"/>
      <c r="EB24" s="140"/>
      <c r="EC24" s="140"/>
      <c r="ED24" s="140"/>
      <c r="EE24" s="140"/>
      <c r="EF24" s="140"/>
      <c r="EG24" s="140"/>
      <c r="EH24" s="140"/>
      <c r="EI24" s="140"/>
      <c r="EJ24" s="140"/>
      <c r="EK24" s="140"/>
      <c r="EL24" s="140"/>
      <c r="EM24" s="140"/>
      <c r="EN24" s="140"/>
      <c r="EO24" s="140"/>
      <c r="EP24" s="140"/>
      <c r="EQ24" s="140"/>
      <c r="ER24" s="140"/>
      <c r="ES24" s="140"/>
      <c r="ET24" s="140"/>
      <c r="EU24" s="140"/>
      <c r="EV24" s="140"/>
      <c r="EW24" s="140"/>
      <c r="EX24" s="140"/>
      <c r="EY24" s="140"/>
      <c r="EZ24" s="140"/>
      <c r="FA24" s="140"/>
      <c r="FB24" s="140"/>
      <c r="FC24" s="140"/>
      <c r="FD24" s="140"/>
      <c r="FE24" s="140"/>
      <c r="FF24" s="140"/>
      <c r="FG24" s="140"/>
      <c r="FH24" s="140"/>
      <c r="FI24" s="140"/>
      <c r="FJ24" s="140"/>
      <c r="FK24" s="140"/>
      <c r="FL24" s="140"/>
      <c r="FM24" s="140"/>
      <c r="FN24" s="140"/>
      <c r="FO24" s="140"/>
      <c r="FP24" s="140"/>
      <c r="FQ24" s="140"/>
      <c r="FR24" s="140"/>
      <c r="FS24" s="140"/>
      <c r="FT24" s="140"/>
      <c r="FU24" s="140"/>
      <c r="FV24" s="140"/>
      <c r="FW24" s="140"/>
      <c r="FX24" s="140"/>
      <c r="FY24" s="140"/>
      <c r="FZ24" s="140"/>
      <c r="GA24" s="140"/>
      <c r="GB24" s="140"/>
      <c r="GC24" s="140"/>
      <c r="GD24" s="140"/>
      <c r="GE24" s="140"/>
      <c r="GF24" s="140"/>
      <c r="GG24" s="140"/>
      <c r="GH24" s="140"/>
      <c r="GI24" s="140"/>
      <c r="GJ24" s="140"/>
      <c r="GK24" s="140"/>
      <c r="GL24" s="140"/>
      <c r="GM24" s="140"/>
      <c r="GN24" s="140"/>
      <c r="GO24" s="140"/>
      <c r="GP24" s="140"/>
      <c r="GQ24" s="140"/>
      <c r="GR24" s="140"/>
      <c r="GS24" s="140"/>
      <c r="GT24" s="140"/>
      <c r="GU24" s="140"/>
      <c r="GV24" s="140"/>
      <c r="GW24" s="140"/>
      <c r="GX24" s="140"/>
      <c r="GY24" s="140"/>
      <c r="GZ24" s="140"/>
      <c r="HA24" s="140"/>
      <c r="HB24" s="140"/>
      <c r="HC24" s="140"/>
      <c r="HD24" s="140"/>
      <c r="HE24" s="140"/>
      <c r="HF24" s="140"/>
      <c r="HG24" s="140"/>
      <c r="HH24" s="140"/>
      <c r="HI24" s="140"/>
      <c r="HJ24" s="140"/>
      <c r="HK24" s="140"/>
      <c r="HL24" s="140"/>
      <c r="HM24" s="140"/>
      <c r="HN24" s="140"/>
      <c r="HO24" s="140"/>
      <c r="HP24" s="140"/>
      <c r="HQ24" s="140"/>
      <c r="HR24" s="140"/>
      <c r="HS24" s="140"/>
      <c r="HT24" s="140"/>
      <c r="HU24" s="140"/>
      <c r="HV24" s="140"/>
      <c r="HW24" s="140"/>
      <c r="HX24" s="140"/>
      <c r="HY24" s="140"/>
      <c r="HZ24" s="140"/>
      <c r="IA24" s="140"/>
      <c r="IB24" s="140"/>
      <c r="IC24" s="140"/>
      <c r="ID24" s="140"/>
      <c r="IE24" s="140"/>
      <c r="IF24" s="140"/>
      <c r="IG24" s="140"/>
      <c r="IH24" s="140"/>
      <c r="II24" s="140"/>
      <c r="IJ24" s="140"/>
      <c r="IK24" s="140"/>
      <c r="IL24" s="140"/>
      <c r="IM24" s="140"/>
      <c r="IN24" s="140"/>
      <c r="IO24" s="140"/>
      <c r="IP24" s="140"/>
      <c r="IQ24" s="140"/>
      <c r="IR24" s="140"/>
      <c r="IS24" s="140"/>
      <c r="IT24" s="140"/>
      <c r="IU24" s="140"/>
      <c r="IV24" s="140"/>
    </row>
    <row r="25" spans="1:256">
      <c r="A25" s="181"/>
      <c r="B25" s="186"/>
      <c r="C25" s="174"/>
      <c r="D25" s="174"/>
      <c r="E25" s="174"/>
      <c r="F25" s="115"/>
      <c r="G25" s="115"/>
      <c r="H25" s="115"/>
      <c r="I25" s="115"/>
      <c r="J25" s="187"/>
      <c r="K25" s="136">
        <v>200</v>
      </c>
      <c r="L25" s="131">
        <v>1.2004999999999999</v>
      </c>
      <c r="M25" s="140"/>
      <c r="O25" s="140"/>
      <c r="P25" s="140"/>
      <c r="R25" s="188"/>
      <c r="S25" s="140"/>
      <c r="T25" s="140"/>
      <c r="U25" s="138">
        <v>200000000</v>
      </c>
      <c r="V25" s="139">
        <v>1.2022999999999999</v>
      </c>
      <c r="W25" s="140"/>
      <c r="X25" s="128">
        <v>200000000</v>
      </c>
      <c r="Y25" s="128">
        <v>250000000</v>
      </c>
      <c r="Z25" s="140"/>
      <c r="AA25" s="140"/>
      <c r="AB25" s="140"/>
      <c r="AC25" s="140"/>
      <c r="AD25" s="140"/>
      <c r="AE25" s="140"/>
      <c r="AF25" s="140"/>
      <c r="AG25" s="140"/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  <c r="BI25" s="140"/>
      <c r="BJ25" s="140"/>
      <c r="BK25" s="140"/>
      <c r="BL25" s="140"/>
      <c r="BM25" s="140"/>
      <c r="BN25" s="140"/>
      <c r="BO25" s="140"/>
      <c r="BP25" s="140"/>
      <c r="BQ25" s="140"/>
      <c r="BR25" s="140"/>
      <c r="BS25" s="140"/>
      <c r="BT25" s="140"/>
      <c r="BU25" s="140"/>
      <c r="BV25" s="140"/>
      <c r="BW25" s="140"/>
      <c r="BX25" s="140"/>
      <c r="BY25" s="140"/>
      <c r="BZ25" s="140"/>
      <c r="CA25" s="140"/>
      <c r="CB25" s="140"/>
      <c r="CC25" s="140"/>
      <c r="CD25" s="140"/>
      <c r="CE25" s="140"/>
      <c r="CF25" s="140"/>
      <c r="CG25" s="140"/>
      <c r="CH25" s="140"/>
      <c r="CI25" s="140"/>
      <c r="CJ25" s="140"/>
      <c r="CK25" s="140"/>
      <c r="CL25" s="140"/>
      <c r="CM25" s="140"/>
      <c r="CN25" s="140"/>
      <c r="CO25" s="140"/>
      <c r="CP25" s="140"/>
      <c r="CQ25" s="140"/>
      <c r="CR25" s="140"/>
      <c r="CS25" s="140"/>
      <c r="CT25" s="140"/>
      <c r="CU25" s="140"/>
      <c r="CV25" s="140"/>
      <c r="CW25" s="140"/>
      <c r="CX25" s="140"/>
      <c r="CY25" s="140"/>
      <c r="CZ25" s="140"/>
      <c r="DA25" s="140"/>
      <c r="DB25" s="140"/>
      <c r="DC25" s="140"/>
      <c r="DD25" s="140"/>
      <c r="DE25" s="140"/>
      <c r="DF25" s="140"/>
      <c r="DG25" s="140"/>
      <c r="DH25" s="140"/>
      <c r="DI25" s="140"/>
      <c r="DJ25" s="140"/>
      <c r="DK25" s="140"/>
      <c r="DL25" s="140"/>
      <c r="DM25" s="140"/>
      <c r="DN25" s="140"/>
      <c r="DO25" s="140"/>
      <c r="DP25" s="140"/>
      <c r="DQ25" s="140"/>
      <c r="DR25" s="140"/>
      <c r="DS25" s="140"/>
      <c r="DT25" s="140"/>
      <c r="DU25" s="140"/>
      <c r="DV25" s="140"/>
      <c r="DW25" s="140"/>
      <c r="DX25" s="140"/>
      <c r="DY25" s="140"/>
      <c r="DZ25" s="140"/>
      <c r="EA25" s="140"/>
      <c r="EB25" s="140"/>
      <c r="EC25" s="140"/>
      <c r="ED25" s="140"/>
      <c r="EE25" s="140"/>
      <c r="EF25" s="140"/>
      <c r="EG25" s="140"/>
      <c r="EH25" s="140"/>
      <c r="EI25" s="140"/>
      <c r="EJ25" s="140"/>
      <c r="EK25" s="140"/>
      <c r="EL25" s="140"/>
      <c r="EM25" s="140"/>
      <c r="EN25" s="140"/>
      <c r="EO25" s="140"/>
      <c r="EP25" s="140"/>
      <c r="EQ25" s="140"/>
      <c r="ER25" s="140"/>
      <c r="ES25" s="140"/>
      <c r="ET25" s="140"/>
      <c r="EU25" s="140"/>
      <c r="EV25" s="140"/>
      <c r="EW25" s="140"/>
      <c r="EX25" s="140"/>
      <c r="EY25" s="140"/>
      <c r="EZ25" s="140"/>
      <c r="FA25" s="140"/>
      <c r="FB25" s="140"/>
      <c r="FC25" s="140"/>
      <c r="FD25" s="140"/>
      <c r="FE25" s="140"/>
      <c r="FF25" s="140"/>
      <c r="FG25" s="140"/>
      <c r="FH25" s="140"/>
      <c r="FI25" s="140"/>
      <c r="FJ25" s="140"/>
      <c r="FK25" s="140"/>
      <c r="FL25" s="140"/>
      <c r="FM25" s="140"/>
      <c r="FN25" s="140"/>
      <c r="FO25" s="140"/>
      <c r="FP25" s="140"/>
      <c r="FQ25" s="140"/>
      <c r="FR25" s="140"/>
      <c r="FS25" s="140"/>
      <c r="FT25" s="140"/>
      <c r="FU25" s="140"/>
      <c r="FV25" s="140"/>
      <c r="FW25" s="140"/>
      <c r="FX25" s="140"/>
      <c r="FY25" s="140"/>
      <c r="FZ25" s="140"/>
      <c r="GA25" s="140"/>
      <c r="GB25" s="140"/>
      <c r="GC25" s="140"/>
      <c r="GD25" s="140"/>
      <c r="GE25" s="140"/>
      <c r="GF25" s="140"/>
      <c r="GG25" s="140"/>
      <c r="GH25" s="140"/>
      <c r="GI25" s="140"/>
      <c r="GJ25" s="140"/>
      <c r="GK25" s="140"/>
      <c r="GL25" s="140"/>
      <c r="GM25" s="140"/>
      <c r="GN25" s="140"/>
      <c r="GO25" s="140"/>
      <c r="GP25" s="140"/>
      <c r="GQ25" s="140"/>
      <c r="GR25" s="140"/>
      <c r="GS25" s="140"/>
      <c r="GT25" s="140"/>
      <c r="GU25" s="140"/>
      <c r="GV25" s="140"/>
      <c r="GW25" s="140"/>
      <c r="GX25" s="140"/>
      <c r="GY25" s="140"/>
      <c r="GZ25" s="140"/>
      <c r="HA25" s="140"/>
      <c r="HB25" s="140"/>
      <c r="HC25" s="140"/>
      <c r="HD25" s="140"/>
      <c r="HE25" s="140"/>
      <c r="HF25" s="140"/>
      <c r="HG25" s="140"/>
      <c r="HH25" s="140"/>
      <c r="HI25" s="140"/>
      <c r="HJ25" s="140"/>
      <c r="HK25" s="140"/>
      <c r="HL25" s="140"/>
      <c r="HM25" s="140"/>
      <c r="HN25" s="140"/>
      <c r="HO25" s="140"/>
      <c r="HP25" s="140"/>
      <c r="HQ25" s="140"/>
      <c r="HR25" s="140"/>
      <c r="HS25" s="140"/>
      <c r="HT25" s="140"/>
      <c r="HU25" s="140"/>
      <c r="HV25" s="140"/>
      <c r="HW25" s="140"/>
      <c r="HX25" s="140"/>
      <c r="HY25" s="140"/>
      <c r="HZ25" s="140"/>
      <c r="IA25" s="140"/>
      <c r="IB25" s="140"/>
      <c r="IC25" s="140"/>
      <c r="ID25" s="140"/>
      <c r="IE25" s="140"/>
      <c r="IF25" s="140"/>
      <c r="IG25" s="140"/>
      <c r="IH25" s="140"/>
      <c r="II25" s="140"/>
      <c r="IJ25" s="140"/>
      <c r="IK25" s="140"/>
      <c r="IL25" s="140"/>
      <c r="IM25" s="140"/>
      <c r="IN25" s="140"/>
      <c r="IO25" s="140"/>
      <c r="IP25" s="140"/>
      <c r="IQ25" s="140"/>
      <c r="IR25" s="140"/>
      <c r="IS25" s="140"/>
      <c r="IT25" s="140"/>
      <c r="IU25" s="140"/>
      <c r="IV25" s="140"/>
    </row>
    <row r="26" spans="1:256">
      <c r="A26" s="181"/>
      <c r="B26" s="182"/>
      <c r="C26" s="184" t="s">
        <v>1026</v>
      </c>
      <c r="D26" s="182"/>
      <c r="E26" s="182"/>
      <c r="F26" s="182"/>
      <c r="G26" s="183">
        <f>'[2]ปร.6xF บาดาลขนาดใหญ่'!Q35</f>
        <v>2255288.4040000001</v>
      </c>
      <c r="H26" s="182"/>
      <c r="I26" s="184" t="s">
        <v>799</v>
      </c>
      <c r="J26" s="182"/>
      <c r="K26" s="136">
        <v>250</v>
      </c>
      <c r="L26" s="131">
        <v>1.1996</v>
      </c>
      <c r="M26" s="140"/>
      <c r="O26" s="140"/>
      <c r="P26" s="140"/>
      <c r="R26" s="188"/>
      <c r="S26" s="140"/>
      <c r="T26" s="140"/>
      <c r="U26" s="138">
        <v>250000000</v>
      </c>
      <c r="V26" s="145">
        <v>1.2013</v>
      </c>
      <c r="W26" s="140"/>
      <c r="X26" s="128">
        <v>250000000</v>
      </c>
      <c r="Y26" s="128">
        <v>300000000</v>
      </c>
      <c r="Z26" s="140"/>
      <c r="AA26" s="140"/>
      <c r="AB26" s="140"/>
      <c r="AC26" s="140"/>
      <c r="AD26" s="140"/>
      <c r="AE26" s="140"/>
      <c r="AF26" s="140"/>
      <c r="AG26" s="140"/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140"/>
      <c r="BK26" s="140"/>
      <c r="BL26" s="140"/>
      <c r="BM26" s="140"/>
      <c r="BN26" s="140"/>
      <c r="BO26" s="140"/>
      <c r="BP26" s="140"/>
      <c r="BQ26" s="140"/>
      <c r="BR26" s="140"/>
      <c r="BS26" s="140"/>
      <c r="BT26" s="140"/>
      <c r="BU26" s="140"/>
      <c r="BV26" s="140"/>
      <c r="BW26" s="140"/>
      <c r="BX26" s="140"/>
      <c r="BY26" s="140"/>
      <c r="BZ26" s="140"/>
      <c r="CA26" s="140"/>
      <c r="CB26" s="140"/>
      <c r="CC26" s="140"/>
      <c r="CD26" s="140"/>
      <c r="CE26" s="140"/>
      <c r="CF26" s="140"/>
      <c r="CG26" s="140"/>
      <c r="CH26" s="140"/>
      <c r="CI26" s="140"/>
      <c r="CJ26" s="140"/>
      <c r="CK26" s="140"/>
      <c r="CL26" s="140"/>
      <c r="CM26" s="140"/>
      <c r="CN26" s="140"/>
      <c r="CO26" s="140"/>
      <c r="CP26" s="140"/>
      <c r="CQ26" s="140"/>
      <c r="CR26" s="140"/>
      <c r="CS26" s="140"/>
      <c r="CT26" s="140"/>
      <c r="CU26" s="140"/>
      <c r="CV26" s="140"/>
      <c r="CW26" s="140"/>
      <c r="CX26" s="140"/>
      <c r="CY26" s="140"/>
      <c r="CZ26" s="140"/>
      <c r="DA26" s="140"/>
      <c r="DB26" s="140"/>
      <c r="DC26" s="140"/>
      <c r="DD26" s="140"/>
      <c r="DE26" s="140"/>
      <c r="DF26" s="140"/>
      <c r="DG26" s="140"/>
      <c r="DH26" s="140"/>
      <c r="DI26" s="140"/>
      <c r="DJ26" s="140"/>
      <c r="DK26" s="140"/>
      <c r="DL26" s="140"/>
      <c r="DM26" s="140"/>
      <c r="DN26" s="140"/>
      <c r="DO26" s="140"/>
      <c r="DP26" s="140"/>
      <c r="DQ26" s="140"/>
      <c r="DR26" s="140"/>
      <c r="DS26" s="140"/>
      <c r="DT26" s="140"/>
      <c r="DU26" s="140"/>
      <c r="DV26" s="140"/>
      <c r="DW26" s="140"/>
      <c r="DX26" s="140"/>
      <c r="DY26" s="140"/>
      <c r="DZ26" s="140"/>
      <c r="EA26" s="140"/>
      <c r="EB26" s="140"/>
      <c r="EC26" s="140"/>
      <c r="ED26" s="140"/>
      <c r="EE26" s="140"/>
      <c r="EF26" s="140"/>
      <c r="EG26" s="140"/>
      <c r="EH26" s="140"/>
      <c r="EI26" s="140"/>
      <c r="EJ26" s="140"/>
      <c r="EK26" s="140"/>
      <c r="EL26" s="140"/>
      <c r="EM26" s="140"/>
      <c r="EN26" s="140"/>
      <c r="EO26" s="140"/>
      <c r="EP26" s="140"/>
      <c r="EQ26" s="140"/>
      <c r="ER26" s="140"/>
      <c r="ES26" s="140"/>
      <c r="ET26" s="140"/>
      <c r="EU26" s="140"/>
      <c r="EV26" s="140"/>
      <c r="EW26" s="140"/>
      <c r="EX26" s="140"/>
      <c r="EY26" s="140"/>
      <c r="EZ26" s="140"/>
      <c r="FA26" s="140"/>
      <c r="FB26" s="140"/>
      <c r="FC26" s="140"/>
      <c r="FD26" s="140"/>
      <c r="FE26" s="140"/>
      <c r="FF26" s="140"/>
      <c r="FG26" s="140"/>
      <c r="FH26" s="140"/>
      <c r="FI26" s="140"/>
      <c r="FJ26" s="140"/>
      <c r="FK26" s="140"/>
      <c r="FL26" s="140"/>
      <c r="FM26" s="140"/>
      <c r="FN26" s="140"/>
      <c r="FO26" s="140"/>
      <c r="FP26" s="140"/>
      <c r="FQ26" s="140"/>
      <c r="FR26" s="140"/>
      <c r="FS26" s="140"/>
      <c r="FT26" s="140"/>
      <c r="FU26" s="140"/>
      <c r="FV26" s="140"/>
      <c r="FW26" s="140"/>
      <c r="FX26" s="140"/>
      <c r="FY26" s="140"/>
      <c r="FZ26" s="140"/>
      <c r="GA26" s="140"/>
      <c r="GB26" s="140"/>
      <c r="GC26" s="140"/>
      <c r="GD26" s="140"/>
      <c r="GE26" s="140"/>
      <c r="GF26" s="140"/>
      <c r="GG26" s="140"/>
      <c r="GH26" s="140"/>
      <c r="GI26" s="140"/>
      <c r="GJ26" s="140"/>
      <c r="GK26" s="140"/>
      <c r="GL26" s="140"/>
      <c r="GM26" s="140"/>
      <c r="GN26" s="140"/>
      <c r="GO26" s="140"/>
      <c r="GP26" s="140"/>
      <c r="GQ26" s="140"/>
      <c r="GR26" s="140"/>
      <c r="GS26" s="140"/>
      <c r="GT26" s="140"/>
      <c r="GU26" s="140"/>
      <c r="GV26" s="140"/>
      <c r="GW26" s="140"/>
      <c r="GX26" s="140"/>
      <c r="GY26" s="140"/>
      <c r="GZ26" s="140"/>
      <c r="HA26" s="140"/>
      <c r="HB26" s="140"/>
      <c r="HC26" s="140"/>
      <c r="HD26" s="140"/>
      <c r="HE26" s="140"/>
      <c r="HF26" s="140"/>
      <c r="HG26" s="140"/>
      <c r="HH26" s="140"/>
      <c r="HI26" s="140"/>
      <c r="HJ26" s="140"/>
      <c r="HK26" s="140"/>
      <c r="HL26" s="140"/>
      <c r="HM26" s="140"/>
      <c r="HN26" s="140"/>
      <c r="HO26" s="140"/>
      <c r="HP26" s="140"/>
      <c r="HQ26" s="140"/>
      <c r="HR26" s="140"/>
      <c r="HS26" s="140"/>
      <c r="HT26" s="140"/>
      <c r="HU26" s="140"/>
      <c r="HV26" s="140"/>
      <c r="HW26" s="140"/>
      <c r="HX26" s="140"/>
      <c r="HY26" s="140"/>
      <c r="HZ26" s="140"/>
      <c r="IA26" s="140"/>
      <c r="IB26" s="140"/>
      <c r="IC26" s="140"/>
      <c r="ID26" s="140"/>
      <c r="IE26" s="140"/>
      <c r="IF26" s="140"/>
      <c r="IG26" s="140"/>
      <c r="IH26" s="140"/>
      <c r="II26" s="140"/>
      <c r="IJ26" s="140"/>
      <c r="IK26" s="140"/>
      <c r="IL26" s="140"/>
      <c r="IM26" s="140"/>
      <c r="IN26" s="140"/>
      <c r="IO26" s="140"/>
      <c r="IP26" s="140"/>
      <c r="IQ26" s="140"/>
      <c r="IR26" s="140"/>
      <c r="IS26" s="140"/>
      <c r="IT26" s="140"/>
      <c r="IU26" s="140"/>
      <c r="IV26" s="140"/>
    </row>
    <row r="27" spans="1:256" ht="21" thickBot="1">
      <c r="A27" s="181"/>
      <c r="B27" s="182"/>
      <c r="C27" s="184" t="s">
        <v>1027</v>
      </c>
      <c r="D27" s="182"/>
      <c r="E27" s="182"/>
      <c r="F27" s="182"/>
      <c r="G27" s="189" t="e">
        <f>A23-((C23-E23)*(G23-I23)/(E24-G24))</f>
        <v>#REF!</v>
      </c>
      <c r="H27" s="182"/>
      <c r="I27" s="182"/>
      <c r="J27" s="182"/>
      <c r="K27" s="136">
        <v>300</v>
      </c>
      <c r="L27" s="131">
        <v>1.1934</v>
      </c>
      <c r="M27" s="140"/>
      <c r="O27" s="140"/>
      <c r="P27" s="140"/>
      <c r="R27" s="188"/>
      <c r="S27" s="140"/>
      <c r="T27" s="140"/>
      <c r="U27" s="138">
        <v>300000000</v>
      </c>
      <c r="V27" s="139">
        <v>1.1951000000000001</v>
      </c>
      <c r="W27" s="140"/>
      <c r="X27" s="128">
        <v>300000000</v>
      </c>
      <c r="Y27" s="128">
        <v>350000000</v>
      </c>
      <c r="Z27" s="140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140"/>
      <c r="BK27" s="140"/>
      <c r="BL27" s="140"/>
      <c r="BM27" s="140"/>
      <c r="BN27" s="140"/>
      <c r="BO27" s="140"/>
      <c r="BP27" s="140"/>
      <c r="BQ27" s="140"/>
      <c r="BR27" s="140"/>
      <c r="BS27" s="140"/>
      <c r="BT27" s="140"/>
      <c r="BU27" s="140"/>
      <c r="BV27" s="140"/>
      <c r="BW27" s="140"/>
      <c r="BX27" s="140"/>
      <c r="BY27" s="140"/>
      <c r="BZ27" s="140"/>
      <c r="CA27" s="140"/>
      <c r="CB27" s="140"/>
      <c r="CC27" s="140"/>
      <c r="CD27" s="140"/>
      <c r="CE27" s="140"/>
      <c r="CF27" s="140"/>
      <c r="CG27" s="140"/>
      <c r="CH27" s="140"/>
      <c r="CI27" s="140"/>
      <c r="CJ27" s="140"/>
      <c r="CK27" s="140"/>
      <c r="CL27" s="140"/>
      <c r="CM27" s="140"/>
      <c r="CN27" s="140"/>
      <c r="CO27" s="140"/>
      <c r="CP27" s="140"/>
      <c r="CQ27" s="140"/>
      <c r="CR27" s="140"/>
      <c r="CS27" s="140"/>
      <c r="CT27" s="140"/>
      <c r="CU27" s="140"/>
      <c r="CV27" s="140"/>
      <c r="CW27" s="140"/>
      <c r="CX27" s="140"/>
      <c r="CY27" s="140"/>
      <c r="CZ27" s="140"/>
      <c r="DA27" s="140"/>
      <c r="DB27" s="140"/>
      <c r="DC27" s="140"/>
      <c r="DD27" s="140"/>
      <c r="DE27" s="140"/>
      <c r="DF27" s="140"/>
      <c r="DG27" s="140"/>
      <c r="DH27" s="140"/>
      <c r="DI27" s="140"/>
      <c r="DJ27" s="140"/>
      <c r="DK27" s="140"/>
      <c r="DL27" s="140"/>
      <c r="DM27" s="140"/>
      <c r="DN27" s="140"/>
      <c r="DO27" s="140"/>
      <c r="DP27" s="140"/>
      <c r="DQ27" s="140"/>
      <c r="DR27" s="140"/>
      <c r="DS27" s="140"/>
      <c r="DT27" s="140"/>
      <c r="DU27" s="140"/>
      <c r="DV27" s="140"/>
      <c r="DW27" s="140"/>
      <c r="DX27" s="140"/>
      <c r="DY27" s="140"/>
      <c r="DZ27" s="140"/>
      <c r="EA27" s="140"/>
      <c r="EB27" s="140"/>
      <c r="EC27" s="140"/>
      <c r="ED27" s="140"/>
      <c r="EE27" s="140"/>
      <c r="EF27" s="140"/>
      <c r="EG27" s="140"/>
      <c r="EH27" s="140"/>
      <c r="EI27" s="140"/>
      <c r="EJ27" s="140"/>
      <c r="EK27" s="140"/>
      <c r="EL27" s="140"/>
      <c r="EM27" s="140"/>
      <c r="EN27" s="140"/>
      <c r="EO27" s="140"/>
      <c r="EP27" s="140"/>
      <c r="EQ27" s="140"/>
      <c r="ER27" s="140"/>
      <c r="ES27" s="140"/>
      <c r="ET27" s="140"/>
      <c r="EU27" s="140"/>
      <c r="EV27" s="140"/>
      <c r="EW27" s="140"/>
      <c r="EX27" s="140"/>
      <c r="EY27" s="140"/>
      <c r="EZ27" s="140"/>
      <c r="FA27" s="140"/>
      <c r="FB27" s="140"/>
      <c r="FC27" s="140"/>
      <c r="FD27" s="140"/>
      <c r="FE27" s="140"/>
      <c r="FF27" s="140"/>
      <c r="FG27" s="140"/>
      <c r="FH27" s="140"/>
      <c r="FI27" s="140"/>
      <c r="FJ27" s="140"/>
      <c r="FK27" s="140"/>
      <c r="FL27" s="140"/>
      <c r="FM27" s="140"/>
      <c r="FN27" s="140"/>
      <c r="FO27" s="140"/>
      <c r="FP27" s="140"/>
      <c r="FQ27" s="140"/>
      <c r="FR27" s="140"/>
      <c r="FS27" s="140"/>
      <c r="FT27" s="140"/>
      <c r="FU27" s="140"/>
      <c r="FV27" s="140"/>
      <c r="FW27" s="140"/>
      <c r="FX27" s="140"/>
      <c r="FY27" s="140"/>
      <c r="FZ27" s="140"/>
      <c r="GA27" s="140"/>
      <c r="GB27" s="140"/>
      <c r="GC27" s="140"/>
      <c r="GD27" s="140"/>
      <c r="GE27" s="140"/>
      <c r="GF27" s="140"/>
      <c r="GG27" s="140"/>
      <c r="GH27" s="140"/>
      <c r="GI27" s="140"/>
      <c r="GJ27" s="140"/>
      <c r="GK27" s="140"/>
      <c r="GL27" s="140"/>
      <c r="GM27" s="140"/>
      <c r="GN27" s="140"/>
      <c r="GO27" s="140"/>
      <c r="GP27" s="140"/>
      <c r="GQ27" s="140"/>
      <c r="GR27" s="140"/>
      <c r="GS27" s="140"/>
      <c r="GT27" s="140"/>
      <c r="GU27" s="140"/>
      <c r="GV27" s="140"/>
      <c r="GW27" s="140"/>
      <c r="GX27" s="140"/>
      <c r="GY27" s="140"/>
      <c r="GZ27" s="140"/>
      <c r="HA27" s="140"/>
      <c r="HB27" s="140"/>
      <c r="HC27" s="140"/>
      <c r="HD27" s="140"/>
      <c r="HE27" s="140"/>
      <c r="HF27" s="140"/>
      <c r="HG27" s="140"/>
      <c r="HH27" s="140"/>
      <c r="HI27" s="140"/>
      <c r="HJ27" s="140"/>
      <c r="HK27" s="140"/>
      <c r="HL27" s="140"/>
      <c r="HM27" s="140"/>
      <c r="HN27" s="140"/>
      <c r="HO27" s="140"/>
      <c r="HP27" s="140"/>
      <c r="HQ27" s="140"/>
      <c r="HR27" s="140"/>
      <c r="HS27" s="140"/>
      <c r="HT27" s="140"/>
      <c r="HU27" s="140"/>
      <c r="HV27" s="140"/>
      <c r="HW27" s="140"/>
      <c r="HX27" s="140"/>
      <c r="HY27" s="140"/>
      <c r="HZ27" s="140"/>
      <c r="IA27" s="140"/>
      <c r="IB27" s="140"/>
      <c r="IC27" s="140"/>
      <c r="ID27" s="140"/>
      <c r="IE27" s="140"/>
      <c r="IF27" s="140"/>
      <c r="IG27" s="140"/>
      <c r="IH27" s="140"/>
      <c r="II27" s="140"/>
      <c r="IJ27" s="140"/>
      <c r="IK27" s="140"/>
      <c r="IL27" s="140"/>
      <c r="IM27" s="140"/>
      <c r="IN27" s="140"/>
      <c r="IO27" s="140"/>
      <c r="IP27" s="140"/>
      <c r="IQ27" s="140"/>
      <c r="IR27" s="140"/>
      <c r="IS27" s="140"/>
      <c r="IT27" s="140"/>
      <c r="IU27" s="140"/>
      <c r="IV27" s="140"/>
    </row>
    <row r="28" spans="1:256" ht="21" thickTop="1">
      <c r="A28" s="181"/>
      <c r="B28" s="182"/>
      <c r="C28" s="182"/>
      <c r="D28" s="182"/>
      <c r="E28" s="182"/>
      <c r="F28" s="182"/>
      <c r="G28" s="182"/>
      <c r="H28" s="182"/>
      <c r="I28" s="182"/>
      <c r="J28" s="182"/>
      <c r="K28" s="136">
        <v>350</v>
      </c>
      <c r="L28" s="131">
        <v>1.1848000000000001</v>
      </c>
      <c r="M28" s="140"/>
      <c r="O28" s="140"/>
      <c r="P28" s="140"/>
      <c r="R28" s="190"/>
      <c r="S28" s="140"/>
      <c r="T28" s="140"/>
      <c r="U28" s="138">
        <v>350000000</v>
      </c>
      <c r="V28" s="145">
        <v>1.1866000000000001</v>
      </c>
      <c r="W28" s="140"/>
      <c r="X28" s="128">
        <v>350000000</v>
      </c>
      <c r="Y28" s="128">
        <v>400000000</v>
      </c>
      <c r="Z28" s="140"/>
      <c r="AA28" s="140"/>
      <c r="AB28" s="140"/>
      <c r="AC28" s="140"/>
      <c r="AD28" s="140"/>
      <c r="AE28" s="140"/>
      <c r="AF28" s="140"/>
      <c r="AG28" s="140"/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40"/>
      <c r="BK28" s="140"/>
      <c r="BL28" s="140"/>
      <c r="BM28" s="140"/>
      <c r="BN28" s="140"/>
      <c r="BO28" s="140"/>
      <c r="BP28" s="140"/>
      <c r="BQ28" s="140"/>
      <c r="BR28" s="140"/>
      <c r="BS28" s="140"/>
      <c r="BT28" s="140"/>
      <c r="BU28" s="140"/>
      <c r="BV28" s="140"/>
      <c r="BW28" s="140"/>
      <c r="BX28" s="140"/>
      <c r="BY28" s="140"/>
      <c r="BZ28" s="140"/>
      <c r="CA28" s="140"/>
      <c r="CB28" s="140"/>
      <c r="CC28" s="140"/>
      <c r="CD28" s="140"/>
      <c r="CE28" s="140"/>
      <c r="CF28" s="140"/>
      <c r="CG28" s="140"/>
      <c r="CH28" s="140"/>
      <c r="CI28" s="140"/>
      <c r="CJ28" s="140"/>
      <c r="CK28" s="140"/>
      <c r="CL28" s="140"/>
      <c r="CM28" s="140"/>
      <c r="CN28" s="140"/>
      <c r="CO28" s="140"/>
      <c r="CP28" s="140"/>
      <c r="CQ28" s="140"/>
      <c r="CR28" s="140"/>
      <c r="CS28" s="140"/>
      <c r="CT28" s="140"/>
      <c r="CU28" s="140"/>
      <c r="CV28" s="140"/>
      <c r="CW28" s="140"/>
      <c r="CX28" s="140"/>
      <c r="CY28" s="140"/>
      <c r="CZ28" s="140"/>
      <c r="DA28" s="140"/>
      <c r="DB28" s="140"/>
      <c r="DC28" s="140"/>
      <c r="DD28" s="140"/>
      <c r="DE28" s="140"/>
      <c r="DF28" s="140"/>
      <c r="DG28" s="140"/>
      <c r="DH28" s="140"/>
      <c r="DI28" s="140"/>
      <c r="DJ28" s="140"/>
      <c r="DK28" s="140"/>
      <c r="DL28" s="140"/>
      <c r="DM28" s="140"/>
      <c r="DN28" s="140"/>
      <c r="DO28" s="140"/>
      <c r="DP28" s="140"/>
      <c r="DQ28" s="140"/>
      <c r="DR28" s="140"/>
      <c r="DS28" s="140"/>
      <c r="DT28" s="140"/>
      <c r="DU28" s="140"/>
      <c r="DV28" s="140"/>
      <c r="DW28" s="140"/>
      <c r="DX28" s="140"/>
      <c r="DY28" s="140"/>
      <c r="DZ28" s="140"/>
      <c r="EA28" s="140"/>
      <c r="EB28" s="140"/>
      <c r="EC28" s="140"/>
      <c r="ED28" s="140"/>
      <c r="EE28" s="140"/>
      <c r="EF28" s="140"/>
      <c r="EG28" s="140"/>
      <c r="EH28" s="140"/>
      <c r="EI28" s="140"/>
      <c r="EJ28" s="140"/>
      <c r="EK28" s="140"/>
      <c r="EL28" s="140"/>
      <c r="EM28" s="140"/>
      <c r="EN28" s="140"/>
      <c r="EO28" s="140"/>
      <c r="EP28" s="140"/>
      <c r="EQ28" s="140"/>
      <c r="ER28" s="140"/>
      <c r="ES28" s="140"/>
      <c r="ET28" s="140"/>
      <c r="EU28" s="140"/>
      <c r="EV28" s="140"/>
      <c r="EW28" s="140"/>
      <c r="EX28" s="140"/>
      <c r="EY28" s="140"/>
      <c r="EZ28" s="140"/>
      <c r="FA28" s="140"/>
      <c r="FB28" s="140"/>
      <c r="FC28" s="140"/>
      <c r="FD28" s="140"/>
      <c r="FE28" s="140"/>
      <c r="FF28" s="140"/>
      <c r="FG28" s="140"/>
      <c r="FH28" s="140"/>
      <c r="FI28" s="140"/>
      <c r="FJ28" s="140"/>
      <c r="FK28" s="140"/>
      <c r="FL28" s="140"/>
      <c r="FM28" s="140"/>
      <c r="FN28" s="140"/>
      <c r="FO28" s="140"/>
      <c r="FP28" s="140"/>
      <c r="FQ28" s="140"/>
      <c r="FR28" s="140"/>
      <c r="FS28" s="140"/>
      <c r="FT28" s="140"/>
      <c r="FU28" s="140"/>
      <c r="FV28" s="140"/>
      <c r="FW28" s="140"/>
      <c r="FX28" s="140"/>
      <c r="FY28" s="140"/>
      <c r="FZ28" s="140"/>
      <c r="GA28" s="140"/>
      <c r="GB28" s="140"/>
      <c r="GC28" s="140"/>
      <c r="GD28" s="140"/>
      <c r="GE28" s="140"/>
      <c r="GF28" s="140"/>
      <c r="GG28" s="140"/>
      <c r="GH28" s="140"/>
      <c r="GI28" s="140"/>
      <c r="GJ28" s="140"/>
      <c r="GK28" s="140"/>
      <c r="GL28" s="140"/>
      <c r="GM28" s="140"/>
      <c r="GN28" s="140"/>
      <c r="GO28" s="140"/>
      <c r="GP28" s="140"/>
      <c r="GQ28" s="140"/>
      <c r="GR28" s="140"/>
      <c r="GS28" s="140"/>
      <c r="GT28" s="140"/>
      <c r="GU28" s="140"/>
      <c r="GV28" s="140"/>
      <c r="GW28" s="140"/>
      <c r="GX28" s="140"/>
      <c r="GY28" s="140"/>
      <c r="GZ28" s="140"/>
      <c r="HA28" s="140"/>
      <c r="HB28" s="140"/>
      <c r="HC28" s="140"/>
      <c r="HD28" s="140"/>
      <c r="HE28" s="140"/>
      <c r="HF28" s="140"/>
      <c r="HG28" s="140"/>
      <c r="HH28" s="140"/>
      <c r="HI28" s="140"/>
      <c r="HJ28" s="140"/>
      <c r="HK28" s="140"/>
      <c r="HL28" s="140"/>
      <c r="HM28" s="140"/>
      <c r="HN28" s="140"/>
      <c r="HO28" s="140"/>
      <c r="HP28" s="140"/>
      <c r="HQ28" s="140"/>
      <c r="HR28" s="140"/>
      <c r="HS28" s="140"/>
      <c r="HT28" s="140"/>
      <c r="HU28" s="140"/>
      <c r="HV28" s="140"/>
      <c r="HW28" s="140"/>
      <c r="HX28" s="140"/>
      <c r="HY28" s="140"/>
      <c r="HZ28" s="140"/>
      <c r="IA28" s="140"/>
      <c r="IB28" s="140"/>
      <c r="IC28" s="140"/>
      <c r="ID28" s="140"/>
      <c r="IE28" s="140"/>
      <c r="IF28" s="140"/>
      <c r="IG28" s="140"/>
      <c r="IH28" s="140"/>
      <c r="II28" s="140"/>
      <c r="IJ28" s="140"/>
      <c r="IK28" s="140"/>
      <c r="IL28" s="140"/>
      <c r="IM28" s="140"/>
      <c r="IN28" s="140"/>
      <c r="IO28" s="140"/>
      <c r="IP28" s="140"/>
      <c r="IQ28" s="140"/>
      <c r="IR28" s="140"/>
      <c r="IS28" s="140"/>
      <c r="IT28" s="140"/>
      <c r="IU28" s="140"/>
      <c r="IV28" s="140"/>
    </row>
    <row r="29" spans="1:256">
      <c r="A29" s="181"/>
      <c r="B29" s="182"/>
      <c r="C29" s="182"/>
      <c r="D29" s="182"/>
      <c r="E29" s="182"/>
      <c r="F29" s="182"/>
      <c r="G29" s="182"/>
      <c r="H29" s="182"/>
      <c r="I29" s="182" t="s">
        <v>767</v>
      </c>
      <c r="J29" s="182"/>
      <c r="K29" s="136">
        <v>400</v>
      </c>
      <c r="L29" s="131">
        <v>1.1839999999999999</v>
      </c>
      <c r="M29" s="140"/>
      <c r="O29" s="140"/>
      <c r="P29" s="140"/>
      <c r="R29" s="188"/>
      <c r="S29" s="140"/>
      <c r="T29" s="140"/>
      <c r="U29" s="138">
        <v>400000000</v>
      </c>
      <c r="V29" s="139">
        <v>1.1858</v>
      </c>
      <c r="W29" s="140"/>
      <c r="X29" s="128">
        <v>400000000</v>
      </c>
      <c r="Y29" s="128">
        <v>500000000</v>
      </c>
      <c r="Z29" s="140"/>
      <c r="AA29" s="140"/>
      <c r="AB29" s="140"/>
      <c r="AC29" s="140"/>
      <c r="AD29" s="140"/>
      <c r="AE29" s="140"/>
      <c r="AF29" s="140"/>
      <c r="AG29" s="140"/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140"/>
      <c r="BK29" s="140"/>
      <c r="BL29" s="140"/>
      <c r="BM29" s="140"/>
      <c r="BN29" s="140"/>
      <c r="BO29" s="140"/>
      <c r="BP29" s="140"/>
      <c r="BQ29" s="140"/>
      <c r="BR29" s="140"/>
      <c r="BS29" s="140"/>
      <c r="BT29" s="140"/>
      <c r="BU29" s="140"/>
      <c r="BV29" s="140"/>
      <c r="BW29" s="140"/>
      <c r="BX29" s="140"/>
      <c r="BY29" s="140"/>
      <c r="BZ29" s="140"/>
      <c r="CA29" s="140"/>
      <c r="CB29" s="140"/>
      <c r="CC29" s="140"/>
      <c r="CD29" s="140"/>
      <c r="CE29" s="140"/>
      <c r="CF29" s="140"/>
      <c r="CG29" s="140"/>
      <c r="CH29" s="140"/>
      <c r="CI29" s="140"/>
      <c r="CJ29" s="140"/>
      <c r="CK29" s="140"/>
      <c r="CL29" s="140"/>
      <c r="CM29" s="140"/>
      <c r="CN29" s="140"/>
      <c r="CO29" s="140"/>
      <c r="CP29" s="140"/>
      <c r="CQ29" s="140"/>
      <c r="CR29" s="140"/>
      <c r="CS29" s="140"/>
      <c r="CT29" s="140"/>
      <c r="CU29" s="140"/>
      <c r="CV29" s="140"/>
      <c r="CW29" s="140"/>
      <c r="CX29" s="140"/>
      <c r="CY29" s="140"/>
      <c r="CZ29" s="140"/>
      <c r="DA29" s="140"/>
      <c r="DB29" s="140"/>
      <c r="DC29" s="140"/>
      <c r="DD29" s="140"/>
      <c r="DE29" s="140"/>
      <c r="DF29" s="140"/>
      <c r="DG29" s="140"/>
      <c r="DH29" s="140"/>
      <c r="DI29" s="140"/>
      <c r="DJ29" s="140"/>
      <c r="DK29" s="140"/>
      <c r="DL29" s="140"/>
      <c r="DM29" s="140"/>
      <c r="DN29" s="140"/>
      <c r="DO29" s="140"/>
      <c r="DP29" s="140"/>
      <c r="DQ29" s="140"/>
      <c r="DR29" s="140"/>
      <c r="DS29" s="140"/>
      <c r="DT29" s="140"/>
      <c r="DU29" s="140"/>
      <c r="DV29" s="140"/>
      <c r="DW29" s="140"/>
      <c r="DX29" s="140"/>
      <c r="DY29" s="140"/>
      <c r="DZ29" s="140"/>
      <c r="EA29" s="140"/>
      <c r="EB29" s="140"/>
      <c r="EC29" s="140"/>
      <c r="ED29" s="140"/>
      <c r="EE29" s="140"/>
      <c r="EF29" s="140"/>
      <c r="EG29" s="140"/>
      <c r="EH29" s="140"/>
      <c r="EI29" s="140"/>
      <c r="EJ29" s="140"/>
      <c r="EK29" s="140"/>
      <c r="EL29" s="140"/>
      <c r="EM29" s="140"/>
      <c r="EN29" s="140"/>
      <c r="EO29" s="140"/>
      <c r="EP29" s="140"/>
      <c r="EQ29" s="140"/>
      <c r="ER29" s="140"/>
      <c r="ES29" s="140"/>
      <c r="ET29" s="140"/>
      <c r="EU29" s="140"/>
      <c r="EV29" s="140"/>
      <c r="EW29" s="140"/>
      <c r="EX29" s="140"/>
      <c r="EY29" s="140"/>
      <c r="EZ29" s="140"/>
      <c r="FA29" s="140"/>
      <c r="FB29" s="140"/>
      <c r="FC29" s="140"/>
      <c r="FD29" s="140"/>
      <c r="FE29" s="140"/>
      <c r="FF29" s="140"/>
      <c r="FG29" s="140"/>
      <c r="FH29" s="140"/>
      <c r="FI29" s="140"/>
      <c r="FJ29" s="140"/>
      <c r="FK29" s="140"/>
      <c r="FL29" s="140"/>
      <c r="FM29" s="140"/>
      <c r="FN29" s="140"/>
      <c r="FO29" s="140"/>
      <c r="FP29" s="140"/>
      <c r="FQ29" s="140"/>
      <c r="FR29" s="140"/>
      <c r="FS29" s="140"/>
      <c r="FT29" s="140"/>
      <c r="FU29" s="140"/>
      <c r="FV29" s="140"/>
      <c r="FW29" s="140"/>
      <c r="FX29" s="140"/>
      <c r="FY29" s="140"/>
      <c r="FZ29" s="140"/>
      <c r="GA29" s="140"/>
      <c r="GB29" s="140"/>
      <c r="GC29" s="140"/>
      <c r="GD29" s="140"/>
      <c r="GE29" s="140"/>
      <c r="GF29" s="140"/>
      <c r="GG29" s="140"/>
      <c r="GH29" s="140"/>
      <c r="GI29" s="140"/>
      <c r="GJ29" s="140"/>
      <c r="GK29" s="140"/>
      <c r="GL29" s="140"/>
      <c r="GM29" s="140"/>
      <c r="GN29" s="140"/>
      <c r="GO29" s="140"/>
      <c r="GP29" s="140"/>
      <c r="GQ29" s="140"/>
      <c r="GR29" s="140"/>
      <c r="GS29" s="140"/>
      <c r="GT29" s="140"/>
      <c r="GU29" s="140"/>
      <c r="GV29" s="140"/>
      <c r="GW29" s="140"/>
      <c r="GX29" s="140"/>
      <c r="GY29" s="140"/>
      <c r="GZ29" s="140"/>
      <c r="HA29" s="140"/>
      <c r="HB29" s="140"/>
      <c r="HC29" s="140"/>
      <c r="HD29" s="140"/>
      <c r="HE29" s="140"/>
      <c r="HF29" s="140"/>
      <c r="HG29" s="140"/>
      <c r="HH29" s="140"/>
      <c r="HI29" s="140"/>
      <c r="HJ29" s="140"/>
      <c r="HK29" s="140"/>
      <c r="HL29" s="140"/>
      <c r="HM29" s="140"/>
      <c r="HN29" s="140"/>
      <c r="HO29" s="140"/>
      <c r="HP29" s="140"/>
      <c r="HQ29" s="140"/>
      <c r="HR29" s="140"/>
      <c r="HS29" s="140"/>
      <c r="HT29" s="140"/>
      <c r="HU29" s="140"/>
      <c r="HV29" s="140"/>
      <c r="HW29" s="140"/>
      <c r="HX29" s="140"/>
      <c r="HY29" s="140"/>
      <c r="HZ29" s="140"/>
      <c r="IA29" s="140"/>
      <c r="IB29" s="140"/>
      <c r="IC29" s="140"/>
      <c r="ID29" s="140"/>
      <c r="IE29" s="140"/>
      <c r="IF29" s="140"/>
      <c r="IG29" s="140"/>
      <c r="IH29" s="140"/>
      <c r="II29" s="140"/>
      <c r="IJ29" s="140"/>
      <c r="IK29" s="140"/>
      <c r="IL29" s="140"/>
      <c r="IM29" s="140"/>
      <c r="IN29" s="140"/>
      <c r="IO29" s="140"/>
      <c r="IP29" s="140"/>
      <c r="IQ29" s="140"/>
      <c r="IR29" s="140"/>
      <c r="IS29" s="140"/>
      <c r="IT29" s="140"/>
      <c r="IU29" s="140"/>
      <c r="IV29" s="140"/>
    </row>
    <row r="30" spans="1:256">
      <c r="A30" s="181"/>
      <c r="B30" s="182"/>
      <c r="C30" s="182"/>
      <c r="D30" s="182"/>
      <c r="E30" s="182"/>
      <c r="F30" s="182"/>
      <c r="G30" s="182"/>
      <c r="H30" s="182"/>
      <c r="I30" s="182"/>
      <c r="J30" s="182"/>
      <c r="K30" s="136">
        <v>500</v>
      </c>
      <c r="L30" s="131">
        <v>1.1835</v>
      </c>
      <c r="M30" s="140"/>
      <c r="O30" s="140"/>
      <c r="P30" s="140"/>
      <c r="R30" s="188"/>
      <c r="S30" s="140"/>
      <c r="T30" s="140"/>
      <c r="U30" s="138">
        <v>500000000</v>
      </c>
      <c r="V30" s="145">
        <v>1.1853</v>
      </c>
      <c r="W30" s="140"/>
      <c r="X30" s="128">
        <v>500000000</v>
      </c>
      <c r="Y30" s="128">
        <v>500000001</v>
      </c>
      <c r="Z30" s="140"/>
      <c r="AA30" s="140"/>
      <c r="AB30" s="140"/>
      <c r="AC30" s="140"/>
      <c r="AD30" s="140"/>
      <c r="AE30" s="140"/>
      <c r="AF30" s="140"/>
      <c r="AG30" s="140"/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140"/>
      <c r="BK30" s="140"/>
      <c r="BL30" s="140"/>
      <c r="BM30" s="140"/>
      <c r="BN30" s="140"/>
      <c r="BO30" s="140"/>
      <c r="BP30" s="140"/>
      <c r="BQ30" s="140"/>
      <c r="BR30" s="140"/>
      <c r="BS30" s="140"/>
      <c r="BT30" s="140"/>
      <c r="BU30" s="140"/>
      <c r="BV30" s="140"/>
      <c r="BW30" s="140"/>
      <c r="BX30" s="140"/>
      <c r="BY30" s="140"/>
      <c r="BZ30" s="140"/>
      <c r="CA30" s="140"/>
      <c r="CB30" s="140"/>
      <c r="CC30" s="140"/>
      <c r="CD30" s="140"/>
      <c r="CE30" s="140"/>
      <c r="CF30" s="140"/>
      <c r="CG30" s="140"/>
      <c r="CH30" s="140"/>
      <c r="CI30" s="140"/>
      <c r="CJ30" s="140"/>
      <c r="CK30" s="140"/>
      <c r="CL30" s="140"/>
      <c r="CM30" s="140"/>
      <c r="CN30" s="140"/>
      <c r="CO30" s="140"/>
      <c r="CP30" s="140"/>
      <c r="CQ30" s="140"/>
      <c r="CR30" s="140"/>
      <c r="CS30" s="140"/>
      <c r="CT30" s="140"/>
      <c r="CU30" s="140"/>
      <c r="CV30" s="140"/>
      <c r="CW30" s="140"/>
      <c r="CX30" s="140"/>
      <c r="CY30" s="140"/>
      <c r="CZ30" s="140"/>
      <c r="DA30" s="140"/>
      <c r="DB30" s="140"/>
      <c r="DC30" s="140"/>
      <c r="DD30" s="140"/>
      <c r="DE30" s="140"/>
      <c r="DF30" s="140"/>
      <c r="DG30" s="140"/>
      <c r="DH30" s="140"/>
      <c r="DI30" s="140"/>
      <c r="DJ30" s="140"/>
      <c r="DK30" s="140"/>
      <c r="DL30" s="140"/>
      <c r="DM30" s="140"/>
      <c r="DN30" s="140"/>
      <c r="DO30" s="140"/>
      <c r="DP30" s="140"/>
      <c r="DQ30" s="140"/>
      <c r="DR30" s="140"/>
      <c r="DS30" s="140"/>
      <c r="DT30" s="140"/>
      <c r="DU30" s="140"/>
      <c r="DV30" s="140"/>
      <c r="DW30" s="140"/>
      <c r="DX30" s="140"/>
      <c r="DY30" s="140"/>
      <c r="DZ30" s="140"/>
      <c r="EA30" s="140"/>
      <c r="EB30" s="140"/>
      <c r="EC30" s="140"/>
      <c r="ED30" s="140"/>
      <c r="EE30" s="140"/>
      <c r="EF30" s="140"/>
      <c r="EG30" s="140"/>
      <c r="EH30" s="140"/>
      <c r="EI30" s="140"/>
      <c r="EJ30" s="140"/>
      <c r="EK30" s="140"/>
      <c r="EL30" s="140"/>
      <c r="EM30" s="140"/>
      <c r="EN30" s="140"/>
      <c r="EO30" s="140"/>
      <c r="EP30" s="140"/>
      <c r="EQ30" s="140"/>
      <c r="ER30" s="140"/>
      <c r="ES30" s="140"/>
      <c r="ET30" s="140"/>
      <c r="EU30" s="140"/>
      <c r="EV30" s="140"/>
      <c r="EW30" s="140"/>
      <c r="EX30" s="140"/>
      <c r="EY30" s="140"/>
      <c r="EZ30" s="140"/>
      <c r="FA30" s="140"/>
      <c r="FB30" s="140"/>
      <c r="FC30" s="140"/>
      <c r="FD30" s="140"/>
      <c r="FE30" s="140"/>
      <c r="FF30" s="140"/>
      <c r="FG30" s="140"/>
      <c r="FH30" s="140"/>
      <c r="FI30" s="140"/>
      <c r="FJ30" s="140"/>
      <c r="FK30" s="140"/>
      <c r="FL30" s="140"/>
      <c r="FM30" s="140"/>
      <c r="FN30" s="140"/>
      <c r="FO30" s="140"/>
      <c r="FP30" s="140"/>
      <c r="FQ30" s="140"/>
      <c r="FR30" s="140"/>
      <c r="FS30" s="140"/>
      <c r="FT30" s="140"/>
      <c r="FU30" s="140"/>
      <c r="FV30" s="140"/>
      <c r="FW30" s="140"/>
      <c r="FX30" s="140"/>
      <c r="FY30" s="140"/>
      <c r="FZ30" s="140"/>
      <c r="GA30" s="140"/>
      <c r="GB30" s="140"/>
      <c r="GC30" s="140"/>
      <c r="GD30" s="140"/>
      <c r="GE30" s="140"/>
      <c r="GF30" s="140"/>
      <c r="GG30" s="140"/>
      <c r="GH30" s="140"/>
      <c r="GI30" s="140"/>
      <c r="GJ30" s="140"/>
      <c r="GK30" s="140"/>
      <c r="GL30" s="140"/>
      <c r="GM30" s="140"/>
      <c r="GN30" s="140"/>
      <c r="GO30" s="140"/>
      <c r="GP30" s="140"/>
      <c r="GQ30" s="140"/>
      <c r="GR30" s="140"/>
      <c r="GS30" s="140"/>
      <c r="GT30" s="140"/>
      <c r="GU30" s="140"/>
      <c r="GV30" s="140"/>
      <c r="GW30" s="140"/>
      <c r="GX30" s="140"/>
      <c r="GY30" s="140"/>
      <c r="GZ30" s="140"/>
      <c r="HA30" s="140"/>
      <c r="HB30" s="140"/>
      <c r="HC30" s="140"/>
      <c r="HD30" s="140"/>
      <c r="HE30" s="140"/>
      <c r="HF30" s="140"/>
      <c r="HG30" s="140"/>
      <c r="HH30" s="140"/>
      <c r="HI30" s="140"/>
      <c r="HJ30" s="140"/>
      <c r="HK30" s="140"/>
      <c r="HL30" s="140"/>
      <c r="HM30" s="140"/>
      <c r="HN30" s="140"/>
      <c r="HO30" s="140"/>
      <c r="HP30" s="140"/>
      <c r="HQ30" s="140"/>
      <c r="HR30" s="140"/>
      <c r="HS30" s="140"/>
      <c r="HT30" s="140"/>
      <c r="HU30" s="140"/>
      <c r="HV30" s="140"/>
      <c r="HW30" s="140"/>
      <c r="HX30" s="140"/>
      <c r="HY30" s="140"/>
      <c r="HZ30" s="140"/>
      <c r="IA30" s="140"/>
      <c r="IB30" s="140"/>
      <c r="IC30" s="140"/>
      <c r="ID30" s="140"/>
      <c r="IE30" s="140"/>
      <c r="IF30" s="140"/>
      <c r="IG30" s="140"/>
      <c r="IH30" s="140"/>
      <c r="II30" s="140"/>
      <c r="IJ30" s="140"/>
      <c r="IK30" s="140"/>
      <c r="IL30" s="140"/>
      <c r="IM30" s="140"/>
      <c r="IN30" s="140"/>
      <c r="IO30" s="140"/>
      <c r="IP30" s="140"/>
      <c r="IQ30" s="140"/>
      <c r="IR30" s="140"/>
      <c r="IS30" s="140"/>
      <c r="IT30" s="140"/>
      <c r="IU30" s="140"/>
      <c r="IV30" s="140"/>
    </row>
    <row r="31" spans="1:256" ht="21" thickBot="1">
      <c r="A31" s="191"/>
      <c r="B31" s="192"/>
      <c r="C31" s="192"/>
      <c r="D31" s="192"/>
      <c r="E31" s="192"/>
      <c r="F31" s="192"/>
      <c r="G31" s="192"/>
      <c r="H31" s="192"/>
      <c r="I31" s="192"/>
      <c r="J31" s="192"/>
      <c r="K31" s="193" t="s">
        <v>1028</v>
      </c>
      <c r="L31" s="194">
        <v>1.177</v>
      </c>
      <c r="M31" s="140"/>
      <c r="O31" s="140"/>
      <c r="P31" s="140"/>
      <c r="R31" s="188"/>
      <c r="S31" s="140"/>
      <c r="T31" s="140"/>
      <c r="U31" s="195">
        <v>500000001</v>
      </c>
      <c r="V31" s="196">
        <v>1.1788000000000001</v>
      </c>
      <c r="W31" s="140"/>
      <c r="X31" s="128">
        <v>500000001</v>
      </c>
      <c r="Y31" s="197"/>
      <c r="Z31" s="140"/>
      <c r="AA31" s="140"/>
      <c r="AB31" s="140"/>
      <c r="AC31" s="140"/>
      <c r="AD31" s="140"/>
      <c r="AE31" s="140"/>
      <c r="AF31" s="140"/>
      <c r="AG31" s="140"/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140"/>
      <c r="BK31" s="140"/>
      <c r="BL31" s="140"/>
      <c r="BM31" s="140"/>
      <c r="BN31" s="140"/>
      <c r="BO31" s="140"/>
      <c r="BP31" s="140"/>
      <c r="BQ31" s="140"/>
      <c r="BR31" s="140"/>
      <c r="BS31" s="140"/>
      <c r="BT31" s="140"/>
      <c r="BU31" s="140"/>
      <c r="BV31" s="140"/>
      <c r="BW31" s="140"/>
      <c r="BX31" s="140"/>
      <c r="BY31" s="140"/>
      <c r="BZ31" s="140"/>
      <c r="CA31" s="140"/>
      <c r="CB31" s="140"/>
      <c r="CC31" s="140"/>
      <c r="CD31" s="140"/>
      <c r="CE31" s="140"/>
      <c r="CF31" s="140"/>
      <c r="CG31" s="140"/>
      <c r="CH31" s="140"/>
      <c r="CI31" s="140"/>
      <c r="CJ31" s="140"/>
      <c r="CK31" s="140"/>
      <c r="CL31" s="140"/>
      <c r="CM31" s="140"/>
      <c r="CN31" s="140"/>
      <c r="CO31" s="140"/>
      <c r="CP31" s="140"/>
      <c r="CQ31" s="140"/>
      <c r="CR31" s="140"/>
      <c r="CS31" s="140"/>
      <c r="CT31" s="140"/>
      <c r="CU31" s="140"/>
      <c r="CV31" s="140"/>
      <c r="CW31" s="140"/>
      <c r="CX31" s="140"/>
      <c r="CY31" s="140"/>
      <c r="CZ31" s="140"/>
      <c r="DA31" s="140"/>
      <c r="DB31" s="140"/>
      <c r="DC31" s="140"/>
      <c r="DD31" s="140"/>
      <c r="DE31" s="140"/>
      <c r="DF31" s="140"/>
      <c r="DG31" s="140"/>
      <c r="DH31" s="140"/>
      <c r="DI31" s="140"/>
      <c r="DJ31" s="140"/>
      <c r="DK31" s="140"/>
      <c r="DL31" s="140"/>
      <c r="DM31" s="140"/>
      <c r="DN31" s="140"/>
      <c r="DO31" s="140"/>
      <c r="DP31" s="140"/>
      <c r="DQ31" s="140"/>
      <c r="DR31" s="140"/>
      <c r="DS31" s="140"/>
      <c r="DT31" s="140"/>
      <c r="DU31" s="140"/>
      <c r="DV31" s="140"/>
      <c r="DW31" s="140"/>
      <c r="DX31" s="140"/>
      <c r="DY31" s="140"/>
      <c r="DZ31" s="140"/>
      <c r="EA31" s="140"/>
      <c r="EB31" s="140"/>
      <c r="EC31" s="140"/>
      <c r="ED31" s="140"/>
      <c r="EE31" s="140"/>
      <c r="EF31" s="140"/>
      <c r="EG31" s="140"/>
      <c r="EH31" s="140"/>
      <c r="EI31" s="140"/>
      <c r="EJ31" s="140"/>
      <c r="EK31" s="140"/>
      <c r="EL31" s="140"/>
      <c r="EM31" s="140"/>
      <c r="EN31" s="140"/>
      <c r="EO31" s="140"/>
      <c r="EP31" s="140"/>
      <c r="EQ31" s="140"/>
      <c r="ER31" s="140"/>
      <c r="ES31" s="140"/>
      <c r="ET31" s="140"/>
      <c r="EU31" s="140"/>
      <c r="EV31" s="140"/>
      <c r="EW31" s="140"/>
      <c r="EX31" s="140"/>
      <c r="EY31" s="140"/>
      <c r="EZ31" s="140"/>
      <c r="FA31" s="140"/>
      <c r="FB31" s="140"/>
      <c r="FC31" s="140"/>
      <c r="FD31" s="140"/>
      <c r="FE31" s="140"/>
      <c r="FF31" s="140"/>
      <c r="FG31" s="140"/>
      <c r="FH31" s="140"/>
      <c r="FI31" s="140"/>
      <c r="FJ31" s="140"/>
      <c r="FK31" s="140"/>
      <c r="FL31" s="140"/>
      <c r="FM31" s="140"/>
      <c r="FN31" s="140"/>
      <c r="FO31" s="140"/>
      <c r="FP31" s="140"/>
      <c r="FQ31" s="140"/>
      <c r="FR31" s="140"/>
      <c r="FS31" s="140"/>
      <c r="FT31" s="140"/>
      <c r="FU31" s="140"/>
      <c r="FV31" s="140"/>
      <c r="FW31" s="140"/>
      <c r="FX31" s="140"/>
      <c r="FY31" s="140"/>
      <c r="FZ31" s="140"/>
      <c r="GA31" s="140"/>
      <c r="GB31" s="140"/>
      <c r="GC31" s="140"/>
      <c r="GD31" s="140"/>
      <c r="GE31" s="140"/>
      <c r="GF31" s="140"/>
      <c r="GG31" s="140"/>
      <c r="GH31" s="140"/>
      <c r="GI31" s="140"/>
      <c r="GJ31" s="140"/>
      <c r="GK31" s="140"/>
      <c r="GL31" s="140"/>
      <c r="GM31" s="140"/>
      <c r="GN31" s="140"/>
      <c r="GO31" s="140"/>
      <c r="GP31" s="140"/>
      <c r="GQ31" s="140"/>
      <c r="GR31" s="140"/>
      <c r="GS31" s="140"/>
      <c r="GT31" s="140"/>
      <c r="GU31" s="140"/>
      <c r="GV31" s="140"/>
      <c r="GW31" s="140"/>
      <c r="GX31" s="140"/>
      <c r="GY31" s="140"/>
      <c r="GZ31" s="140"/>
      <c r="HA31" s="140"/>
      <c r="HB31" s="140"/>
      <c r="HC31" s="140"/>
      <c r="HD31" s="140"/>
      <c r="HE31" s="140"/>
      <c r="HF31" s="140"/>
      <c r="HG31" s="140"/>
      <c r="HH31" s="140"/>
      <c r="HI31" s="140"/>
      <c r="HJ31" s="140"/>
      <c r="HK31" s="140"/>
      <c r="HL31" s="140"/>
      <c r="HM31" s="140"/>
      <c r="HN31" s="140"/>
      <c r="HO31" s="140"/>
      <c r="HP31" s="140"/>
      <c r="HQ31" s="140"/>
      <c r="HR31" s="140"/>
      <c r="HS31" s="140"/>
      <c r="HT31" s="140"/>
      <c r="HU31" s="140"/>
      <c r="HV31" s="140"/>
      <c r="HW31" s="140"/>
      <c r="HX31" s="140"/>
      <c r="HY31" s="140"/>
      <c r="HZ31" s="140"/>
      <c r="IA31" s="140"/>
      <c r="IB31" s="140"/>
      <c r="IC31" s="140"/>
      <c r="ID31" s="140"/>
      <c r="IE31" s="140"/>
      <c r="IF31" s="140"/>
      <c r="IG31" s="140"/>
      <c r="IH31" s="140"/>
      <c r="II31" s="140"/>
      <c r="IJ31" s="140"/>
      <c r="IK31" s="140"/>
      <c r="IL31" s="140"/>
      <c r="IM31" s="140"/>
      <c r="IN31" s="140"/>
      <c r="IO31" s="140"/>
      <c r="IP31" s="140"/>
      <c r="IQ31" s="140"/>
      <c r="IR31" s="140"/>
      <c r="IS31" s="140"/>
      <c r="IT31" s="140"/>
      <c r="IU31" s="140"/>
      <c r="IV31" s="140"/>
    </row>
    <row r="32" spans="1:256">
      <c r="A32" s="140" t="s">
        <v>1029</v>
      </c>
    </row>
    <row r="33" spans="1:11">
      <c r="A33" s="140" t="s">
        <v>1030</v>
      </c>
    </row>
    <row r="34" spans="1:11">
      <c r="G34" s="624" t="s">
        <v>1031</v>
      </c>
      <c r="H34" s="624"/>
      <c r="I34" s="624"/>
      <c r="J34" s="624"/>
      <c r="K34" s="624"/>
    </row>
    <row r="36" spans="1:11">
      <c r="A36" s="4" t="s">
        <v>1032</v>
      </c>
    </row>
    <row r="37" spans="1:11">
      <c r="A37" s="1" t="s">
        <v>1033</v>
      </c>
    </row>
    <row r="38" spans="1:11">
      <c r="A38" s="1" t="s">
        <v>1034</v>
      </c>
    </row>
    <row r="39" spans="1:11">
      <c r="A39" s="47" t="s">
        <v>1035</v>
      </c>
    </row>
    <row r="40" spans="1:11">
      <c r="A40" s="47" t="s">
        <v>1036</v>
      </c>
    </row>
  </sheetData>
  <mergeCells count="25">
    <mergeCell ref="A12:J13"/>
    <mergeCell ref="A1:L1"/>
    <mergeCell ref="C3:I3"/>
    <mergeCell ref="K3:L3"/>
    <mergeCell ref="A5:L5"/>
    <mergeCell ref="A6:J7"/>
    <mergeCell ref="L6:L7"/>
    <mergeCell ref="A8:A11"/>
    <mergeCell ref="B8:I8"/>
    <mergeCell ref="B9:I9"/>
    <mergeCell ref="B10:I10"/>
    <mergeCell ref="B11:I11"/>
    <mergeCell ref="A14:D16"/>
    <mergeCell ref="E14:E16"/>
    <mergeCell ref="F14:H15"/>
    <mergeCell ref="I14:I16"/>
    <mergeCell ref="J14:J16"/>
    <mergeCell ref="F16:H16"/>
    <mergeCell ref="G34:K34"/>
    <mergeCell ref="A17:A21"/>
    <mergeCell ref="H17:J17"/>
    <mergeCell ref="H18:J18"/>
    <mergeCell ref="H19:J19"/>
    <mergeCell ref="H20:J20"/>
    <mergeCell ref="H21:J21"/>
  </mergeCells>
  <pageMargins left="0.7" right="0.7" top="0.75" bottom="0.75" header="0.3" footer="0.3"/>
  <pageSetup paperSize="9" scale="6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11"/>
  <sheetViews>
    <sheetView view="pageBreakPreview" zoomScale="85" zoomScaleNormal="100" zoomScaleSheetLayoutView="85" workbookViewId="0">
      <selection activeCell="L6" sqref="L6"/>
    </sheetView>
  </sheetViews>
  <sheetFormatPr defaultRowHeight="20.25"/>
  <cols>
    <col min="1" max="2" width="9.140625" style="47"/>
    <col min="3" max="3" width="11.5703125" style="47" customWidth="1"/>
    <col min="4" max="5" width="9.140625" style="47"/>
    <col min="6" max="6" width="11.28515625" style="47" customWidth="1"/>
    <col min="7" max="8" width="9.140625" style="47"/>
    <col min="9" max="9" width="10.140625" style="47" customWidth="1"/>
    <col min="10" max="10" width="12.85546875" style="47" customWidth="1"/>
    <col min="11" max="16384" width="9.140625" style="47"/>
  </cols>
  <sheetData>
    <row r="1" spans="1:12">
      <c r="A1" s="667" t="s">
        <v>794</v>
      </c>
      <c r="B1" s="667"/>
      <c r="C1" s="667"/>
      <c r="D1" s="667"/>
      <c r="E1" s="667"/>
      <c r="F1" s="667"/>
      <c r="G1" s="667"/>
      <c r="H1" s="667"/>
      <c r="I1" s="667"/>
      <c r="J1" s="667"/>
      <c r="K1" s="46"/>
      <c r="L1" s="46"/>
    </row>
    <row r="2" spans="1:12">
      <c r="A2" s="48" t="s">
        <v>795</v>
      </c>
      <c r="B2" s="49"/>
      <c r="C2" s="50"/>
      <c r="D2" s="50"/>
      <c r="E2" s="51"/>
      <c r="F2" s="50"/>
      <c r="G2" s="52"/>
      <c r="H2" s="51"/>
      <c r="I2" s="53"/>
      <c r="J2" s="54"/>
      <c r="K2" s="53"/>
      <c r="L2" s="55"/>
    </row>
    <row r="3" spans="1:12">
      <c r="A3" s="56" t="s">
        <v>796</v>
      </c>
      <c r="B3" s="49"/>
      <c r="C3" s="50"/>
      <c r="D3" s="52">
        <v>1</v>
      </c>
      <c r="E3" s="57" t="s">
        <v>24</v>
      </c>
      <c r="F3" s="51"/>
      <c r="G3" s="57"/>
      <c r="H3" s="58"/>
      <c r="I3" s="59"/>
      <c r="J3" s="58"/>
      <c r="K3" s="51"/>
      <c r="L3" s="55"/>
    </row>
    <row r="4" spans="1:12">
      <c r="A4" s="56" t="s">
        <v>797</v>
      </c>
      <c r="B4" s="56"/>
      <c r="C4" s="60"/>
      <c r="D4" s="61">
        <v>1</v>
      </c>
      <c r="E4" s="57" t="s">
        <v>798</v>
      </c>
      <c r="F4" s="62">
        <v>579.44000000000005</v>
      </c>
      <c r="G4" s="57" t="s">
        <v>799</v>
      </c>
      <c r="H4" s="50" t="s">
        <v>800</v>
      </c>
      <c r="I4" s="63">
        <f>F4/(1.2*2.4)</f>
        <v>201.19444444444446</v>
      </c>
      <c r="J4" s="53" t="s">
        <v>801</v>
      </c>
      <c r="K4" s="51"/>
      <c r="L4" s="55"/>
    </row>
    <row r="5" spans="1:12">
      <c r="A5" s="56" t="s">
        <v>802</v>
      </c>
      <c r="B5" s="49"/>
      <c r="C5" s="60"/>
      <c r="D5" s="61">
        <v>0.3</v>
      </c>
      <c r="E5" s="57" t="s">
        <v>798</v>
      </c>
      <c r="F5" s="62">
        <v>570.09</v>
      </c>
      <c r="G5" s="57" t="s">
        <v>799</v>
      </c>
      <c r="H5" s="50" t="s">
        <v>800</v>
      </c>
      <c r="I5" s="64">
        <f>ROUND(F5*D5,2)</f>
        <v>171.03</v>
      </c>
      <c r="J5" s="53" t="s">
        <v>801</v>
      </c>
      <c r="K5" s="51"/>
      <c r="L5" s="55"/>
    </row>
    <row r="6" spans="1:12">
      <c r="A6" s="56" t="s">
        <v>803</v>
      </c>
      <c r="B6" s="49"/>
      <c r="C6" s="60"/>
      <c r="D6" s="61">
        <v>0.3</v>
      </c>
      <c r="E6" s="57" t="s">
        <v>804</v>
      </c>
      <c r="F6" s="62">
        <v>0</v>
      </c>
      <c r="G6" s="57" t="s">
        <v>799</v>
      </c>
      <c r="H6" s="50" t="s">
        <v>800</v>
      </c>
      <c r="I6" s="64">
        <f>ROUND(F6*D6,2)</f>
        <v>0</v>
      </c>
      <c r="J6" s="53" t="s">
        <v>801</v>
      </c>
      <c r="K6" s="51"/>
      <c r="L6" s="55"/>
    </row>
    <row r="7" spans="1:12">
      <c r="A7" s="56" t="s">
        <v>805</v>
      </c>
      <c r="B7" s="49"/>
      <c r="C7" s="60"/>
      <c r="D7" s="61">
        <v>0.25</v>
      </c>
      <c r="E7" s="57" t="s">
        <v>806</v>
      </c>
      <c r="F7" s="62">
        <v>35.049999999999997</v>
      </c>
      <c r="G7" s="57" t="s">
        <v>799</v>
      </c>
      <c r="H7" s="50" t="s">
        <v>800</v>
      </c>
      <c r="I7" s="64">
        <f>ROUND(F7*D7,2)</f>
        <v>8.76</v>
      </c>
      <c r="J7" s="53" t="s">
        <v>801</v>
      </c>
      <c r="K7" s="51"/>
      <c r="L7" s="55"/>
    </row>
    <row r="8" spans="1:12">
      <c r="A8" s="49"/>
      <c r="B8" s="56"/>
      <c r="C8" s="49"/>
      <c r="D8" s="49"/>
      <c r="E8" s="49"/>
      <c r="F8" s="49"/>
      <c r="G8" s="60" t="s">
        <v>45</v>
      </c>
      <c r="H8" s="50" t="s">
        <v>800</v>
      </c>
      <c r="I8" s="64">
        <f>ROUND(SUM(I4:I7),2)</f>
        <v>380.98</v>
      </c>
      <c r="J8" s="53" t="s">
        <v>801</v>
      </c>
      <c r="K8" s="51"/>
      <c r="L8" s="55"/>
    </row>
    <row r="9" spans="1:12">
      <c r="A9" s="47" t="s">
        <v>807</v>
      </c>
      <c r="B9" s="60"/>
      <c r="E9" s="65">
        <f>I8</f>
        <v>380.98</v>
      </c>
      <c r="F9" s="66" t="s">
        <v>808</v>
      </c>
      <c r="G9" s="66">
        <v>0.8</v>
      </c>
      <c r="H9" s="50" t="s">
        <v>800</v>
      </c>
      <c r="I9" s="67">
        <f>E9*0.8</f>
        <v>304.78400000000005</v>
      </c>
      <c r="J9" s="53" t="s">
        <v>801</v>
      </c>
    </row>
    <row r="10" spans="1:12" ht="21" thickBot="1">
      <c r="G10" s="60" t="s">
        <v>45</v>
      </c>
      <c r="H10" s="50" t="s">
        <v>800</v>
      </c>
      <c r="I10" s="68">
        <f>I9</f>
        <v>304.78400000000005</v>
      </c>
      <c r="J10" s="53" t="s">
        <v>801</v>
      </c>
    </row>
    <row r="11" spans="1:12" ht="21" thickTop="1"/>
  </sheetData>
  <mergeCells count="1">
    <mergeCell ref="A1:J1"/>
  </mergeCells>
  <pageMargins left="0.7" right="0.7" top="0.75" bottom="0.75" header="0.3" footer="0.3"/>
  <pageSetup paperSize="9" scale="92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view="pageBreakPreview" topLeftCell="A49" zoomScale="85" zoomScaleNormal="100" zoomScaleSheetLayoutView="85" workbookViewId="0">
      <selection activeCell="T59" sqref="T59"/>
    </sheetView>
  </sheetViews>
  <sheetFormatPr defaultRowHeight="23.25"/>
  <sheetData/>
  <pageMargins left="0.7" right="0.7" top="0.75" bottom="0.75" header="0.3" footer="0.3"/>
  <pageSetup paperSize="9" scale="59" orientation="portrait" horizontalDpi="300" verticalDpi="300" r:id="rId1"/>
  <rowBreaks count="1" manualBreakCount="1">
    <brk id="3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15</vt:i4>
      </vt:variant>
      <vt:variant>
        <vt:lpstr>ช่วงที่มีชื่อ</vt:lpstr>
      </vt:variant>
      <vt:variant>
        <vt:i4>7</vt:i4>
      </vt:variant>
    </vt:vector>
  </HeadingPairs>
  <TitlesOfParts>
    <vt:vector size="22" baseType="lpstr">
      <vt:lpstr>ปก</vt:lpstr>
      <vt:lpstr>ปร 6</vt:lpstr>
      <vt:lpstr>ปร5</vt:lpstr>
      <vt:lpstr>ปร 4 </vt:lpstr>
      <vt:lpstr>ราคา + ขนส่ง</vt:lpstr>
      <vt:lpstr>รูปสืบราคา</vt:lpstr>
      <vt:lpstr>วัสดุมวลรวม</vt:lpstr>
      <vt:lpstr>ป้ายโครงการ</vt:lpstr>
      <vt:lpstr>ปร 4(พ)</vt:lpstr>
      <vt:lpstr>แบบแสดงเหตุผล</vt:lpstr>
      <vt:lpstr>รายการคำนวณ</vt:lpstr>
      <vt:lpstr>ราคาพาณิช</vt:lpstr>
      <vt:lpstr>Factor f</vt:lpstr>
      <vt:lpstr>ไม้แบบ</vt:lpstr>
      <vt:lpstr>Sheet1</vt:lpstr>
      <vt:lpstr>'ปร 4 '!Print_Area</vt:lpstr>
      <vt:lpstr>'ปร 6'!Print_Area</vt:lpstr>
      <vt:lpstr>ปร5!Print_Area</vt:lpstr>
      <vt:lpstr>'ราคา + ขนส่ง'!Print_Area</vt:lpstr>
      <vt:lpstr>ราคาพาณิช!Print_Area</vt:lpstr>
      <vt:lpstr>รูปสืบราคา!Print_Area</vt:lpstr>
      <vt:lpstr>'ปร 4 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worawit</dc:creator>
  <cp:lastModifiedBy>Admin</cp:lastModifiedBy>
  <cp:lastPrinted>2023-10-19T06:41:12Z</cp:lastPrinted>
  <dcterms:created xsi:type="dcterms:W3CDTF">2018-09-06T13:02:15Z</dcterms:created>
  <dcterms:modified xsi:type="dcterms:W3CDTF">2023-10-19T06:41:15Z</dcterms:modified>
</cp:coreProperties>
</file>