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ช่างเอก\สรุป ปร.4 - ปร.5(ไดรฟ์)\รวมงาน  ปี 67\ป้าย อบต\"/>
    </mc:Choice>
  </mc:AlternateContent>
  <xr:revisionPtr revIDLastSave="0" documentId="13_ncr:1_{EB5B1561-ADB2-408A-B865-636E072E8315}" xr6:coauthVersionLast="47" xr6:coauthVersionMax="47" xr10:uidLastSave="{00000000-0000-0000-0000-000000000000}"/>
  <bookViews>
    <workbookView xWindow="-120" yWindow="-120" windowWidth="21840" windowHeight="13140" firstSheet="3" activeTab="4" xr2:uid="{00000000-000D-0000-FFFF-FFFF00000000}"/>
  </bookViews>
  <sheets>
    <sheet name="ข้อมูลวัสดุและค่าดำเนินการ" sheetId="1" r:id="rId1"/>
    <sheet name="คำนวณระยะทางและค่าขนส่งวัสดุ" sheetId="2" r:id="rId2"/>
    <sheet name="หลักเกณฑ์การประเมินราคาต้นทุน" sheetId="7" r:id="rId3"/>
    <sheet name="การคิดวางท่อระบายน้ำ คสล." sheetId="3" r:id="rId4"/>
    <sheet name="ปร.4 ราคากลาง  มี.ค.67" sheetId="29" r:id="rId5"/>
    <sheet name="ปร.5 ราคากลาง  มี.ค.67" sheetId="30" r:id="rId6"/>
    <sheet name="ปร.6 ราคากลาง  มี.ค.67" sheetId="31" r:id="rId7"/>
  </sheets>
  <calcPr calcId="181029"/>
</workbook>
</file>

<file path=xl/calcChain.xml><?xml version="1.0" encoding="utf-8"?>
<calcChain xmlns="http://schemas.openxmlformats.org/spreadsheetml/2006/main">
  <c r="C24" i="31" l="1"/>
  <c r="I75" i="29"/>
  <c r="H47" i="29"/>
  <c r="I46" i="29"/>
  <c r="H46" i="29"/>
  <c r="H54" i="29"/>
  <c r="H83" i="29"/>
  <c r="H76" i="29"/>
  <c r="F76" i="29"/>
  <c r="I76" i="29" s="1"/>
  <c r="H75" i="29"/>
  <c r="F75" i="29"/>
  <c r="F72" i="29"/>
  <c r="H70" i="29"/>
  <c r="F70" i="29"/>
  <c r="I70" i="29" s="1"/>
  <c r="H52" i="29"/>
  <c r="F52" i="29"/>
  <c r="I52" i="29" s="1"/>
  <c r="F49" i="29"/>
  <c r="I49" i="29" s="1"/>
  <c r="H49" i="29"/>
  <c r="F47" i="29"/>
  <c r="I47" i="29" s="1"/>
  <c r="F46" i="29"/>
  <c r="F43" i="29"/>
  <c r="I41" i="29"/>
  <c r="H41" i="29"/>
  <c r="F41" i="29"/>
  <c r="I42" i="29"/>
  <c r="H42" i="29"/>
  <c r="F42" i="29"/>
  <c r="I22" i="29"/>
  <c r="H22" i="29"/>
  <c r="F22" i="29"/>
  <c r="H20" i="29"/>
  <c r="I20" i="29" s="1"/>
  <c r="F20" i="29"/>
  <c r="I18" i="29"/>
  <c r="H18" i="29"/>
  <c r="F18" i="29"/>
  <c r="I17" i="29"/>
  <c r="H17" i="29"/>
  <c r="F17" i="29"/>
  <c r="H15" i="29"/>
  <c r="F15" i="29"/>
  <c r="I15" i="29" s="1"/>
  <c r="I13" i="29"/>
  <c r="H13" i="29"/>
  <c r="H82" i="29"/>
  <c r="H79" i="29"/>
  <c r="F79" i="29"/>
  <c r="I79" i="29" s="1"/>
  <c r="H77" i="29"/>
  <c r="F77" i="29"/>
  <c r="H72" i="29"/>
  <c r="H53" i="29"/>
  <c r="F53" i="29"/>
  <c r="H50" i="29"/>
  <c r="F50" i="29"/>
  <c r="I50" i="29" s="1"/>
  <c r="H48" i="29"/>
  <c r="F48" i="29"/>
  <c r="H45" i="29"/>
  <c r="F45" i="29"/>
  <c r="H43" i="29"/>
  <c r="C23" i="31"/>
  <c r="E17" i="30"/>
  <c r="E16" i="30"/>
  <c r="E15" i="30"/>
  <c r="E14" i="30"/>
  <c r="E23" i="30" s="1"/>
  <c r="I72" i="29" l="1"/>
  <c r="I77" i="29"/>
  <c r="I82" i="29"/>
  <c r="I43" i="29"/>
  <c r="I45" i="29"/>
  <c r="I48" i="29"/>
  <c r="I53" i="29"/>
  <c r="H24" i="29"/>
  <c r="F24" i="29"/>
  <c r="I24" i="29" s="1"/>
  <c r="H19" i="29"/>
  <c r="F19" i="29"/>
  <c r="I19" i="29" s="1"/>
  <c r="F25" i="29"/>
  <c r="F54" i="29" s="1"/>
  <c r="F83" i="29" s="1"/>
  <c r="H25" i="29" l="1"/>
  <c r="I25" i="29"/>
  <c r="I54" i="29" s="1"/>
  <c r="I83" i="29" s="1"/>
  <c r="H71" i="7" l="1"/>
  <c r="I13" i="1" l="1"/>
  <c r="I16" i="1" l="1"/>
  <c r="I15" i="1"/>
  <c r="I14" i="1"/>
  <c r="I21" i="1"/>
  <c r="I20" i="1"/>
  <c r="H88" i="7" l="1"/>
  <c r="H24" i="7" l="1"/>
  <c r="H25" i="7"/>
  <c r="H27" i="7" s="1"/>
  <c r="H32" i="7"/>
  <c r="H33" i="7"/>
  <c r="H35" i="7" s="1"/>
  <c r="H40" i="7"/>
  <c r="H41" i="7" s="1"/>
  <c r="H43" i="7" s="1"/>
  <c r="A46" i="7"/>
  <c r="H52" i="7"/>
  <c r="H56" i="7"/>
  <c r="E59" i="7"/>
  <c r="H60" i="7"/>
  <c r="H63" i="7"/>
  <c r="H75" i="7"/>
  <c r="H76" i="7"/>
  <c r="H89" i="7"/>
  <c r="E90" i="7" s="1"/>
  <c r="H90" i="7" s="1"/>
  <c r="H94" i="7"/>
  <c r="H95" i="7" s="1"/>
  <c r="E96" i="7"/>
  <c r="H101" i="7"/>
  <c r="H102" i="7" s="1"/>
  <c r="H103" i="7"/>
  <c r="E104" i="7" s="1"/>
  <c r="H104" i="7" s="1"/>
  <c r="H107" i="7"/>
  <c r="H111" i="7"/>
  <c r="H112" i="7" s="1"/>
  <c r="E113" i="7"/>
  <c r="H122" i="7"/>
  <c r="E123" i="7" s="1"/>
  <c r="H123" i="7" s="1"/>
  <c r="H129" i="7"/>
  <c r="H130" i="7" s="1"/>
  <c r="E131" i="7"/>
  <c r="H137" i="7"/>
  <c r="H139" i="7"/>
  <c r="H146" i="7"/>
  <c r="O148" i="7"/>
  <c r="E148" i="7" s="1"/>
  <c r="H148" i="7" s="1"/>
  <c r="H154" i="7"/>
  <c r="H155" i="7"/>
  <c r="O156" i="7"/>
  <c r="E156" i="7" s="1"/>
  <c r="H156" i="7" s="1"/>
  <c r="E162" i="7"/>
  <c r="H163" i="7"/>
  <c r="E164" i="7"/>
  <c r="H164" i="7"/>
  <c r="E62" i="7" l="1"/>
  <c r="E87" i="7" s="1"/>
  <c r="E101" i="7" s="1"/>
  <c r="E120" i="7" s="1"/>
  <c r="E70" i="7"/>
  <c r="H66" i="7"/>
  <c r="H67" i="7"/>
  <c r="H65" i="7"/>
  <c r="H140" i="7"/>
  <c r="H141" i="7" s="1"/>
  <c r="H142" i="7" s="1"/>
  <c r="H131" i="7"/>
  <c r="H132" i="7" s="1"/>
  <c r="H133" i="7" s="1"/>
  <c r="H120" i="7"/>
  <c r="H121" i="7" s="1"/>
  <c r="H113" i="7"/>
  <c r="H114" i="7" s="1"/>
  <c r="H96" i="7"/>
  <c r="H97" i="7" s="1"/>
  <c r="H98" i="7" s="1"/>
  <c r="H77" i="7"/>
  <c r="H157" i="7"/>
  <c r="H158" i="7" s="1"/>
  <c r="H159" i="7" s="1"/>
  <c r="H149" i="7"/>
  <c r="H150" i="7" s="1"/>
  <c r="H151" i="7" s="1"/>
  <c r="H78" i="7" l="1"/>
  <c r="H80" i="7" s="1"/>
  <c r="H162" i="7"/>
  <c r="H46" i="7"/>
  <c r="H48" i="7" s="1"/>
  <c r="H115" i="7"/>
  <c r="H165" i="7" l="1"/>
  <c r="H166" i="7" s="1"/>
  <c r="H167" i="7" s="1"/>
  <c r="H168" i="7" s="1"/>
  <c r="I22" i="1" l="1"/>
  <c r="H14" i="3" l="1"/>
  <c r="H17" i="3"/>
  <c r="B18" i="3" s="1"/>
  <c r="H18" i="3" s="1"/>
  <c r="H11" i="3"/>
  <c r="H9" i="3"/>
  <c r="B10" i="3" s="1"/>
  <c r="H10" i="3" s="1"/>
  <c r="H6" i="3"/>
  <c r="H17" i="2"/>
  <c r="H14" i="2"/>
  <c r="H12" i="2"/>
  <c r="H11" i="2"/>
  <c r="H10" i="2"/>
  <c r="H8" i="2"/>
  <c r="H7" i="2"/>
  <c r="H6" i="2"/>
  <c r="I32" i="1"/>
  <c r="I33" i="1"/>
  <c r="I31" i="1"/>
  <c r="I27" i="1"/>
  <c r="I19" i="1"/>
  <c r="I18" i="1"/>
  <c r="I17" i="1"/>
  <c r="I12" i="1"/>
  <c r="I11" i="1"/>
  <c r="I10" i="1"/>
  <c r="H20" i="3" l="1"/>
  <c r="H21" i="3" s="1"/>
  <c r="H13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iLLuSioN</author>
  </authors>
  <commentList>
    <comment ref="H21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คิดจากราคาประเมิณ 50,000/ไร่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29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คิดจากราคาประเมิณ 50,000/ไร่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38" authorId="0" shapeId="0" xr:uid="{00000000-0006-0000-0200-000003000000}">
      <text>
        <r>
          <rPr>
            <sz val="8"/>
            <color indexed="81"/>
            <rFont val="Tahoma"/>
            <family val="2"/>
          </rPr>
          <t xml:space="preserve">ราคาวัสดุ*1.4 เป็น ลบ.ม. หลวม
</t>
        </r>
      </text>
    </comment>
    <comment ref="H54" authorId="0" shapeId="0" xr:uid="{00000000-0006-0000-0200-000004000000}">
      <text>
        <r>
          <rPr>
            <b/>
            <sz val="8"/>
            <color indexed="81"/>
            <rFont val="Tahoma"/>
            <family val="2"/>
          </rPr>
          <t>ราคาพานิชย์ จว.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58" authorId="0" shapeId="0" xr:uid="{00000000-0006-0000-0200-000005000000}">
      <text>
        <r>
          <rPr>
            <b/>
            <sz val="8"/>
            <color indexed="81"/>
            <rFont val="Tahoma"/>
            <family val="2"/>
          </rPr>
          <t>ราคาพานิชย์ จว.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61" authorId="0" shapeId="0" xr:uid="{00000000-0006-0000-0200-000006000000}">
      <text>
        <r>
          <rPr>
            <b/>
            <sz val="8"/>
            <color indexed="81"/>
            <rFont val="Tahoma"/>
            <family val="2"/>
          </rPr>
          <t>ราคาพานิชย์  จว.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N65" authorId="0" shapeId="0" xr:uid="{00000000-0006-0000-0200-000007000000}">
      <text>
        <r>
          <rPr>
            <b/>
            <sz val="8"/>
            <color indexed="81"/>
            <rFont val="Tahoma"/>
            <family val="2"/>
          </rPr>
          <t>แปลงเป็น กก.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74" authorId="0" shapeId="0" xr:uid="{00000000-0006-0000-0200-000008000000}">
      <text>
        <r>
          <rPr>
            <b/>
            <sz val="8"/>
            <color indexed="81"/>
            <rFont val="Tahoma"/>
            <family val="2"/>
          </rPr>
          <t>ราคาพานิชย์ จว.</t>
        </r>
      </text>
    </comment>
    <comment ref="H74" authorId="0" shapeId="0" xr:uid="{00000000-0006-0000-0200-000009000000}">
      <text>
        <r>
          <rPr>
            <b/>
            <sz val="8"/>
            <color indexed="81"/>
            <rFont val="Tahoma"/>
            <family val="2"/>
          </rPr>
          <t>เทียบเป็น ตร.ม.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75" authorId="0" shapeId="0" xr:uid="{00000000-0006-0000-0200-00000A000000}">
      <text>
        <r>
          <rPr>
            <b/>
            <sz val="8"/>
            <color indexed="81"/>
            <rFont val="Tahoma"/>
            <family val="2"/>
          </rPr>
          <t>คิด 30% ของไม้แบบ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86" authorId="0" shapeId="0" xr:uid="{00000000-0006-0000-0200-00000B000000}">
      <text>
        <r>
          <rPr>
            <sz val="8"/>
            <color indexed="81"/>
            <rFont val="Tahoma"/>
            <family val="2"/>
          </rPr>
          <t xml:space="preserve">ราคาพานิชย์ จว.
</t>
        </r>
      </text>
    </comment>
    <comment ref="H92" authorId="0" shapeId="0" xr:uid="{00000000-0006-0000-0200-00000C000000}">
      <text>
        <r>
          <rPr>
            <sz val="8"/>
            <color indexed="81"/>
            <rFont val="Tahoma"/>
            <family val="2"/>
          </rPr>
          <t xml:space="preserve">ราคาที่ศรีราชา
</t>
        </r>
      </text>
    </comment>
    <comment ref="H95" authorId="0" shapeId="0" xr:uid="{00000000-0006-0000-0200-00000D000000}">
      <text>
        <r>
          <rPr>
            <b/>
            <sz val="8"/>
            <color indexed="81"/>
            <rFont val="Tahoma"/>
            <family val="2"/>
          </rPr>
          <t>หารด้วย 1000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00" authorId="0" shapeId="0" xr:uid="{00000000-0006-0000-0200-00000E000000}">
      <text>
        <r>
          <rPr>
            <sz val="8"/>
            <color indexed="81"/>
            <rFont val="Tahoma"/>
            <family val="2"/>
          </rPr>
          <t xml:space="preserve">ราคาพานิชย์ จว.
</t>
        </r>
      </text>
    </comment>
    <comment ref="H109" authorId="0" shapeId="0" xr:uid="{00000000-0006-0000-0200-00000F000000}">
      <text>
        <r>
          <rPr>
            <sz val="8"/>
            <color indexed="81"/>
            <rFont val="Tahoma"/>
            <family val="2"/>
          </rPr>
          <t xml:space="preserve">ราคาที่ศรีราชา
</t>
        </r>
      </text>
    </comment>
    <comment ref="H112" authorId="0" shapeId="0" xr:uid="{00000000-0006-0000-0200-000010000000}">
      <text>
        <r>
          <rPr>
            <b/>
            <sz val="8"/>
            <color indexed="81"/>
            <rFont val="Tahoma"/>
            <family val="2"/>
          </rPr>
          <t>หารด้วย 1000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19" authorId="0" shapeId="0" xr:uid="{00000000-0006-0000-0200-000011000000}">
      <text>
        <r>
          <rPr>
            <sz val="8"/>
            <color indexed="81"/>
            <rFont val="Tahoma"/>
            <family val="2"/>
          </rPr>
          <t xml:space="preserve">ราคาพานิชย์ จว.
</t>
        </r>
      </text>
    </comment>
    <comment ref="H127" authorId="0" shapeId="0" xr:uid="{00000000-0006-0000-0200-000012000000}">
      <text>
        <r>
          <rPr>
            <sz val="8"/>
            <color indexed="81"/>
            <rFont val="Tahoma"/>
            <family val="2"/>
          </rPr>
          <t xml:space="preserve">ราคาที่ศรีราชา
</t>
        </r>
      </text>
    </comment>
    <comment ref="H130" authorId="0" shapeId="0" xr:uid="{00000000-0006-0000-0200-000013000000}">
      <text>
        <r>
          <rPr>
            <b/>
            <sz val="8"/>
            <color indexed="81"/>
            <rFont val="Tahoma"/>
            <family val="2"/>
          </rPr>
          <t>หารด้วย 1000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N137" authorId="0" shapeId="0" xr:uid="{00000000-0006-0000-0200-000014000000}">
      <text>
        <r>
          <rPr>
            <sz val="8"/>
            <color indexed="81"/>
            <rFont val="Tahoma"/>
            <family val="2"/>
          </rPr>
          <t xml:space="preserve">ราคาท่อ
</t>
        </r>
      </text>
    </comment>
    <comment ref="O137" authorId="0" shapeId="0" xr:uid="{00000000-0006-0000-0200-000015000000}">
      <text>
        <r>
          <rPr>
            <b/>
            <sz val="8"/>
            <color indexed="81"/>
            <rFont val="Tahoma"/>
            <family val="2"/>
          </rPr>
          <t>กม.ละ 0.88*10 กม.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N146" authorId="0" shapeId="0" xr:uid="{00000000-0006-0000-0200-000016000000}">
      <text>
        <r>
          <rPr>
            <b/>
            <sz val="8"/>
            <color indexed="81"/>
            <rFont val="Tahoma"/>
            <family val="2"/>
          </rPr>
          <t>ราคาท่อ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146" authorId="0" shapeId="0" xr:uid="{00000000-0006-0000-0200-000017000000}">
      <text>
        <r>
          <rPr>
            <b/>
            <sz val="8"/>
            <color indexed="81"/>
            <rFont val="Tahoma"/>
            <family val="2"/>
          </rPr>
          <t>กม.ละ 0.88*10 กม.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N148" authorId="0" shapeId="0" xr:uid="{00000000-0006-0000-0200-000018000000}">
      <text>
        <r>
          <rPr>
            <b/>
            <sz val="8"/>
            <color indexed="81"/>
            <rFont val="Tahoma"/>
            <family val="2"/>
          </rPr>
          <t>ศก. ท่อ</t>
        </r>
      </text>
    </comment>
    <comment ref="N154" authorId="0" shapeId="0" xr:uid="{00000000-0006-0000-0200-000019000000}">
      <text>
        <r>
          <rPr>
            <b/>
            <sz val="8"/>
            <color indexed="81"/>
            <rFont val="Tahoma"/>
            <family val="2"/>
          </rPr>
          <t>ราคาท่อ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154" authorId="0" shapeId="0" xr:uid="{00000000-0006-0000-0200-00001A000000}">
      <text>
        <r>
          <rPr>
            <b/>
            <sz val="8"/>
            <color indexed="81"/>
            <rFont val="Tahoma"/>
            <family val="2"/>
          </rPr>
          <t>กม.ละ 0.88*10 กม.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N156" authorId="0" shapeId="0" xr:uid="{00000000-0006-0000-0200-00001B000000}">
      <text>
        <r>
          <rPr>
            <b/>
            <sz val="8"/>
            <color indexed="81"/>
            <rFont val="Tahoma"/>
            <family val="2"/>
          </rPr>
          <t>ศก. ท่อ</t>
        </r>
      </text>
    </comment>
    <comment ref="P163" authorId="0" shapeId="0" xr:uid="{00000000-0006-0000-0200-00001C000000}">
      <text>
        <r>
          <rPr>
            <b/>
            <sz val="8"/>
            <color indexed="81"/>
            <rFont val="Tahoma"/>
            <family val="2"/>
          </rPr>
          <t>ราคาพานิชย์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<sst xmlns="http://schemas.openxmlformats.org/spreadsheetml/2006/main" count="904" uniqueCount="397">
  <si>
    <t>แบบสรุปข้อมูลวัสดุและค่าดำเนินการงานก่อสร้างทาง,สะพานและท่อเหลี่ยม</t>
  </si>
  <si>
    <t>โครงการ/งานก่อสร้าง</t>
  </si>
  <si>
    <t>สาย</t>
  </si>
  <si>
    <t>อยู่ในท้องที่จังหวัด  มหาสารคาม</t>
  </si>
  <si>
    <t>เขตฝนตก ปกติ</t>
  </si>
  <si>
    <t>อัตราดอกเบี้ยเงินกู้ (MLR)     6 %</t>
  </si>
  <si>
    <t>เงินล่วงหน้าจ่าย     0  %</t>
  </si>
  <si>
    <t>เงินประกันผลลงานหัก     0      %</t>
  </si>
  <si>
    <t>ภาษีมลูค่าเพิ่ม       7  %</t>
  </si>
  <si>
    <t>ที่</t>
  </si>
  <si>
    <t>รายการ</t>
  </si>
  <si>
    <t>หน่วย</t>
  </si>
  <si>
    <t>ค่าวัสดุ</t>
  </si>
  <si>
    <t>ระยะขนส่ง</t>
  </si>
  <si>
    <t>ค่าขนส่ง</t>
  </si>
  <si>
    <t>ค่าขน</t>
  </si>
  <si>
    <t>ค่าตัด</t>
  </si>
  <si>
    <t>รวม</t>
  </si>
  <si>
    <t>(บาท)</t>
  </si>
  <si>
    <t>(กม.)</t>
  </si>
  <si>
    <t>ขึ้นลง</t>
  </si>
  <si>
    <t>ดัดเหล็ก</t>
  </si>
  <si>
    <t>ตัน</t>
  </si>
  <si>
    <t>ลวดผูกเหล็ก</t>
  </si>
  <si>
    <t>กก.</t>
  </si>
  <si>
    <t>ยาง Asphalt Cement</t>
  </si>
  <si>
    <t>ยาง Cut -Back Asphait</t>
  </si>
  <si>
    <t>ยาง Asphalt Emuision</t>
  </si>
  <si>
    <t>หิน Single Size</t>
  </si>
  <si>
    <t>ลบ.ม</t>
  </si>
  <si>
    <t>หินผสมแอสฟัลต์คอนกรีต</t>
  </si>
  <si>
    <t>หินผสมคอนกรีต</t>
  </si>
  <si>
    <t>หินคลุก</t>
  </si>
  <si>
    <t>ทรายผสมคอนกรีต</t>
  </si>
  <si>
    <t>วัสดุลูกรังรองพื้นทาง</t>
  </si>
  <si>
    <t>วัสดุคัดเลือก "ก"</t>
  </si>
  <si>
    <t>วัสดุคัดเลือก "ข"</t>
  </si>
  <si>
    <t>ทรายถมคันทาง</t>
  </si>
  <si>
    <t>ดินถมคันทาง</t>
  </si>
  <si>
    <t>อื่นๆ</t>
  </si>
  <si>
    <t>เหล็กตะแกรงสำเร็จรูป ขนาด Ø 4 มม.</t>
  </si>
  <si>
    <t>ตร.ม</t>
  </si>
  <si>
    <t>(10 ล้อ)</t>
  </si>
  <si>
    <t>การคำนวณระยะทางและค่าขนส่งวัสดุก่สร้าง</t>
  </si>
  <si>
    <t>(กรณีงานก่อสร้างทาง สะพานและท่อเหลี่ยม ใช้รถบรรทุก 6 ล้อ)</t>
  </si>
  <si>
    <t>1.ระยะทางขนส่งจากแหล่งวัสดุถึงแหล่งก่อสร้าง =   L   =        กม.</t>
  </si>
  <si>
    <t>2.ทางลาดยาง</t>
  </si>
  <si>
    <t>ระยะทางราบ</t>
  </si>
  <si>
    <t>กม.</t>
  </si>
  <si>
    <t>x</t>
  </si>
  <si>
    <t>ระยะทางลูกเนิน</t>
  </si>
  <si>
    <t>ระยะทางภูเขา</t>
  </si>
  <si>
    <t>3.ทางผิวลูกรัง</t>
  </si>
  <si>
    <t>รวมระยะทาง              =</t>
  </si>
  <si>
    <t>4.ตัวแปรค่าขนส่ง</t>
  </si>
  <si>
    <t>F  =</t>
  </si>
  <si>
    <t>/</t>
  </si>
  <si>
    <t>5.ค่าขนส่ง</t>
  </si>
  <si>
    <t>บาท / ลบ.ม</t>
  </si>
  <si>
    <t>ดังนั้น ค่าขนส่ง =</t>
  </si>
  <si>
    <t>ค่าแปรสภาพผิวทาง</t>
  </si>
  <si>
    <t>ลำดับ</t>
  </si>
  <si>
    <t>ผิวทางลาดยาง</t>
  </si>
  <si>
    <t>ผิวทางลูกรัง</t>
  </si>
  <si>
    <t>รถบรรทุก 6 ล้อ</t>
  </si>
  <si>
    <t>ที่ราบ</t>
  </si>
  <si>
    <t>ลูกเนิน</t>
  </si>
  <si>
    <t>ภูเขา</t>
  </si>
  <si>
    <t>รถบรรทุก 10 ล้อ</t>
  </si>
  <si>
    <t>มีลากพ่วง</t>
  </si>
  <si>
    <t xml:space="preserve"> ค่าขนส่งจากตรารางค่าขนส่งที่ระยะทาง 68  กม.  =</t>
  </si>
  <si>
    <t>งานรื้อท่อกลมเดิม</t>
  </si>
  <si>
    <t>คิดจากการขุดรื้อท่อเดิมออกกรณีกำหนดให้รักษาสภาพท่อเดิมไว้ใช้งานต่อ</t>
  </si>
  <si>
    <t>ขุดห่างจากริมท่อด้านนอกข้างละ 0.50  ม.</t>
  </si>
  <si>
    <t>คิดจากความยาวท่อ 1.00 ม.</t>
  </si>
  <si>
    <t>ปริมาตรงานขุด       =</t>
  </si>
  <si>
    <t>ค่าขุดดินและรื้อท่อออก</t>
  </si>
  <si>
    <t>ลบ.ม  @</t>
  </si>
  <si>
    <t>บาท/ม.</t>
  </si>
  <si>
    <t>ค่าขนส่งท่อคิดจากการขนโดยรถบรรทุก 10 ล้อ เที่ยวละ 13  ตัน</t>
  </si>
  <si>
    <t>ค่าขนท่อขึ้น - ลง คิดเที่ยวละ 300  บาท</t>
  </si>
  <si>
    <t>บาท/เที่ยว</t>
  </si>
  <si>
    <t>เฉลี่ย</t>
  </si>
  <si>
    <t>ค่างานต้นทุน</t>
  </si>
  <si>
    <t>งานท่อกลมคอนกรีตเสริมเหล็ก</t>
  </si>
  <si>
    <t>ขุดดิน</t>
  </si>
  <si>
    <t>ค่าท่อ</t>
  </si>
  <si>
    <t>ค่าขนส่งท่อคิดจากการขนโดยรถบรรทุก 10  ล้อ เที่ยวละ 13 ตัน</t>
  </si>
  <si>
    <t>บาท/เที่ยวค่าขนส่ง</t>
  </si>
  <si>
    <t>ค่าขนส่งเฉลี่ย</t>
  </si>
  <si>
    <t>ค่าวางและกลบกลับ = 140  บาท/ม.</t>
  </si>
  <si>
    <t>ค่าใช้จ่ายรวม</t>
  </si>
  <si>
    <t>แบบแสดงรายการ ปริมาณงาน และราคา</t>
  </si>
  <si>
    <t>หน่วย:บาท</t>
  </si>
  <si>
    <t>ลำดับที่</t>
  </si>
  <si>
    <t>จำนวน</t>
  </si>
  <si>
    <t>ค่าแรงงาน</t>
  </si>
  <si>
    <t>หมายเหตุ</t>
  </si>
  <si>
    <t>ราคาต่อหน่วย</t>
  </si>
  <si>
    <t>จำนวนเงิน</t>
  </si>
  <si>
    <t>ค่าวัสดุและแรงงาน</t>
  </si>
  <si>
    <t>อบต.ปอพาน   อ.นาเชือก  จ. มหาสารคาม</t>
  </si>
  <si>
    <t>พื้นที่ราบ</t>
  </si>
  <si>
    <t>งานถางป่าขุดตอ</t>
  </si>
  <si>
    <t xml:space="preserve">   -  ค่าดำเนินการ+ค่าเสื่อมราคา  ( ขนาดเบา )</t>
  </si>
  <si>
    <t>ค่างาน ตร.ม.  ละ</t>
  </si>
  <si>
    <t xml:space="preserve"> =</t>
  </si>
  <si>
    <t xml:space="preserve">บาท        </t>
  </si>
  <si>
    <t xml:space="preserve">   -  ค่าดำเนินการ+ค่าเสื่อมราคา  ( ขนาดกลาง )</t>
  </si>
  <si>
    <t xml:space="preserve">   -  ค่าดำเนินการ+ค่าเสื่อมราคา  ( ขนาดหนัก )</t>
  </si>
  <si>
    <t>งานถางป่าขุดตอขนาดเบา</t>
  </si>
  <si>
    <t>มีเฉพาะการถากถางวัชพืชเท่านั้น</t>
  </si>
  <si>
    <t>งานถางป่าขุดตอขนาดกลาง</t>
  </si>
  <si>
    <t>มีการถากถางวัชพืชเท่านั้น   และปาดหน้าดินเดิมออกด้วย</t>
  </si>
  <si>
    <t>งานถางป่าขุดตอขนาดหนัก</t>
  </si>
  <si>
    <t>มีการตัดโค่นต้นไม้  ขุดตอ  ถากถางวัชพืช  และ  ปาดหน้าดินเดิมออกด้วย</t>
  </si>
  <si>
    <t>งานรื้อถอนคันทางเดิม/ผิวจราจรเดิมแล้วบดอัดทับ</t>
  </si>
  <si>
    <t xml:space="preserve">   -  ลูกรัง 10 ซม.ค่าดำเนินการ+ค่าเสื่อมราคา  </t>
  </si>
  <si>
    <t xml:space="preserve">   -  หินคลุก 10 ซม.ค่าดำเนินการ+ค่าเสื่อมราคา  </t>
  </si>
  <si>
    <t xml:space="preserve">   -  ผิว AC 5  ซม.ค่าดำเนินการ+ค่าเสื่อมราคา  ( ขนทิ้ง )</t>
  </si>
  <si>
    <t>งานคันทางดินถม</t>
  </si>
  <si>
    <t>และขนส่งวัสดุในพื้นที่ปกติ ( ที่ราบ )</t>
  </si>
  <si>
    <t xml:space="preserve"> -  ค่าวัสดุที่แหล่ง</t>
  </si>
  <si>
    <t>ค่างาน ลบ..ม.  ละ</t>
  </si>
  <si>
    <t>( หลวม )</t>
  </si>
  <si>
    <t xml:space="preserve"> -  ค่าดำเนินการ+ค่าเสื่อมราคางานขุด-ขน</t>
  </si>
  <si>
    <t xml:space="preserve"> -  ค่าขนส่งวัสดุจากเหล่งถึงหน้างาน   ( 6 ล้อ )</t>
  </si>
  <si>
    <t>... รวมค่าวัสดุที่หน้างาน</t>
  </si>
  <si>
    <t xml:space="preserve"> -  อัตราส่วนการยุบตัวเมื่อบดอัด    (  …... x 1.4     )</t>
  </si>
  <si>
    <t xml:space="preserve"> -  ค่าดำเนินการ+ค่าเสื่อมราคาเมื่อบดอัด  </t>
  </si>
  <si>
    <t xml:space="preserve">... รวมค่างานต้นทุน    </t>
  </si>
  <si>
    <t xml:space="preserve">( แน่น ) </t>
  </si>
  <si>
    <t>งานชั้นพื้นทางผิวจราจรลูกรัง</t>
  </si>
  <si>
    <t xml:space="preserve"> -  ค่าขนส่งวัสดุจากแหล่งถึงหน้างาน   ( 6 ล้อ )</t>
  </si>
  <si>
    <t xml:space="preserve"> -  อัตราส่วนการยุบตัวเมื่อบดอัด    (  …... x 1.6     )</t>
  </si>
  <si>
    <t>งานชั้นพื้นทางผิวจราจรหินคลุก</t>
  </si>
  <si>
    <t xml:space="preserve">   และขนส่งวัสดุในพื้นที่ปกติ ( ที่ราบ ) </t>
  </si>
  <si>
    <t xml:space="preserve">( หลวม ) </t>
  </si>
  <si>
    <t xml:space="preserve"> -  ค่าขนส่งวัสดุจากเหล่งถึงหน้างาน    ( 10 ล้อ ลากพ่วง )</t>
  </si>
  <si>
    <t xml:space="preserve"> -  อัตราส่วนการยุบตัวเมื่อบดอัด    (  ….. x 1.5     )</t>
  </si>
  <si>
    <t xml:space="preserve">... รวมค่างานต้นทุน     </t>
  </si>
  <si>
    <t>งานชั้นพื้นทางผิวคอนกรีต</t>
  </si>
  <si>
    <t xml:space="preserve">... ต้นทุนคอนกรีต  ค.2 </t>
  </si>
  <si>
    <t xml:space="preserve">บาท/ลบ.ม.        </t>
  </si>
  <si>
    <t xml:space="preserve"> -  ค่าแรงผสมและเทคอนกรีต</t>
  </si>
  <si>
    <t xml:space="preserve">... ต้นทุนทรายหยาบรองพื้น </t>
  </si>
  <si>
    <t xml:space="preserve"> -  ค่าดำเนินการ</t>
  </si>
  <si>
    <t>( กรมบัญชีกลาง )</t>
  </si>
  <si>
    <t xml:space="preserve"> -  ค่าทรายหยาบที่แหล่ง</t>
  </si>
  <si>
    <t>(พาณิชย์  จ.มหาสารคาม )</t>
  </si>
  <si>
    <t xml:space="preserve"> -  ค่าขนส่งทรายหยาบถึงหน้างาน  ( 10 ล้อลากพ่วง)</t>
  </si>
  <si>
    <t xml:space="preserve">... รวมค่าทรายหยาบถึงหน้างานทั้งสิ้น   </t>
  </si>
  <si>
    <t xml:space="preserve"> -  ค่าหินย่อยที่แหล่ง</t>
  </si>
  <si>
    <t>(ณ พาณิชย์  จ.มหาสารคาม )</t>
  </si>
  <si>
    <t xml:space="preserve"> -  ค่าขนส่งหินย่อยถึงหน้างาน  ( 10 ล้อ ลากพ่วง )</t>
  </si>
  <si>
    <t xml:space="preserve">... รวมค่าขนส่งหินย่อยถึงหน้างานทั้งสิ้น  </t>
  </si>
  <si>
    <t xml:space="preserve"> -  ค่าปูนซีเมนต์ที่แหล่ง</t>
  </si>
  <si>
    <t xml:space="preserve">บาท/ตัน       </t>
  </si>
  <si>
    <t xml:space="preserve"> -  ค่าขนส่งปูนซีเมนต์ถึงหน้างาน   ( 10 ล้อ ลากพ่วง )</t>
  </si>
  <si>
    <t xml:space="preserve">... รวมค่าขนส่งปูนซีเมนต์ถึงหน้างานทั้งสิ้น   </t>
  </si>
  <si>
    <t xml:space="preserve">... ต้นทุนปูนทรายผสมยาแนวท่อ (   ซีเมนต์ 400  กก.  ทราย 1.2 ลบ.ม.   ) </t>
  </si>
  <si>
    <t xml:space="preserve"> งานไม้แบบ / ตร.ม.</t>
  </si>
  <si>
    <t xml:space="preserve"> - ค่าไม้แบบ(ไม้กะบาก)</t>
  </si>
  <si>
    <t>บาท/ลบ.ฟ.</t>
  </si>
  <si>
    <t>บาท/ตร.ม.</t>
  </si>
  <si>
    <t xml:space="preserve"> - ไม้คร่าว คิด 30%</t>
  </si>
  <si>
    <t xml:space="preserve"> - ตะปู </t>
  </si>
  <si>
    <t>( 0.25 กก./ ตร.ม. )</t>
  </si>
  <si>
    <t>บาท/กก</t>
  </si>
  <si>
    <t>รวมค่างาน</t>
  </si>
  <si>
    <t>...เนื่องจากใช้งานได้ประมาณ 5 ครั้ง คิด 20% ของ 1</t>
  </si>
  <si>
    <t>ค่าแรงไม้แบบ</t>
  </si>
  <si>
    <t>... ต้นทุนค่าไม้แบบ</t>
  </si>
  <si>
    <t xml:space="preserve"> งานเสริมเหล็ก/รอยต่อ</t>
  </si>
  <si>
    <t xml:space="preserve">   -  เหล็กกันร้าวผิวจราจร ( ตะแกรงสำเร็จรูป Ø 4 มม.@ 0.20x0.20 ม. )</t>
  </si>
  <si>
    <t xml:space="preserve">    CONTRACTION JOINT/เมตร</t>
  </si>
  <si>
    <t xml:space="preserve">   -  ค่าวัสดุเหล็ก Ø  DB 12 มม. 1 เมตร หนัก ( DOWEL  BAR )</t>
  </si>
  <si>
    <t>กก./เมตร</t>
  </si>
  <si>
    <t>บาท/ตัน</t>
  </si>
  <si>
    <t xml:space="preserve">... ค่าขนส่งวัสดุจากแหล่งถึงหน้างาน (10 ล้อ ลากพ่วง )  </t>
  </si>
  <si>
    <t xml:space="preserve">บาท/ตัน        </t>
  </si>
  <si>
    <t xml:space="preserve">... ค่าวัสดุหน้างาน   </t>
  </si>
  <si>
    <t>บาท/เมตร</t>
  </si>
  <si>
    <t>….ลวดผูกเหล็ก ( ราคาพานิชย์ จว. )</t>
  </si>
  <si>
    <t>บาท/กก.</t>
  </si>
  <si>
    <t xml:space="preserve">   -  ค่าวัสดุยาง AC-60/70ที่แหล่ง (กระทรวงพานิชย์)</t>
  </si>
  <si>
    <t xml:space="preserve">... รวมค่าขนส่งยางถึงหน้างานทั้งสิ้น   </t>
  </si>
  <si>
    <t xml:space="preserve">   - ยาง 1 ตัน มี 1,000 ลิตรๆ.ละ</t>
  </si>
  <si>
    <t>บาท/ลิตร</t>
  </si>
  <si>
    <t xml:space="preserve">….รอยต่อความยาว 1 เมตร ใช้ยาง  </t>
  </si>
  <si>
    <t>ลิตร/เมตร</t>
  </si>
  <si>
    <t xml:space="preserve">   - ค่าดำเนินการ 30%</t>
  </si>
  <si>
    <t>... ค่าต้นทุน CONTRACTION JOINT/เมตร</t>
  </si>
  <si>
    <t xml:space="preserve">    EXPANSIONTION JOINT/เมตร</t>
  </si>
  <si>
    <t xml:space="preserve">   -  ค่าวัสดุเหล็ก Ø  RB 19 มม. 1 เมตร หนัก ( DOWEL  BAR )</t>
  </si>
  <si>
    <t xml:space="preserve">   - แผ่นโฟมหนา 1 ซม. </t>
  </si>
  <si>
    <t>บาท/แผ่น</t>
  </si>
  <si>
    <t>... ค่าต้นทุน   EXPANSIONTION JOINT/เมตร</t>
  </si>
  <si>
    <t xml:space="preserve">    LONGITUDINAL JOINT/เมตร</t>
  </si>
  <si>
    <t xml:space="preserve">   -  ค่าวัสดุเหล็ก Ø  DB 16 มม. 1 เมตร หนัก ( DOWEL  BAR )</t>
  </si>
  <si>
    <t>กม</t>
  </si>
  <si>
    <t xml:space="preserve">  -ท่อ  pvc ขนาด  6 หุน ยาว 4เมตร</t>
  </si>
  <si>
    <t>บาท/ท่อน</t>
  </si>
  <si>
    <t xml:space="preserve">  -ท่อ  pvc  ยาว 4  เมตร ตัด  0.10  จำนวน  2  ท่อน/ความยาวรอยต่อ 1 เมตร</t>
  </si>
  <si>
    <t>... ค่าต้นทุน  LONGITUDINAL JOINT/เมตร</t>
  </si>
  <si>
    <t>งานท่อลอดกลม  คสล.</t>
  </si>
  <si>
    <t xml:space="preserve"> ท่อ Ø 0.40 ม. X 1.00 ม.  ( มอก. )</t>
  </si>
  <si>
    <t xml:space="preserve"> -  ค่าท่อ คสล. +ขนส่งถึงหน้างาน</t>
  </si>
  <si>
    <t xml:space="preserve">บาท/ท่อน        </t>
  </si>
  <si>
    <t xml:space="preserve"> -  ค่าคอนกรีตหยาบ</t>
  </si>
  <si>
    <t>ลบ.ม.</t>
  </si>
  <si>
    <t xml:space="preserve">บาท/เมตร        </t>
  </si>
  <si>
    <t xml:space="preserve"> -  ค่างานยาแนวท่อ</t>
  </si>
  <si>
    <t xml:space="preserve"> -  ค่าดำเนินการ ( 30% )</t>
  </si>
  <si>
    <t xml:space="preserve">บาท       </t>
  </si>
  <si>
    <t>ราคาต่อเมตร</t>
  </si>
  <si>
    <t>... ค่างานต้นทุนวางท่อ Ø 0.40 ม. / 1 ท่อน</t>
  </si>
  <si>
    <t xml:space="preserve"> ท่อ Ø 0.60 ม. X 1.00 ม.  ( มอก. )</t>
  </si>
  <si>
    <t>... ค่างานต้นทุนวางท่อ Ø 0.60 ม. / 1 ท่อน</t>
  </si>
  <si>
    <t xml:space="preserve"> ท่อ Ø 1.00 ม. X 1.00 ม.  ( มอก. )</t>
  </si>
  <si>
    <t>... ค่างานต้นทุนวางท่อ Ø 1.00 ม. / 1 ท่อน</t>
  </si>
  <si>
    <t xml:space="preserve"> กำแพงปากท่อ 1-Ø 1.00  ต่อ  1  ด้าน</t>
  </si>
  <si>
    <t xml:space="preserve"> -  คอนกรีต</t>
  </si>
  <si>
    <t xml:space="preserve"> -  เหล็ก</t>
  </si>
  <si>
    <t xml:space="preserve"> -  ลวดผูกเหล็ก</t>
  </si>
  <si>
    <t xml:space="preserve"> -  ไม้แบบ</t>
  </si>
  <si>
    <t>ตร.ม.</t>
  </si>
  <si>
    <t xml:space="preserve"> -  ค่าดำเนินการ 30%</t>
  </si>
  <si>
    <t xml:space="preserve">... ค่างานต้นทุน   กำแพงปากท่อ  3- Ø 1.00  / 1   ด้าน  </t>
  </si>
  <si>
    <t>ลงชื่อ....................................................ผู้ประมาณการ</t>
  </si>
  <si>
    <t>ลงชื่อ....................................................ผู้ตรวจ</t>
  </si>
  <si>
    <t xml:space="preserve">                            ผอ.กองช่าง</t>
  </si>
  <si>
    <t>ผอ.กองช่าง</t>
  </si>
  <si>
    <t>(นายสุริยา   บุดดีชัย)</t>
  </si>
  <si>
    <t>ตันละ</t>
  </si>
  <si>
    <t>RB 6 mm.</t>
  </si>
  <si>
    <t>.... รอยต่อความยาว 1 เมตร ใช้เหล็ก DB 16 มม. ยาว 0.50 ม.@ 0.50 ม.</t>
  </si>
  <si>
    <t xml:space="preserve">   - เหล็ก Ø  DB 16 มม.ยาว 0.50 เมตร หนัก </t>
  </si>
  <si>
    <t>.... รอยต่อความยาว 1 เมตร ใช้เหล็ก RB 19 มม. ยาว 0.50 ม.@ 0.50 ม.</t>
  </si>
  <si>
    <t xml:space="preserve">   - เหล็ก Ø  RB 19 มม.ยาว 0.50 เมตร หนัก </t>
  </si>
  <si>
    <t>.... รอยต่อความยาว 1 เมตร ใช้เหล็ก DB 12 มม. ยาว 0.50 ม.@ 0.50 ม.</t>
  </si>
  <si>
    <t xml:space="preserve">   - เหล็ก Ø  DB 12 มม.ยาว 0.50 เมตร หนัก </t>
  </si>
  <si>
    <t>.......ค่าวางตะแกรงเหล็ก</t>
  </si>
  <si>
    <t>......ค่าแบบข้างติดตามยาว 2 ข้าง</t>
  </si>
  <si>
    <t>ขนาดท่อ  Ø  0.40 ม.</t>
  </si>
  <si>
    <t>ขนาดท่อ Ø 00  ม.</t>
  </si>
  <si>
    <t>แบบ ปร.5 (ก)</t>
  </si>
  <si>
    <t>แบบสรุปค่าก่อสร้าง</t>
  </si>
  <si>
    <t>Factor F</t>
  </si>
  <si>
    <t xml:space="preserve">ค่าก่อสร้าง </t>
  </si>
  <si>
    <t>งาน/กลุ่มงานก่อสร้างอาคาร</t>
  </si>
  <si>
    <t>เงื่อนไขการใช้ตาราง Factor F</t>
  </si>
  <si>
    <t>เงินล่วงหน้าจ่าย 0 %</t>
  </si>
  <si>
    <t>ภาษีมูลค่าเพิ่ม   7  %</t>
  </si>
  <si>
    <t>รวมค่าก่อสร้าง</t>
  </si>
  <si>
    <t>คิดเป็นค่าก่อสร้างทั้งหมด</t>
  </si>
  <si>
    <t xml:space="preserve">       </t>
  </si>
  <si>
    <t>ราคาน้ำมันโซล่าที่ อ. เมือง  25.19 บาท / ลิตร</t>
  </si>
  <si>
    <t>วันที่ 28 สิงหาคม 2560</t>
  </si>
  <si>
    <t>เหล็กเส้น RB ขนาด Ø 6 มม.</t>
  </si>
  <si>
    <t>เหล็กเส้น RB ขนาด Ø 9 มม.</t>
  </si>
  <si>
    <t>เหล็กเส้น RB ขนาด Ø 12 มม.</t>
  </si>
  <si>
    <t>เหล็กเส้น DB ขนาด Ø 12 มม. SD 40</t>
  </si>
  <si>
    <t>เหล็กเส้น DB ขนาด Ø 16 มม.SD 40</t>
  </si>
  <si>
    <t>เหล็กเส้น DB ขนาด Ø 20 มม.SD 40</t>
  </si>
  <si>
    <t>ปูนซีเมนต์ประเภท 1 (ตราเพชร)</t>
  </si>
  <si>
    <t>งานเหล็กเสริม</t>
  </si>
  <si>
    <t>เหล็กเส้น RB ขนาด Ø 25 มม.</t>
  </si>
  <si>
    <t>รายการประมาณราคาต่อหน่วย ( ราคาน้ำมันโซล่าที่ อ. เมือง 28.00 - 28.99 บาท )</t>
  </si>
  <si>
    <t>( ใช้น้ำมันเฉลี่ยน้ำมัน ลิตรละ 28.29  บาทหาค่าขนส่ง , ค่าดำเนินการและค่าเสื่อมราคา ) ณ.วันที่ 19 เมษายน 2561</t>
  </si>
  <si>
    <t xml:space="preserve"> -  ค่าวัสดุที่แหล่ง ( 205 บาท / ตัน  ณ  อำเภอเมือง จ.บุรีรัมย์  )</t>
  </si>
  <si>
    <t>.. ( ซีเมนต์ 320 กก.  ทราย 0.83 ลบ.ม.  หิน 1.07  ลบ.ม.  )</t>
  </si>
  <si>
    <t>... ต้นทุนคอนกรีต ( ซีเมนต์ 320 กก.  ทราย 0.83 ลบ.ม.  หิน 1.07  ลบ.ม.  )</t>
  </si>
  <si>
    <t>…ต้นทุนคอนกรีตผสมเสร็จรูปลูกบาศก์ 240 กก./ตร.ม และรูปทรงกระบอก 210 กก./ตร.ซม.</t>
  </si>
  <si>
    <t xml:space="preserve"> -  ค่าขนส่งปูนซีเมนต์ถึงหน้างาน   ( 10 ล้อ  )</t>
  </si>
  <si>
    <t xml:space="preserve">   -  ค่าขนส่งยางถึงหน้างาน(ขนส่งเกิน 200 กม. คิด 1.51 บาท / กม. )</t>
  </si>
  <si>
    <t xml:space="preserve">   -  ค่าขนส่งยางถึงหน้างาน(ขนส่งเกิน 200 กม.คิด1.51 บาท/กม. )</t>
  </si>
  <si>
    <t>ท่อน</t>
  </si>
  <si>
    <t xml:space="preserve">                 ขนาดหรือพื้นที่ทั้งหมด  จำนวน...........................ตร.ม  เฉลี่ย......................บาท/ตร.ม</t>
  </si>
  <si>
    <t>ตัวอักษร</t>
  </si>
  <si>
    <t>งานไม้แบบ</t>
  </si>
  <si>
    <t>ชุด</t>
  </si>
  <si>
    <t>เมตร</t>
  </si>
  <si>
    <t>งานทาสี</t>
  </si>
  <si>
    <t>รวมค่างานต้นทุน</t>
  </si>
  <si>
    <t>งาน/กลุ่มงานไม่พิจารณาปรับราคา</t>
  </si>
  <si>
    <t>จังหวัดมหาสารคาม</t>
  </si>
  <si>
    <t>และจังหวัดบุรีรัมย์</t>
  </si>
  <si>
    <t>แบบ ปร.6 แผ่นที่..1/..1..</t>
  </si>
  <si>
    <t>แบบสรุปราคากลางงานก่อสร้างอาคาร</t>
  </si>
  <si>
    <t>แบบเลขที่</t>
  </si>
  <si>
    <t>แบบ ปร.4 และ ปร.5 ที่แนบมา</t>
  </si>
  <si>
    <t>จำนวน 1 ชุด</t>
  </si>
  <si>
    <t>หน่วย : บาท</t>
  </si>
  <si>
    <t>ค่าก่อสร้าง</t>
  </si>
  <si>
    <t>กลุ่มงาน/งานก่อสร้างอาคาร</t>
  </si>
  <si>
    <t>รวมค่าก่อสร้างทั่งโครงการ/งานก่อสร้าง</t>
  </si>
  <si>
    <t>ราคากลาง</t>
  </si>
  <si>
    <t>สรุป</t>
  </si>
  <si>
    <t xml:space="preserve">  (นายสุริยา  บุดดีชัย)</t>
  </si>
  <si>
    <t>กำหนดแล้วเสร็จ 60 วัน</t>
  </si>
  <si>
    <t xml:space="preserve">(                                 )  ประธานกรรมการ ฯ      </t>
  </si>
  <si>
    <t>(                              )</t>
  </si>
  <si>
    <t>กรรมการ ฯ</t>
  </si>
  <si>
    <t>(                            )  กรรมการ ฯ</t>
  </si>
  <si>
    <t>ประจำเดือน กุมภาพันธ์</t>
  </si>
  <si>
    <t>(                             )  ประธานกรรมการกำหนดราคากลาง</t>
  </si>
  <si>
    <t xml:space="preserve">         (                                  )  กรรมการ ฯ</t>
  </si>
  <si>
    <t>(                             ) กรรมการ ฯ</t>
  </si>
  <si>
    <t xml:space="preserve">         ประเภทงานก่อสร้างอาคาร</t>
  </si>
  <si>
    <t>กลุ่มงาน/งาน.....................</t>
  </si>
  <si>
    <t>.</t>
  </si>
  <si>
    <t>(                                 )  กรรมการกำหนดราคากลาง                (                                ) กรรมการกำหนดราคากลาง</t>
  </si>
  <si>
    <t xml:space="preserve">                                                    (                                 )  ประธานกรรมการกำหนดราคากลาง</t>
  </si>
  <si>
    <t>กลุ่มงาน/งาน  :                   ประเภทงานอาคาร</t>
  </si>
  <si>
    <t>ชื่อโครงการ/งานก่อสร้าง  :     ก่อสร้างป้ายที่ทำการองค์การบริหารส่วนตำบลปอพาน</t>
  </si>
  <si>
    <t xml:space="preserve">สถานที่ก่อสร้าง  :  องค์การบริหารส่วนตำบลปอพาน  หมู่ที่ 14  ตำบลปอพาน    อำเภอนาเชือก  จังหวัดมหาสารคาม         </t>
  </si>
  <si>
    <t>หน่วยงานเจ้าของโครงการ/งานก่อสร้าง :     กองช่าง    องค์การบริหารส่วนตำบลปอพาน  อำเภอนาเชือก  จังหวัดมหาสารคาม</t>
  </si>
  <si>
    <t xml:space="preserve">คำนวณราคากลางโดย :   นายสุริยา  บุดดีชัย     ผู้อำนวยการกองช่าง            </t>
  </si>
  <si>
    <t>วันที่          มีนาคม   2567</t>
  </si>
  <si>
    <t xml:space="preserve">                  ผู้อำนวยการกองช่าง</t>
  </si>
  <si>
    <t>(นางสาวศิริรัตน์  บรรยง)</t>
  </si>
  <si>
    <t>นักวิเคราะห์นโยบายและแผน  ชำนาญการ</t>
  </si>
  <si>
    <t>(นางสาวนพณพิชญ์ ศรีรัตนประชากูล)</t>
  </si>
  <si>
    <t>นักวิชาการสาธารณสุข ชำนาญการ</t>
  </si>
  <si>
    <t xml:space="preserve">งานฐานราก </t>
  </si>
  <si>
    <t>ดินขุดฐานราก</t>
  </si>
  <si>
    <t>งานคอนกรีตเสริมเหล็ก</t>
  </si>
  <si>
    <t>เหล็กเส้นกลมผิวเรียบ Ø 6 มม (SR.24)</t>
  </si>
  <si>
    <t>เหล็กเส้นกลมผิวเรียบ Ø 9 มม (SR.24)</t>
  </si>
  <si>
    <t>เหล็กเส้นกลมผิวข้ออ้อย Ø 12 มม (SD.40)</t>
  </si>
  <si>
    <t>ไม้แบบหล่อคอนกรีต</t>
  </si>
  <si>
    <t>งานเหล็กรูปพรรณ</t>
  </si>
  <si>
    <t>เหล็กกล่องสี่เหลี่ยม ขนาด  2 x 2 นิ้ว หนา 2.0 มม.</t>
  </si>
  <si>
    <t>เหล็กกล่องสี่เหลี่ยม ขนาด  1 x 1 นิ้ว หนา 1.2 มม.</t>
  </si>
  <si>
    <t>เหล็กกล่อง ขนาด  1 x 2 นิ้ว หนา 2.3 มม.</t>
  </si>
  <si>
    <t>เหล็กฉาก ขนาด 40 x 40 x 3 มม.</t>
  </si>
  <si>
    <t>งานผนัง</t>
  </si>
  <si>
    <t>งานผนังก่อคอนกรีตบล็อด</t>
  </si>
  <si>
    <t>งานผนังอิฐมอญครึ่งแผ่น</t>
  </si>
  <si>
    <t>งานผนังฉาบปูนเรียบ</t>
  </si>
  <si>
    <t>บัวปูนปั้น กว้าง 0.20 ซม.</t>
  </si>
  <si>
    <t>บัวปูนปั้น กว้าง 0.10 ซม.</t>
  </si>
  <si>
    <t>งานทาสีน้ำพลาสติก (ภายนอก)</t>
  </si>
  <si>
    <t xml:space="preserve">งานทาสีน้ำมัน </t>
  </si>
  <si>
    <t>งานทาสีเหล็กกันสนิม</t>
  </si>
  <si>
    <t>งานรื้อถอน</t>
  </si>
  <si>
    <t>งานรื้อถอนผนังก่ออิฐฉาบปูนหนาครึ่งแผ่น (วัสดุก่อ/ฉาบ</t>
  </si>
  <si>
    <t>ทุกชนิด)</t>
  </si>
  <si>
    <t>(รื้อขนไป)</t>
  </si>
  <si>
    <t>งานอื่น ๆ</t>
  </si>
  <si>
    <t>ล้อเหล็กคู่ประตูรั่ว ขนาด 2 นิ้ว</t>
  </si>
  <si>
    <t>ชุดล้อคองประตูรั่ว</t>
  </si>
  <si>
    <t>เหล็กกลมเพลา 12 มม.</t>
  </si>
  <si>
    <t>งานป้ายโครงการ</t>
  </si>
  <si>
    <t>คอนกรีตส่วนผสม 1 : 2 : 4 (ปูนซีเมนต์ปอรต์แลนด์)</t>
  </si>
  <si>
    <t>ป้ายประชาสัมพันธ์โครงการ ขนาด 1.20 x 2.40 ม.</t>
  </si>
  <si>
    <t>แบบ ปร.4  แผนที่…3.../.....3........</t>
  </si>
  <si>
    <t>แบบ ปร.4  แผนที่…2.../.....3........</t>
  </si>
  <si>
    <t>แบบ ปร.4  แผนที่…1.../.....3........</t>
  </si>
  <si>
    <t>ใช้ราคาวัสดุก่อ</t>
  </si>
  <si>
    <t>สร้างจากสำนักงานพาณิชย์</t>
  </si>
  <si>
    <t>และสืบราคาจากทางเว็บไซค์</t>
  </si>
  <si>
    <t>งานผนังบุแผ่นหินแกรนิตโต้สีดำ + ตัวหนังสือ+โลโก้</t>
  </si>
  <si>
    <t>ดอกเบี้ยเงินกู้     7 %</t>
  </si>
  <si>
    <t>เงินประกันผลงานหัก 0 %</t>
  </si>
  <si>
    <t>(ห้าแสนแปดหมื่นหกพันห้าร้อยสี่สิบสี่บาทแปดสิบหกสตางค์)</t>
  </si>
  <si>
    <r>
      <t xml:space="preserve">กลุ่มงาน/งาน  :              </t>
    </r>
    <r>
      <rPr>
        <sz val="14"/>
        <color theme="1"/>
        <rFont val="TH SarabunPSK"/>
        <family val="2"/>
      </rPr>
      <t xml:space="preserve">ประเภทอาคาร </t>
    </r>
  </si>
  <si>
    <t xml:space="preserve">                    พร้อมติดตั้งป้ายโครงการ จำนวน 1 ป้าย</t>
  </si>
  <si>
    <r>
      <rPr>
        <b/>
        <sz val="14"/>
        <color theme="1"/>
        <rFont val="TH SarabunPSK"/>
        <family val="2"/>
      </rPr>
      <t>สถานที่ก่อสร้าง  :</t>
    </r>
    <r>
      <rPr>
        <sz val="14"/>
        <color theme="1"/>
        <rFont val="TH SarabunPSK"/>
        <family val="2"/>
      </rPr>
      <t xml:space="preserve">           องค์การบริหารส่วนตำบลปอพาน  อำเภอนาเชือก  จังหวัดมหาสารคาม</t>
    </r>
  </si>
  <si>
    <r>
      <rPr>
        <b/>
        <sz val="14"/>
        <color theme="1"/>
        <rFont val="TH SarabunPSK"/>
        <family val="2"/>
      </rPr>
      <t xml:space="preserve">แบบ ปร.4 </t>
    </r>
    <r>
      <rPr>
        <sz val="14"/>
        <color theme="1"/>
        <rFont val="TH SarabunPSK"/>
        <family val="2"/>
      </rPr>
      <t xml:space="preserve">                   ที่แนบ  มีจำนวน      3       หน้า</t>
    </r>
  </si>
  <si>
    <r>
      <rPr>
        <b/>
        <sz val="14"/>
        <color theme="1"/>
        <rFont val="TH SarabunPSK"/>
        <family val="2"/>
      </rPr>
      <t xml:space="preserve">ปริมาณงาน : </t>
    </r>
    <r>
      <rPr>
        <sz val="14"/>
        <color theme="1"/>
        <rFont val="TH SarabunPSK"/>
        <family val="2"/>
      </rPr>
      <t xml:space="preserve"> ป้ายขนาดกว้าง 7.00 เมตร สูง 3.00 เมตร รั้วรอบองค์การบริหารส่วนตำบลปอพาน สูง 1.60 เมตร ยาว 104.40 เมตร                </t>
    </r>
  </si>
  <si>
    <r>
      <rPr>
        <b/>
        <sz val="14"/>
        <color theme="1"/>
        <rFont val="TH SarabunPSK"/>
        <family val="2"/>
      </rPr>
      <t>หน่วยงานเจ้าของโครงการ/งานก่อสร้าง</t>
    </r>
    <r>
      <rPr>
        <sz val="14"/>
        <color theme="1"/>
        <rFont val="TH SarabunPSK"/>
        <family val="2"/>
      </rPr>
      <t xml:space="preserve"> :     องค์การบริหารส่วนตำบลปอพาน  อำเภอนาเชือก  จังหวัดมหาสารคาม</t>
    </r>
  </si>
  <si>
    <r>
      <rPr>
        <b/>
        <sz val="14"/>
        <color theme="1"/>
        <rFont val="TH SarabunPSK"/>
        <family val="2"/>
      </rPr>
      <t xml:space="preserve">ประมาณราคา </t>
    </r>
    <r>
      <rPr>
        <sz val="14"/>
        <color theme="1"/>
        <rFont val="TH SarabunPSK"/>
        <family val="2"/>
      </rPr>
      <t xml:space="preserve">       เมื่อวันที่         เดือน มีนาคม  พ.ศ. 2567</t>
    </r>
  </si>
  <si>
    <t xml:space="preserve">            (นางสาวศิริรัตน์  บรรยง)</t>
  </si>
  <si>
    <t xml:space="preserve">      นักวิเคราะห์นโยบายและแผน ชำนาญการ</t>
  </si>
  <si>
    <t>(นางสาวนพณพิชญ์  ศรีรัตนประชากูล)</t>
  </si>
  <si>
    <t>ใช้สูตรแบบปรับราคาได้ K = 0.25 + 0.15 lt/lo + 0.10 Ct/Co + 0.40 Mt/Mo + 0.10 St/So</t>
  </si>
  <si>
    <t>กลุ่มงาน :</t>
  </si>
  <si>
    <t xml:space="preserve">                     พร้อมติดตั้งป้ายโครงการ จำนวน 1 ป้าย</t>
  </si>
  <si>
    <r>
      <rPr>
        <b/>
        <sz val="14"/>
        <color theme="1"/>
        <rFont val="TH SarabunPSK"/>
        <family val="2"/>
      </rPr>
      <t xml:space="preserve">สถานที่ก่อสร้าง : </t>
    </r>
    <r>
      <rPr>
        <sz val="14"/>
        <color theme="1"/>
        <rFont val="TH SarabunPSK"/>
        <family val="2"/>
      </rPr>
      <t xml:space="preserve"> องค์การบริหารส่วนตำบลปอพาน   อำเภอนาเชือก  จังหวัดมหาสารคาม</t>
    </r>
  </si>
  <si>
    <t>หน่วยงานเจ้าของโครงการ/งานก่อสร้าง :  กองช่าง  องค์การบริหารส่วนตำบลปอพาน  อำเภอนาเชือก  จังหวัดมหาสารคาม</t>
  </si>
  <si>
    <t>คำนวณราคากลาง          เมื่อวันที่          เดือน  มีนาคม  พ.ศ. 2567</t>
  </si>
  <si>
    <t>ราคากลาง (ห้าแสนแปดหมื่นหกพันห้าร้อยสี่สิบสี่บาทแปดสิบหกสตางค์)</t>
  </si>
  <si>
    <t xml:space="preserve">                                                         (นายสุริยา  บุดดีชัย)</t>
  </si>
  <si>
    <t xml:space="preserve">                                                          ผู้อำนวยการกองช่าง</t>
  </si>
  <si>
    <t xml:space="preserve">   (นางสาวศิริรัตน์  บรรยง)</t>
  </si>
  <si>
    <t>นักวิเคราะห์นโยบายและแผน ชำนาญการ</t>
  </si>
  <si>
    <t xml:space="preserve">                (นางสาวนพณพิชญ์  ศีรรัตนประชากูล)</t>
  </si>
  <si>
    <t xml:space="preserve">                 นักวิชาการสาธารณสุข  ชำนาญการ</t>
  </si>
  <si>
    <t>ชื่อโครงการ/งานก่อสร้าง :  ก่อสร้างป้ายที่ทำการองค์การบริหารส่วนตำบลปอพาน พร้อมรั้ว คสล.หน้าที่ทำการองค์การบริหารส่วนตำบลปอพาน</t>
  </si>
  <si>
    <t>ปริมาณงาน : ป้ายขนาดกว้าง 7.00 เมตร สูง 3.00 เมตร รั้วรอบองค์การบริหารส่วนตำบลปอพาน สูง 1.60 เมตร ยาว 104.40 เมตร</t>
  </si>
  <si>
    <t xml:space="preserve">    ประตูรั้วเหล็กกว้าง 5.00 เมตร สูง 1.70 เมตร จำนวน 1 บาน ประตูรั้วเหล็กกว้าง 6.00 เมตร สูง 1.70 เมตร จำนวน 2 บาน</t>
  </si>
  <si>
    <r>
      <rPr>
        <b/>
        <sz val="14"/>
        <color theme="1"/>
        <rFont val="TH SarabunPSK"/>
        <family val="2"/>
      </rPr>
      <t>ชื่อโครงการ/งานก่อสร้าง</t>
    </r>
    <r>
      <rPr>
        <sz val="14"/>
        <color theme="1"/>
        <rFont val="TH SarabunPSK"/>
        <family val="2"/>
      </rPr>
      <t xml:space="preserve"> : ก่อสร้างป้ายที่ทำการองค์การบริหารส่วนตำบลปอพาน พร้อมรั้ว คสล.หน้าที่ทำการองค์การบริหารส่วนตำบลปอพาน</t>
    </r>
  </si>
  <si>
    <t xml:space="preserve">      ประตูรั้วเหล็กกว้าง 5.00 เมตร สูง 1.70 เมตร จำนวน 1 บาน ประตูรั้วเหล็กกว้าง 6.00 เมตร สูง 1.70 เมตร จำนวน 2 บาน                        </t>
  </si>
  <si>
    <t>ปริมาณงาน  :  ป้ายขนาดกว้าง 7.00 เมตร สูง 3.00 เมตร รั้วรอบองค์การบริหารส่วนตำบลปอพานสูง 1.60 เมตร ยาว 104.40 เมตร ประตูรั้วเหล็กกว้าง 5.00 เมตร สูง 1.70 เมตร จำนวน 1 บาน</t>
  </si>
  <si>
    <t xml:space="preserve">    ประตูรั้วเหล็กกว้าง 6.00 เมตร สูง 1.70 เมตร จำนวน 2 บาน พร้อมติดตั้งป้ายโครงการ จำนวน 1 ป้าย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</si>
</sst>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0.0000"/>
    <numFmt numFmtId="188" formatCode="_-* #,##0.000_-;\-* #,##0.000_-;_-* &quot;-&quot;??_-;_-@_-"/>
    <numFmt numFmtId="189" formatCode="0.000"/>
    <numFmt numFmtId="190" formatCode="_-* #,##0.0000_-;\-* #,##0.0000_-;_-* &quot;-&quot;??_-;_-@_-"/>
    <numFmt numFmtId="191" formatCode="0.0"/>
    <numFmt numFmtId="192" formatCode="_-* #,##0_-;\-* #,##0_-;_-* &quot;-&quot;??_-;_-@_-"/>
  </numFmts>
  <fonts count="2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0"/>
      <name val="Arial"/>
      <family val="2"/>
    </font>
    <font>
      <sz val="14"/>
      <name val="Angsana New"/>
      <family val="1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4"/>
      <name val="TH SarabunPSK"/>
      <family val="2"/>
    </font>
    <font>
      <sz val="14"/>
      <name val="TH SarabunPSK"/>
      <family val="2"/>
    </font>
    <font>
      <u/>
      <sz val="16"/>
      <name val="TH SarabunPSK"/>
      <family val="2"/>
    </font>
    <font>
      <u/>
      <sz val="16"/>
      <color indexed="12"/>
      <name val="TH SarabunPSK"/>
      <family val="2"/>
    </font>
    <font>
      <b/>
      <sz val="14"/>
      <color indexed="57"/>
      <name val="TH SarabunPSK"/>
      <family val="2"/>
    </font>
    <font>
      <b/>
      <i/>
      <u/>
      <sz val="14"/>
      <name val="TH SarabunPSK"/>
      <family val="2"/>
    </font>
    <font>
      <sz val="16"/>
      <name val="TH SarabunPSK"/>
      <family val="2"/>
    </font>
    <font>
      <sz val="14"/>
      <color indexed="10"/>
      <name val="TH SarabunPSK"/>
      <family val="2"/>
    </font>
    <font>
      <sz val="14"/>
      <color indexed="12"/>
      <name val="TH SarabunPSK"/>
      <family val="2"/>
    </font>
    <font>
      <b/>
      <sz val="14"/>
      <color indexed="17"/>
      <name val="TH SarabunPSK"/>
      <family val="2"/>
    </font>
    <font>
      <sz val="14"/>
      <color rgb="FF00B0F0"/>
      <name val="TH SarabunPSK"/>
      <family val="2"/>
    </font>
    <font>
      <u/>
      <sz val="14"/>
      <color indexed="12"/>
      <name val="TH SarabunPSK"/>
      <family val="2"/>
    </font>
    <font>
      <sz val="14"/>
      <color rgb="FF0000FF"/>
      <name val="TH SarabunPSK"/>
      <family val="2"/>
    </font>
    <font>
      <b/>
      <sz val="16"/>
      <color indexed="17"/>
      <name val="TH SarabunPSK"/>
      <family val="2"/>
    </font>
    <font>
      <u/>
      <sz val="14"/>
      <name val="TH SarabunPSK"/>
      <family val="2"/>
    </font>
    <font>
      <b/>
      <sz val="16"/>
      <name val="TH SarabunPSK"/>
      <family val="2"/>
    </font>
    <font>
      <sz val="14"/>
      <color theme="1"/>
      <name val="Tahoma"/>
      <family val="2"/>
      <charset val="22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BEF16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4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auto="1"/>
      </bottom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auto="1"/>
      </left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</cellStyleXfs>
  <cellXfs count="254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/>
    <xf numFmtId="0" fontId="3" fillId="0" borderId="6" xfId="0" applyFont="1" applyBorder="1"/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4" xfId="0" applyFont="1" applyBorder="1"/>
    <xf numFmtId="0" fontId="3" fillId="0" borderId="9" xfId="0" applyFont="1" applyBorder="1"/>
    <xf numFmtId="0" fontId="3" fillId="0" borderId="10" xfId="0" applyFont="1" applyBorder="1"/>
    <xf numFmtId="0" fontId="2" fillId="0" borderId="4" xfId="0" applyFont="1" applyBorder="1"/>
    <xf numFmtId="0" fontId="2" fillId="0" borderId="9" xfId="0" applyFont="1" applyBorder="1"/>
    <xf numFmtId="0" fontId="3" fillId="0" borderId="11" xfId="0" applyFont="1" applyBorder="1"/>
    <xf numFmtId="0" fontId="3" fillId="0" borderId="7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43" fontId="3" fillId="0" borderId="10" xfId="1" applyFont="1" applyBorder="1"/>
    <xf numFmtId="43" fontId="3" fillId="0" borderId="8" xfId="1" applyFont="1" applyBorder="1"/>
    <xf numFmtId="43" fontId="3" fillId="0" borderId="7" xfId="1" applyFont="1" applyBorder="1"/>
    <xf numFmtId="43" fontId="3" fillId="0" borderId="11" xfId="1" applyFont="1" applyBorder="1"/>
    <xf numFmtId="43" fontId="3" fillId="0" borderId="9" xfId="1" applyFont="1" applyBorder="1"/>
    <xf numFmtId="43" fontId="3" fillId="0" borderId="9" xfId="1" applyFont="1" applyBorder="1" applyAlignment="1">
      <alignment horizontal="right"/>
    </xf>
    <xf numFmtId="0" fontId="4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3" fillId="0" borderId="0" xfId="0" applyNumberFormat="1" applyFont="1"/>
    <xf numFmtId="187" fontId="3" fillId="0" borderId="0" xfId="0" applyNumberFormat="1" applyFont="1"/>
    <xf numFmtId="0" fontId="3" fillId="0" borderId="3" xfId="0" applyFont="1" applyBorder="1"/>
    <xf numFmtId="0" fontId="3" fillId="0" borderId="2" xfId="0" applyFont="1" applyBorder="1"/>
    <xf numFmtId="0" fontId="3" fillId="0" borderId="13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2" fontId="3" fillId="0" borderId="5" xfId="0" applyNumberFormat="1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43" fontId="3" fillId="0" borderId="0" xfId="1" applyFont="1"/>
    <xf numFmtId="4" fontId="3" fillId="0" borderId="0" xfId="0" applyNumberFormat="1" applyFont="1"/>
    <xf numFmtId="43" fontId="3" fillId="0" borderId="0" xfId="0" applyNumberFormat="1" applyFont="1"/>
    <xf numFmtId="188" fontId="3" fillId="0" borderId="0" xfId="1" applyNumberFormat="1" applyFont="1"/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2" fontId="2" fillId="0" borderId="4" xfId="0" applyNumberFormat="1" applyFont="1" applyBorder="1"/>
    <xf numFmtId="43" fontId="2" fillId="0" borderId="4" xfId="1" applyFont="1" applyBorder="1"/>
    <xf numFmtId="0" fontId="2" fillId="0" borderId="17" xfId="0" applyFont="1" applyBorder="1" applyAlignment="1">
      <alignment horizontal="center"/>
    </xf>
    <xf numFmtId="0" fontId="2" fillId="0" borderId="17" xfId="0" applyFont="1" applyBorder="1"/>
    <xf numFmtId="0" fontId="2" fillId="0" borderId="9" xfId="0" applyFont="1" applyBorder="1" applyAlignment="1">
      <alignment horizontal="center"/>
    </xf>
    <xf numFmtId="4" fontId="2" fillId="0" borderId="17" xfId="0" applyNumberFormat="1" applyFont="1" applyBorder="1"/>
    <xf numFmtId="2" fontId="2" fillId="0" borderId="17" xfId="0" applyNumberFormat="1" applyFont="1" applyBorder="1"/>
    <xf numFmtId="43" fontId="2" fillId="0" borderId="17" xfId="1" applyFont="1" applyBorder="1"/>
    <xf numFmtId="0" fontId="2" fillId="0" borderId="5" xfId="0" applyFont="1" applyBorder="1" applyAlignment="1">
      <alignment horizontal="center"/>
    </xf>
    <xf numFmtId="43" fontId="2" fillId="0" borderId="9" xfId="1" applyFont="1" applyBorder="1"/>
    <xf numFmtId="0" fontId="2" fillId="0" borderId="17" xfId="0" applyFont="1" applyBorder="1" applyAlignment="1">
      <alignment horizontal="left"/>
    </xf>
    <xf numFmtId="43" fontId="2" fillId="0" borderId="5" xfId="1" applyFont="1" applyBorder="1"/>
    <xf numFmtId="43" fontId="2" fillId="0" borderId="17" xfId="0" applyNumberFormat="1" applyFont="1" applyBorder="1"/>
    <xf numFmtId="2" fontId="2" fillId="0" borderId="17" xfId="1" applyNumberFormat="1" applyFont="1" applyBorder="1" applyAlignment="1">
      <alignment horizontal="center"/>
    </xf>
    <xf numFmtId="43" fontId="2" fillId="0" borderId="5" xfId="0" applyNumberFormat="1" applyFont="1" applyBorder="1"/>
    <xf numFmtId="43" fontId="2" fillId="0" borderId="9" xfId="1" applyFont="1" applyBorder="1" applyAlignment="1">
      <alignment horizontal="center"/>
    </xf>
    <xf numFmtId="0" fontId="7" fillId="0" borderId="0" xfId="2" applyFont="1"/>
    <xf numFmtId="0" fontId="10" fillId="0" borderId="0" xfId="2" applyFont="1"/>
    <xf numFmtId="0" fontId="11" fillId="0" borderId="0" xfId="2" applyFont="1"/>
    <xf numFmtId="0" fontId="12" fillId="0" borderId="0" xfId="2" applyFont="1"/>
    <xf numFmtId="0" fontId="13" fillId="0" borderId="0" xfId="2" applyFont="1"/>
    <xf numFmtId="0" fontId="11" fillId="0" borderId="0" xfId="2" applyFont="1" applyAlignment="1">
      <alignment horizontal="center"/>
    </xf>
    <xf numFmtId="0" fontId="11" fillId="0" borderId="0" xfId="2" applyFont="1" applyAlignment="1">
      <alignment horizontal="left"/>
    </xf>
    <xf numFmtId="0" fontId="15" fillId="0" borderId="0" xfId="2" applyFont="1"/>
    <xf numFmtId="0" fontId="16" fillId="0" borderId="0" xfId="2" applyFont="1"/>
    <xf numFmtId="0" fontId="17" fillId="0" borderId="0" xfId="2" applyFont="1"/>
    <xf numFmtId="0" fontId="11" fillId="8" borderId="0" xfId="2" applyFont="1" applyFill="1"/>
    <xf numFmtId="0" fontId="18" fillId="0" borderId="0" xfId="2" applyFont="1" applyAlignment="1">
      <alignment horizontal="center"/>
    </xf>
    <xf numFmtId="2" fontId="11" fillId="0" borderId="0" xfId="2" applyNumberFormat="1" applyFont="1"/>
    <xf numFmtId="0" fontId="11" fillId="3" borderId="0" xfId="2" applyFont="1" applyFill="1"/>
    <xf numFmtId="43" fontId="5" fillId="0" borderId="0" xfId="2" applyNumberFormat="1" applyFont="1"/>
    <xf numFmtId="0" fontId="11" fillId="2" borderId="0" xfId="2" applyFont="1" applyFill="1"/>
    <xf numFmtId="43" fontId="11" fillId="0" borderId="0" xfId="3" applyFont="1" applyFill="1"/>
    <xf numFmtId="43" fontId="11" fillId="0" borderId="0" xfId="3" applyFont="1"/>
    <xf numFmtId="43" fontId="14" fillId="0" borderId="0" xfId="3" applyFont="1"/>
    <xf numFmtId="188" fontId="11" fillId="3" borderId="0" xfId="2" applyNumberFormat="1" applyFont="1" applyFill="1"/>
    <xf numFmtId="43" fontId="11" fillId="0" borderId="0" xfId="2" applyNumberFormat="1" applyFont="1"/>
    <xf numFmtId="43" fontId="17" fillId="0" borderId="0" xfId="2" applyNumberFormat="1" applyFont="1"/>
    <xf numFmtId="43" fontId="10" fillId="0" borderId="18" xfId="2" applyNumberFormat="1" applyFont="1" applyBorder="1"/>
    <xf numFmtId="43" fontId="11" fillId="0" borderId="0" xfId="2" applyNumberFormat="1" applyFont="1" applyAlignment="1">
      <alignment horizontal="left"/>
    </xf>
    <xf numFmtId="0" fontId="20" fillId="0" borderId="0" xfId="2" applyFont="1"/>
    <xf numFmtId="0" fontId="21" fillId="0" borderId="0" xfId="2" applyFont="1"/>
    <xf numFmtId="0" fontId="11" fillId="0" borderId="0" xfId="2" applyFont="1" applyAlignment="1">
      <alignment horizontal="right"/>
    </xf>
    <xf numFmtId="0" fontId="22" fillId="0" borderId="0" xfId="2" applyFont="1"/>
    <xf numFmtId="188" fontId="11" fillId="0" borderId="0" xfId="2" applyNumberFormat="1" applyFont="1" applyAlignment="1">
      <alignment horizontal="center"/>
    </xf>
    <xf numFmtId="43" fontId="2" fillId="0" borderId="0" xfId="3" applyFont="1" applyFill="1"/>
    <xf numFmtId="43" fontId="17" fillId="0" borderId="0" xfId="3" applyFont="1" applyFill="1"/>
    <xf numFmtId="0" fontId="18" fillId="0" borderId="0" xfId="2" applyFont="1" applyAlignment="1">
      <alignment horizontal="right"/>
    </xf>
    <xf numFmtId="190" fontId="11" fillId="0" borderId="0" xfId="2" applyNumberFormat="1" applyFont="1" applyAlignment="1">
      <alignment horizontal="center"/>
    </xf>
    <xf numFmtId="43" fontId="11" fillId="0" borderId="0" xfId="3" applyFont="1" applyAlignment="1">
      <alignment horizontal="right"/>
    </xf>
    <xf numFmtId="43" fontId="23" fillId="0" borderId="0" xfId="2" applyNumberFormat="1" applyFont="1"/>
    <xf numFmtId="189" fontId="11" fillId="0" borderId="0" xfId="2" applyNumberFormat="1" applyFont="1" applyAlignment="1">
      <alignment horizontal="right"/>
    </xf>
    <xf numFmtId="0" fontId="24" fillId="0" borderId="0" xfId="2" applyFont="1"/>
    <xf numFmtId="0" fontId="11" fillId="6" borderId="0" xfId="2" applyFont="1" applyFill="1"/>
    <xf numFmtId="2" fontId="11" fillId="0" borderId="0" xfId="2" applyNumberFormat="1" applyFont="1" applyAlignment="1">
      <alignment horizontal="center"/>
    </xf>
    <xf numFmtId="43" fontId="19" fillId="0" borderId="0" xfId="3" applyFont="1" applyFill="1"/>
    <xf numFmtId="189" fontId="11" fillId="0" borderId="0" xfId="2" applyNumberFormat="1" applyFont="1" applyAlignment="1">
      <alignment horizontal="center"/>
    </xf>
    <xf numFmtId="0" fontId="11" fillId="5" borderId="0" xfId="2" applyFont="1" applyFill="1"/>
    <xf numFmtId="43" fontId="19" fillId="0" borderId="0" xfId="3" applyFont="1"/>
    <xf numFmtId="0" fontId="11" fillId="4" borderId="0" xfId="2" applyFont="1" applyFill="1"/>
    <xf numFmtId="43" fontId="11" fillId="3" borderId="0" xfId="3" applyFont="1" applyFill="1"/>
    <xf numFmtId="14" fontId="11" fillId="0" borderId="0" xfId="2" applyNumberFormat="1" applyFont="1"/>
    <xf numFmtId="43" fontId="5" fillId="9" borderId="0" xfId="3" applyFont="1" applyFill="1"/>
    <xf numFmtId="43" fontId="2" fillId="9" borderId="0" xfId="3" applyFont="1" applyFill="1"/>
    <xf numFmtId="43" fontId="11" fillId="9" borderId="18" xfId="2" applyNumberFormat="1" applyFont="1" applyFill="1" applyBorder="1"/>
    <xf numFmtId="43" fontId="5" fillId="9" borderId="18" xfId="2" applyNumberFormat="1" applyFont="1" applyFill="1" applyBorder="1"/>
    <xf numFmtId="43" fontId="10" fillId="9" borderId="18" xfId="2" applyNumberFormat="1" applyFont="1" applyFill="1" applyBorder="1"/>
    <xf numFmtId="43" fontId="11" fillId="9" borderId="0" xfId="2" applyNumberFormat="1" applyFont="1" applyFill="1"/>
    <xf numFmtId="43" fontId="11" fillId="9" borderId="0" xfId="3" applyFont="1" applyFill="1"/>
    <xf numFmtId="43" fontId="10" fillId="9" borderId="0" xfId="2" applyNumberFormat="1" applyFont="1" applyFill="1"/>
    <xf numFmtId="43" fontId="25" fillId="9" borderId="0" xfId="2" applyNumberFormat="1" applyFont="1" applyFill="1"/>
    <xf numFmtId="43" fontId="11" fillId="9" borderId="0" xfId="1" applyFont="1" applyFill="1"/>
    <xf numFmtId="43" fontId="2" fillId="0" borderId="17" xfId="1" applyFont="1" applyBorder="1" applyAlignment="1">
      <alignment horizontal="center"/>
    </xf>
    <xf numFmtId="0" fontId="2" fillId="0" borderId="0" xfId="0" applyFont="1"/>
    <xf numFmtId="0" fontId="2" fillId="0" borderId="6" xfId="0" applyFont="1" applyBorder="1"/>
    <xf numFmtId="0" fontId="5" fillId="0" borderId="13" xfId="0" applyFont="1" applyBorder="1"/>
    <xf numFmtId="0" fontId="5" fillId="0" borderId="13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43" fontId="3" fillId="0" borderId="9" xfId="1" applyFont="1" applyBorder="1" applyAlignment="1">
      <alignment horizontal="center"/>
    </xf>
    <xf numFmtId="43" fontId="3" fillId="0" borderId="7" xfId="1" applyFont="1" applyBorder="1" applyAlignment="1">
      <alignment horizontal="center"/>
    </xf>
    <xf numFmtId="0" fontId="3" fillId="0" borderId="17" xfId="0" applyFont="1" applyBorder="1"/>
    <xf numFmtId="0" fontId="2" fillId="0" borderId="16" xfId="0" applyFont="1" applyBorder="1" applyAlignment="1">
      <alignment horizontal="right"/>
    </xf>
    <xf numFmtId="43" fontId="2" fillId="0" borderId="5" xfId="1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43" fontId="17" fillId="0" borderId="0" xfId="1" applyFont="1"/>
    <xf numFmtId="43" fontId="11" fillId="0" borderId="0" xfId="1" applyFont="1"/>
    <xf numFmtId="43" fontId="11" fillId="0" borderId="0" xfId="1" applyFont="1" applyFill="1"/>
    <xf numFmtId="43" fontId="2" fillId="9" borderId="18" xfId="1" applyFont="1" applyFill="1" applyBorder="1"/>
    <xf numFmtId="43" fontId="10" fillId="0" borderId="0" xfId="3" applyFont="1"/>
    <xf numFmtId="43" fontId="10" fillId="9" borderId="0" xfId="3" applyFont="1" applyFill="1"/>
    <xf numFmtId="43" fontId="17" fillId="0" borderId="0" xfId="1" applyFont="1" applyFill="1"/>
    <xf numFmtId="43" fontId="14" fillId="0" borderId="0" xfId="1" applyFont="1"/>
    <xf numFmtId="43" fontId="14" fillId="0" borderId="18" xfId="1" applyFont="1" applyBorder="1"/>
    <xf numFmtId="43" fontId="5" fillId="7" borderId="0" xfId="1" applyFont="1" applyFill="1"/>
    <xf numFmtId="43" fontId="5" fillId="7" borderId="18" xfId="1" applyFont="1" applyFill="1" applyBorder="1"/>
    <xf numFmtId="43" fontId="10" fillId="9" borderId="0" xfId="1" applyFont="1" applyFill="1"/>
    <xf numFmtId="43" fontId="2" fillId="9" borderId="0" xfId="1" applyFont="1" applyFill="1"/>
    <xf numFmtId="43" fontId="11" fillId="0" borderId="0" xfId="1" applyFont="1" applyAlignment="1">
      <alignment horizontal="center"/>
    </xf>
    <xf numFmtId="188" fontId="11" fillId="0" borderId="0" xfId="1" applyNumberFormat="1" applyFont="1" applyAlignment="1">
      <alignment horizontal="center"/>
    </xf>
    <xf numFmtId="0" fontId="5" fillId="0" borderId="0" xfId="0" applyFont="1" applyAlignment="1">
      <alignment horizontal="center"/>
    </xf>
    <xf numFmtId="43" fontId="2" fillId="0" borderId="0" xfId="1" applyFont="1" applyBorder="1"/>
    <xf numFmtId="43" fontId="2" fillId="0" borderId="0" xfId="1" applyFont="1" applyBorder="1" applyAlignment="1">
      <alignment horizontal="center"/>
    </xf>
    <xf numFmtId="0" fontId="2" fillId="0" borderId="0" xfId="0" applyFont="1" applyAlignment="1">
      <alignment horizontal="left"/>
    </xf>
    <xf numFmtId="2" fontId="2" fillId="0" borderId="0" xfId="1" applyNumberFormat="1" applyFont="1" applyBorder="1" applyAlignment="1">
      <alignment horizontal="center"/>
    </xf>
    <xf numFmtId="0" fontId="5" fillId="0" borderId="9" xfId="0" applyFont="1" applyBorder="1"/>
    <xf numFmtId="0" fontId="5" fillId="0" borderId="4" xfId="0" applyFont="1" applyBorder="1"/>
    <xf numFmtId="17" fontId="2" fillId="0" borderId="17" xfId="0" applyNumberFormat="1" applyFont="1" applyBorder="1" applyAlignment="1">
      <alignment horizontal="center"/>
    </xf>
    <xf numFmtId="0" fontId="5" fillId="0" borderId="17" xfId="0" applyFont="1" applyBorder="1"/>
    <xf numFmtId="0" fontId="2" fillId="0" borderId="21" xfId="0" applyFont="1" applyBorder="1"/>
    <xf numFmtId="4" fontId="5" fillId="0" borderId="4" xfId="0" applyNumberFormat="1" applyFont="1" applyBorder="1"/>
    <xf numFmtId="0" fontId="5" fillId="0" borderId="5" xfId="0" applyFont="1" applyBorder="1"/>
    <xf numFmtId="0" fontId="2" fillId="0" borderId="2" xfId="0" applyFont="1" applyBorder="1"/>
    <xf numFmtId="187" fontId="2" fillId="0" borderId="17" xfId="0" applyNumberFormat="1" applyFont="1" applyBorder="1" applyAlignment="1">
      <alignment horizontal="center"/>
    </xf>
    <xf numFmtId="0" fontId="2" fillId="0" borderId="23" xfId="0" applyFont="1" applyBorder="1"/>
    <xf numFmtId="0" fontId="5" fillId="0" borderId="7" xfId="0" applyFont="1" applyBorder="1"/>
    <xf numFmtId="0" fontId="2" fillId="0" borderId="25" xfId="0" applyFont="1" applyBorder="1"/>
    <xf numFmtId="0" fontId="2" fillId="0" borderId="26" xfId="0" applyFont="1" applyBorder="1"/>
    <xf numFmtId="0" fontId="2" fillId="0" borderId="27" xfId="0" applyFont="1" applyBorder="1"/>
    <xf numFmtId="0" fontId="2" fillId="0" borderId="30" xfId="0" applyFont="1" applyBorder="1"/>
    <xf numFmtId="0" fontId="2" fillId="0" borderId="9" xfId="0" applyFont="1" applyBorder="1" applyAlignment="1">
      <alignment horizontal="left"/>
    </xf>
    <xf numFmtId="0" fontId="2" fillId="0" borderId="31" xfId="0" applyFont="1" applyBorder="1"/>
    <xf numFmtId="0" fontId="2" fillId="0" borderId="24" xfId="0" applyFont="1" applyBorder="1"/>
    <xf numFmtId="0" fontId="2" fillId="0" borderId="7" xfId="0" applyFont="1" applyBorder="1"/>
    <xf numFmtId="0" fontId="5" fillId="0" borderId="17" xfId="0" applyFont="1" applyBorder="1" applyAlignment="1">
      <alignment horizontal="left"/>
    </xf>
    <xf numFmtId="43" fontId="2" fillId="0" borderId="4" xfId="1" applyFont="1" applyBorder="1" applyAlignment="1">
      <alignment horizontal="center"/>
    </xf>
    <xf numFmtId="44" fontId="2" fillId="0" borderId="0" xfId="0" applyNumberFormat="1" applyFont="1"/>
    <xf numFmtId="44" fontId="5" fillId="0" borderId="0" xfId="0" applyNumberFormat="1" applyFont="1"/>
    <xf numFmtId="44" fontId="2" fillId="0" borderId="34" xfId="0" applyNumberFormat="1" applyFont="1" applyBorder="1"/>
    <xf numFmtId="43" fontId="2" fillId="0" borderId="34" xfId="1" applyFont="1" applyBorder="1"/>
    <xf numFmtId="44" fontId="2" fillId="0" borderId="35" xfId="0" applyNumberFormat="1" applyFont="1" applyBorder="1"/>
    <xf numFmtId="44" fontId="5" fillId="0" borderId="36" xfId="0" applyNumberFormat="1" applyFont="1" applyBorder="1" applyAlignment="1">
      <alignment horizontal="center"/>
    </xf>
    <xf numFmtId="44" fontId="2" fillId="0" borderId="2" xfId="0" applyNumberFormat="1" applyFont="1" applyBorder="1"/>
    <xf numFmtId="44" fontId="2" fillId="0" borderId="37" xfId="0" applyNumberFormat="1" applyFont="1" applyBorder="1"/>
    <xf numFmtId="44" fontId="2" fillId="0" borderId="38" xfId="0" applyNumberFormat="1" applyFont="1" applyBorder="1"/>
    <xf numFmtId="44" fontId="5" fillId="0" borderId="37" xfId="0" applyNumberFormat="1" applyFont="1" applyBorder="1" applyAlignment="1">
      <alignment horizontal="center"/>
    </xf>
    <xf numFmtId="43" fontId="2" fillId="0" borderId="37" xfId="1" applyFont="1" applyBorder="1"/>
    <xf numFmtId="44" fontId="5" fillId="0" borderId="39" xfId="0" applyNumberFormat="1" applyFont="1" applyBorder="1"/>
    <xf numFmtId="0" fontId="2" fillId="0" borderId="39" xfId="1" applyNumberFormat="1" applyFont="1" applyBorder="1" applyAlignment="1">
      <alignment horizontal="center"/>
    </xf>
    <xf numFmtId="44" fontId="2" fillId="0" borderId="5" xfId="0" applyNumberFormat="1" applyFont="1" applyBorder="1"/>
    <xf numFmtId="44" fontId="2" fillId="0" borderId="39" xfId="0" applyNumberFormat="1" applyFont="1" applyBorder="1"/>
    <xf numFmtId="44" fontId="2" fillId="0" borderId="40" xfId="0" applyNumberFormat="1" applyFont="1" applyBorder="1"/>
    <xf numFmtId="0" fontId="2" fillId="0" borderId="17" xfId="1" applyNumberFormat="1" applyFont="1" applyBorder="1" applyAlignment="1">
      <alignment horizontal="center"/>
    </xf>
    <xf numFmtId="44" fontId="2" fillId="0" borderId="17" xfId="0" applyNumberFormat="1" applyFont="1" applyBorder="1"/>
    <xf numFmtId="44" fontId="2" fillId="0" borderId="9" xfId="0" applyNumberFormat="1" applyFont="1" applyBorder="1"/>
    <xf numFmtId="44" fontId="2" fillId="0" borderId="41" xfId="0" applyNumberFormat="1" applyFont="1" applyBorder="1"/>
    <xf numFmtId="43" fontId="5" fillId="0" borderId="2" xfId="1" applyFont="1" applyBorder="1"/>
    <xf numFmtId="44" fontId="5" fillId="0" borderId="20" xfId="0" applyNumberFormat="1" applyFont="1" applyBorder="1"/>
    <xf numFmtId="44" fontId="5" fillId="0" borderId="5" xfId="0" applyNumberFormat="1" applyFont="1" applyBorder="1"/>
    <xf numFmtId="43" fontId="5" fillId="0" borderId="41" xfId="1" applyFont="1" applyBorder="1"/>
    <xf numFmtId="44" fontId="2" fillId="0" borderId="32" xfId="0" applyNumberFormat="1" applyFont="1" applyBorder="1"/>
    <xf numFmtId="43" fontId="5" fillId="0" borderId="0" xfId="1" applyFont="1" applyBorder="1"/>
    <xf numFmtId="0" fontId="2" fillId="0" borderId="34" xfId="0" applyFont="1" applyBorder="1"/>
    <xf numFmtId="43" fontId="5" fillId="0" borderId="4" xfId="1" applyFont="1" applyBorder="1"/>
    <xf numFmtId="43" fontId="5" fillId="7" borderId="4" xfId="1" applyFont="1" applyFill="1" applyBorder="1"/>
    <xf numFmtId="43" fontId="5" fillId="7" borderId="4" xfId="0" applyNumberFormat="1" applyFont="1" applyFill="1" applyBorder="1"/>
    <xf numFmtId="43" fontId="5" fillId="10" borderId="4" xfId="1" applyFont="1" applyFill="1" applyBorder="1"/>
    <xf numFmtId="44" fontId="2" fillId="0" borderId="0" xfId="0" applyNumberFormat="1" applyFont="1" applyAlignment="1">
      <alignment horizontal="left"/>
    </xf>
    <xf numFmtId="44" fontId="5" fillId="0" borderId="0" xfId="0" applyNumberFormat="1" applyFont="1" applyAlignment="1">
      <alignment horizontal="center"/>
    </xf>
    <xf numFmtId="187" fontId="5" fillId="0" borderId="4" xfId="0" applyNumberFormat="1" applyFont="1" applyBorder="1" applyAlignment="1">
      <alignment horizontal="center"/>
    </xf>
    <xf numFmtId="44" fontId="26" fillId="0" borderId="0" xfId="0" applyNumberFormat="1" applyFont="1"/>
    <xf numFmtId="44" fontId="5" fillId="10" borderId="2" xfId="0" applyNumberFormat="1" applyFont="1" applyFill="1" applyBorder="1"/>
    <xf numFmtId="44" fontId="5" fillId="7" borderId="2" xfId="0" applyNumberFormat="1" applyFont="1" applyFill="1" applyBorder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43" fontId="5" fillId="0" borderId="0" xfId="1" applyFont="1" applyFill="1" applyBorder="1"/>
    <xf numFmtId="43" fontId="5" fillId="0" borderId="0" xfId="0" applyNumberFormat="1" applyFont="1"/>
    <xf numFmtId="0" fontId="5" fillId="0" borderId="34" xfId="0" applyFont="1" applyBorder="1" applyAlignment="1">
      <alignment horizontal="center"/>
    </xf>
    <xf numFmtId="43" fontId="5" fillId="0" borderId="34" xfId="1" applyFont="1" applyFill="1" applyBorder="1"/>
    <xf numFmtId="43" fontId="5" fillId="0" borderId="34" xfId="0" applyNumberFormat="1" applyFont="1" applyBorder="1"/>
    <xf numFmtId="0" fontId="5" fillId="0" borderId="0" xfId="0" applyFont="1"/>
    <xf numFmtId="2" fontId="2" fillId="0" borderId="0" xfId="0" applyNumberFormat="1" applyFont="1"/>
    <xf numFmtId="17" fontId="2" fillId="0" borderId="0" xfId="0" applyNumberFormat="1" applyFont="1" applyAlignment="1">
      <alignment horizontal="center"/>
    </xf>
    <xf numFmtId="43" fontId="2" fillId="0" borderId="0" xfId="0" applyNumberFormat="1" applyFont="1"/>
    <xf numFmtId="191" fontId="2" fillId="0" borderId="0" xfId="0" applyNumberFormat="1" applyFont="1" applyAlignment="1">
      <alignment horizontal="center"/>
    </xf>
    <xf numFmtId="188" fontId="2" fillId="0" borderId="17" xfId="1" applyNumberFormat="1" applyFont="1" applyBorder="1" applyAlignment="1">
      <alignment horizontal="center"/>
    </xf>
    <xf numFmtId="192" fontId="2" fillId="0" borderId="17" xfId="0" applyNumberFormat="1" applyFont="1" applyBorder="1"/>
    <xf numFmtId="43" fontId="2" fillId="0" borderId="11" xfId="0" applyNumberFormat="1" applyFont="1" applyBorder="1"/>
    <xf numFmtId="43" fontId="2" fillId="0" borderId="21" xfId="1" applyFont="1" applyBorder="1"/>
    <xf numFmtId="43" fontId="2" fillId="0" borderId="21" xfId="0" applyNumberFormat="1" applyFont="1" applyBorder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11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11" fillId="0" borderId="0" xfId="2" applyFont="1" applyAlignment="1">
      <alignment horizontal="left"/>
    </xf>
    <xf numFmtId="0" fontId="2" fillId="0" borderId="0" xfId="0" applyFont="1"/>
    <xf numFmtId="0" fontId="2" fillId="0" borderId="16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2" fillId="0" borderId="0" xfId="0" applyFont="1" applyAlignment="1">
      <alignment horizontal="center"/>
    </xf>
    <xf numFmtId="43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16" xfId="0" applyFont="1" applyBorder="1" applyAlignment="1">
      <alignment horizontal="right"/>
    </xf>
    <xf numFmtId="0" fontId="5" fillId="7" borderId="19" xfId="0" applyFont="1" applyFill="1" applyBorder="1" applyAlignment="1">
      <alignment horizontal="center"/>
    </xf>
    <xf numFmtId="0" fontId="5" fillId="7" borderId="1" xfId="0" applyFont="1" applyFill="1" applyBorder="1" applyAlignment="1">
      <alignment horizontal="center"/>
    </xf>
    <xf numFmtId="0" fontId="5" fillId="10" borderId="29" xfId="0" applyFont="1" applyFill="1" applyBorder="1" applyAlignment="1">
      <alignment horizontal="center"/>
    </xf>
    <xf numFmtId="0" fontId="5" fillId="10" borderId="28" xfId="0" applyFont="1" applyFill="1" applyBorder="1" applyAlignment="1">
      <alignment horizontal="center"/>
    </xf>
    <xf numFmtId="0" fontId="5" fillId="0" borderId="33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0" borderId="0" xfId="0" applyFont="1" applyAlignment="1">
      <alignment horizontal="left"/>
    </xf>
    <xf numFmtId="44" fontId="2" fillId="0" borderId="0" xfId="0" applyNumberFormat="1" applyFont="1" applyAlignment="1">
      <alignment horizontal="left"/>
    </xf>
    <xf numFmtId="44" fontId="2" fillId="0" borderId="35" xfId="0" applyNumberFormat="1" applyFont="1" applyBorder="1" applyAlignment="1">
      <alignment horizontal="right"/>
    </xf>
    <xf numFmtId="44" fontId="2" fillId="0" borderId="0" xfId="0" applyNumberFormat="1" applyFont="1" applyAlignment="1">
      <alignment horizontal="right"/>
    </xf>
    <xf numFmtId="44" fontId="5" fillId="0" borderId="0" xfId="0" applyNumberFormat="1" applyFont="1" applyAlignment="1">
      <alignment horizontal="center"/>
    </xf>
  </cellXfs>
  <cellStyles count="4">
    <cellStyle name="เครื่องหมายจุลภาค 2" xfId="3" xr:uid="{00000000-0005-0000-0000-000001000000}"/>
    <cellStyle name="จุลภาค" xfId="1" builtinId="3"/>
    <cellStyle name="ปกติ" xfId="0" builtinId="0"/>
    <cellStyle name="ปกติ 2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A1:I34"/>
  <sheetViews>
    <sheetView view="pageLayout" workbookViewId="0">
      <selection activeCell="I13" sqref="I13"/>
    </sheetView>
  </sheetViews>
  <sheetFormatPr defaultRowHeight="21" x14ac:dyDescent="0.35"/>
  <cols>
    <col min="1" max="1" width="5.5" style="1" customWidth="1"/>
    <col min="2" max="2" width="24" style="1" customWidth="1"/>
    <col min="3" max="3" width="6.25" style="1" customWidth="1"/>
    <col min="4" max="4" width="9.875" style="1" customWidth="1"/>
    <col min="5" max="5" width="8.5" style="1" customWidth="1"/>
    <col min="6" max="6" width="7.375" style="1" customWidth="1"/>
    <col min="7" max="7" width="5.75" style="1" customWidth="1"/>
    <col min="8" max="8" width="8.875" style="1" customWidth="1"/>
    <col min="9" max="9" width="11.25" style="1" customWidth="1"/>
    <col min="10" max="16384" width="9" style="1"/>
  </cols>
  <sheetData>
    <row r="1" spans="1:9" x14ac:dyDescent="0.35">
      <c r="A1" s="225" t="s">
        <v>0</v>
      </c>
      <c r="B1" s="225"/>
      <c r="C1" s="225"/>
      <c r="D1" s="225"/>
      <c r="E1" s="225"/>
      <c r="F1" s="225"/>
      <c r="G1" s="225"/>
      <c r="H1" s="225"/>
      <c r="I1" s="225"/>
    </row>
    <row r="2" spans="1:9" x14ac:dyDescent="0.35">
      <c r="A2" s="226" t="s">
        <v>1</v>
      </c>
      <c r="B2" s="226"/>
      <c r="C2" s="226"/>
      <c r="D2" s="226"/>
      <c r="E2" s="226"/>
      <c r="F2" s="226"/>
      <c r="G2" s="226"/>
      <c r="H2" s="226"/>
      <c r="I2" s="226"/>
    </row>
    <row r="3" spans="1:9" x14ac:dyDescent="0.35">
      <c r="A3" s="226" t="s">
        <v>2</v>
      </c>
      <c r="B3" s="226"/>
      <c r="C3" s="226"/>
      <c r="D3" s="226"/>
      <c r="E3" s="226"/>
      <c r="F3" s="226"/>
      <c r="G3" s="226"/>
      <c r="H3" s="226"/>
      <c r="I3" s="226"/>
    </row>
    <row r="4" spans="1:9" x14ac:dyDescent="0.35">
      <c r="A4" s="226" t="s">
        <v>3</v>
      </c>
      <c r="B4" s="226"/>
      <c r="C4" s="226"/>
      <c r="D4" s="226" t="s">
        <v>4</v>
      </c>
      <c r="E4" s="226"/>
      <c r="F4" s="226" t="s">
        <v>257</v>
      </c>
      <c r="G4" s="226"/>
      <c r="H4" s="226"/>
      <c r="I4" s="226"/>
    </row>
    <row r="5" spans="1:9" x14ac:dyDescent="0.35">
      <c r="A5" s="1" t="s">
        <v>5</v>
      </c>
      <c r="D5" s="1" t="s">
        <v>6</v>
      </c>
      <c r="G5" s="224" t="s">
        <v>258</v>
      </c>
      <c r="H5" s="224"/>
      <c r="I5" s="224"/>
    </row>
    <row r="6" spans="1:9" x14ac:dyDescent="0.35">
      <c r="A6" s="1" t="s">
        <v>7</v>
      </c>
      <c r="D6" s="1" t="s">
        <v>8</v>
      </c>
    </row>
    <row r="7" spans="1:9" x14ac:dyDescent="0.35">
      <c r="A7" s="5" t="s">
        <v>9</v>
      </c>
      <c r="B7" s="5" t="s">
        <v>10</v>
      </c>
      <c r="C7" s="5" t="s">
        <v>11</v>
      </c>
      <c r="D7" s="5" t="s">
        <v>12</v>
      </c>
      <c r="E7" s="10" t="s">
        <v>13</v>
      </c>
      <c r="F7" s="5" t="s">
        <v>14</v>
      </c>
      <c r="G7" s="5" t="s">
        <v>15</v>
      </c>
      <c r="H7" s="5" t="s">
        <v>16</v>
      </c>
      <c r="I7" s="2" t="s">
        <v>17</v>
      </c>
    </row>
    <row r="8" spans="1:9" x14ac:dyDescent="0.35">
      <c r="A8" s="6"/>
      <c r="B8" s="6"/>
      <c r="C8" s="6"/>
      <c r="D8" s="8"/>
      <c r="E8" s="8"/>
      <c r="F8" s="8" t="s">
        <v>42</v>
      </c>
      <c r="G8" s="8" t="s">
        <v>20</v>
      </c>
      <c r="H8" s="8" t="s">
        <v>21</v>
      </c>
      <c r="I8" s="3"/>
    </row>
    <row r="9" spans="1:9" x14ac:dyDescent="0.35">
      <c r="A9" s="7"/>
      <c r="B9" s="7"/>
      <c r="C9" s="7"/>
      <c r="D9" s="9" t="s">
        <v>18</v>
      </c>
      <c r="E9" s="9" t="s">
        <v>19</v>
      </c>
      <c r="F9" s="9" t="s">
        <v>18</v>
      </c>
      <c r="G9" s="9" t="s">
        <v>18</v>
      </c>
      <c r="H9" s="9" t="s">
        <v>18</v>
      </c>
      <c r="I9" s="4" t="s">
        <v>18</v>
      </c>
    </row>
    <row r="10" spans="1:9" x14ac:dyDescent="0.35">
      <c r="A10" s="16">
        <v>1</v>
      </c>
      <c r="B10" s="13" t="s">
        <v>259</v>
      </c>
      <c r="C10" s="18" t="s">
        <v>22</v>
      </c>
      <c r="D10" s="22">
        <v>20277.88</v>
      </c>
      <c r="E10" s="123">
        <v>68</v>
      </c>
      <c r="F10" s="10">
        <v>158.44</v>
      </c>
      <c r="G10" s="10"/>
      <c r="H10" s="22">
        <v>4100</v>
      </c>
      <c r="I10" s="21">
        <f t="shared" ref="I10:I22" si="0">SUM(D10+F10+G10+H10)</f>
        <v>24536.32</v>
      </c>
    </row>
    <row r="11" spans="1:9" x14ac:dyDescent="0.35">
      <c r="A11" s="17">
        <v>2</v>
      </c>
      <c r="B11" s="14" t="s">
        <v>260</v>
      </c>
      <c r="C11" s="19" t="s">
        <v>22</v>
      </c>
      <c r="D11" s="23">
        <v>19326.48</v>
      </c>
      <c r="E11" s="122">
        <v>68</v>
      </c>
      <c r="F11" s="124">
        <v>158.44</v>
      </c>
      <c r="G11" s="124"/>
      <c r="H11" s="23">
        <v>4100</v>
      </c>
      <c r="I11" s="20">
        <f t="shared" si="0"/>
        <v>23584.92</v>
      </c>
    </row>
    <row r="12" spans="1:9" x14ac:dyDescent="0.35">
      <c r="A12" s="17">
        <v>3</v>
      </c>
      <c r="B12" s="14" t="s">
        <v>261</v>
      </c>
      <c r="C12" s="19" t="s">
        <v>22</v>
      </c>
      <c r="D12" s="24">
        <v>22300</v>
      </c>
      <c r="E12" s="122">
        <v>68</v>
      </c>
      <c r="F12" s="124">
        <v>158.44</v>
      </c>
      <c r="G12" s="124"/>
      <c r="H12" s="24">
        <v>3300</v>
      </c>
      <c r="I12" s="20">
        <f t="shared" si="0"/>
        <v>25758.44</v>
      </c>
    </row>
    <row r="13" spans="1:9" x14ac:dyDescent="0.35">
      <c r="A13" s="17"/>
      <c r="B13" s="14" t="s">
        <v>267</v>
      </c>
      <c r="C13" s="19" t="s">
        <v>22</v>
      </c>
      <c r="D13" s="24">
        <v>21284.11</v>
      </c>
      <c r="E13" s="122">
        <v>68</v>
      </c>
      <c r="F13" s="124">
        <v>158.44</v>
      </c>
      <c r="G13" s="124"/>
      <c r="H13" s="24">
        <v>2900</v>
      </c>
      <c r="I13" s="20">
        <f>SUM(D13+F13+H13)</f>
        <v>24342.55</v>
      </c>
    </row>
    <row r="14" spans="1:9" x14ac:dyDescent="0.35">
      <c r="A14" s="17">
        <v>4</v>
      </c>
      <c r="B14" s="14" t="s">
        <v>262</v>
      </c>
      <c r="C14" s="19" t="s">
        <v>22</v>
      </c>
      <c r="D14" s="24">
        <v>17258.32</v>
      </c>
      <c r="E14" s="122">
        <v>68</v>
      </c>
      <c r="F14" s="124">
        <v>158.44</v>
      </c>
      <c r="G14" s="124"/>
      <c r="H14" s="24">
        <v>3300</v>
      </c>
      <c r="I14" s="20">
        <f>SUM(D14+F14+G14+H14)</f>
        <v>20716.759999999998</v>
      </c>
    </row>
    <row r="15" spans="1:9" x14ac:dyDescent="0.35">
      <c r="A15" s="17">
        <v>5</v>
      </c>
      <c r="B15" s="14" t="s">
        <v>263</v>
      </c>
      <c r="C15" s="19" t="s">
        <v>22</v>
      </c>
      <c r="D15" s="24">
        <v>17183.18</v>
      </c>
      <c r="E15" s="122">
        <v>68</v>
      </c>
      <c r="F15" s="124">
        <v>158.44</v>
      </c>
      <c r="G15" s="124"/>
      <c r="H15" s="24">
        <v>3300</v>
      </c>
      <c r="I15" s="20">
        <f>SUM(D15+F15+G15+H15)</f>
        <v>20641.62</v>
      </c>
    </row>
    <row r="16" spans="1:9" x14ac:dyDescent="0.35">
      <c r="A16" s="17">
        <v>6</v>
      </c>
      <c r="B16" s="14" t="s">
        <v>264</v>
      </c>
      <c r="C16" s="19" t="s">
        <v>22</v>
      </c>
      <c r="D16" s="24">
        <v>17150.47</v>
      </c>
      <c r="E16" s="122">
        <v>68</v>
      </c>
      <c r="F16" s="11">
        <v>158.44</v>
      </c>
      <c r="G16" s="11"/>
      <c r="H16" s="24">
        <v>2900</v>
      </c>
      <c r="I16" s="20">
        <f>SUM(D16+F16+G16+H16)</f>
        <v>20208.91</v>
      </c>
    </row>
    <row r="17" spans="1:9" x14ac:dyDescent="0.35">
      <c r="A17" s="17">
        <v>7</v>
      </c>
      <c r="B17" s="14" t="s">
        <v>40</v>
      </c>
      <c r="C17" s="19" t="s">
        <v>41</v>
      </c>
      <c r="D17" s="25">
        <v>18.22</v>
      </c>
      <c r="E17" s="122">
        <v>0</v>
      </c>
      <c r="F17" s="11"/>
      <c r="G17" s="11"/>
      <c r="H17" s="11"/>
      <c r="I17" s="20">
        <f t="shared" si="0"/>
        <v>18.22</v>
      </c>
    </row>
    <row r="18" spans="1:9" x14ac:dyDescent="0.35">
      <c r="A18" s="17">
        <v>8</v>
      </c>
      <c r="B18" s="11" t="s">
        <v>23</v>
      </c>
      <c r="C18" s="17" t="s">
        <v>24</v>
      </c>
      <c r="D18" s="24">
        <v>34.92</v>
      </c>
      <c r="E18" s="24">
        <v>0</v>
      </c>
      <c r="F18" s="11"/>
      <c r="G18" s="11"/>
      <c r="H18" s="11"/>
      <c r="I18" s="20">
        <f t="shared" si="0"/>
        <v>34.92</v>
      </c>
    </row>
    <row r="19" spans="1:9" x14ac:dyDescent="0.35">
      <c r="A19" s="17">
        <v>9</v>
      </c>
      <c r="B19" s="11" t="s">
        <v>265</v>
      </c>
      <c r="C19" s="19" t="s">
        <v>22</v>
      </c>
      <c r="D19" s="24">
        <v>2131.31</v>
      </c>
      <c r="E19" s="122">
        <v>68</v>
      </c>
      <c r="F19" s="15">
        <v>97.63</v>
      </c>
      <c r="G19" s="11"/>
      <c r="H19" s="11"/>
      <c r="I19" s="20">
        <f t="shared" si="0"/>
        <v>2228.94</v>
      </c>
    </row>
    <row r="20" spans="1:9" x14ac:dyDescent="0.35">
      <c r="A20" s="17">
        <v>10</v>
      </c>
      <c r="B20" s="11" t="s">
        <v>31</v>
      </c>
      <c r="C20" s="17" t="s">
        <v>29</v>
      </c>
      <c r="D20" s="24">
        <v>690</v>
      </c>
      <c r="E20" s="24">
        <v>68</v>
      </c>
      <c r="F20" s="11">
        <v>136.68</v>
      </c>
      <c r="G20" s="11"/>
      <c r="H20" s="11"/>
      <c r="I20" s="12">
        <f t="shared" si="0"/>
        <v>826.68000000000006</v>
      </c>
    </row>
    <row r="21" spans="1:9" x14ac:dyDescent="0.35">
      <c r="A21" s="17">
        <v>11</v>
      </c>
      <c r="B21" s="11" t="s">
        <v>33</v>
      </c>
      <c r="C21" s="17" t="s">
        <v>29</v>
      </c>
      <c r="D21" s="24">
        <v>330</v>
      </c>
      <c r="E21" s="24">
        <v>68</v>
      </c>
      <c r="F21" s="11">
        <v>136.68</v>
      </c>
      <c r="G21" s="11"/>
      <c r="H21" s="11"/>
      <c r="I21" s="12">
        <f t="shared" si="0"/>
        <v>466.68</v>
      </c>
    </row>
    <row r="22" spans="1:9" x14ac:dyDescent="0.35">
      <c r="A22" s="17">
        <v>12</v>
      </c>
      <c r="B22" s="11" t="s">
        <v>25</v>
      </c>
      <c r="C22" s="17" t="s">
        <v>22</v>
      </c>
      <c r="D22" s="24">
        <v>16216.67</v>
      </c>
      <c r="E22" s="122">
        <v>201</v>
      </c>
      <c r="F22" s="11">
        <v>705</v>
      </c>
      <c r="G22" s="11"/>
      <c r="H22" s="11"/>
      <c r="I22" s="20">
        <f t="shared" si="0"/>
        <v>16921.669999999998</v>
      </c>
    </row>
    <row r="23" spans="1:9" x14ac:dyDescent="0.35">
      <c r="A23" s="17">
        <v>13</v>
      </c>
      <c r="B23" s="11" t="s">
        <v>26</v>
      </c>
      <c r="C23" s="17" t="s">
        <v>22</v>
      </c>
      <c r="D23" s="11"/>
      <c r="E23" s="11"/>
      <c r="F23" s="11"/>
      <c r="G23" s="11"/>
      <c r="H23" s="11"/>
      <c r="I23" s="12"/>
    </row>
    <row r="24" spans="1:9" x14ac:dyDescent="0.35">
      <c r="A24" s="17">
        <v>14</v>
      </c>
      <c r="B24" s="11" t="s">
        <v>27</v>
      </c>
      <c r="C24" s="17" t="s">
        <v>22</v>
      </c>
      <c r="D24" s="11"/>
      <c r="E24" s="11"/>
      <c r="F24" s="11"/>
      <c r="G24" s="11"/>
      <c r="H24" s="11"/>
      <c r="I24" s="11"/>
    </row>
    <row r="25" spans="1:9" x14ac:dyDescent="0.35">
      <c r="A25" s="17">
        <v>15</v>
      </c>
      <c r="B25" s="11" t="s">
        <v>28</v>
      </c>
      <c r="C25" s="17" t="s">
        <v>29</v>
      </c>
      <c r="D25" s="11"/>
      <c r="E25" s="11"/>
      <c r="F25" s="11"/>
      <c r="G25" s="11"/>
      <c r="H25" s="11"/>
      <c r="I25" s="11"/>
    </row>
    <row r="26" spans="1:9" x14ac:dyDescent="0.35">
      <c r="A26" s="17">
        <v>16</v>
      </c>
      <c r="B26" s="11" t="s">
        <v>30</v>
      </c>
      <c r="C26" s="17" t="s">
        <v>29</v>
      </c>
      <c r="D26" s="11"/>
      <c r="E26" s="11"/>
      <c r="F26" s="11"/>
      <c r="G26" s="11"/>
      <c r="H26" s="11"/>
      <c r="I26" s="12"/>
    </row>
    <row r="27" spans="1:9" x14ac:dyDescent="0.35">
      <c r="A27" s="17">
        <v>17</v>
      </c>
      <c r="B27" s="11" t="s">
        <v>32</v>
      </c>
      <c r="C27" s="17" t="s">
        <v>29</v>
      </c>
      <c r="D27" s="24">
        <v>177.57</v>
      </c>
      <c r="E27" s="122">
        <v>124</v>
      </c>
      <c r="F27" s="11">
        <v>177.54</v>
      </c>
      <c r="G27" s="11"/>
      <c r="H27" s="11"/>
      <c r="I27" s="12">
        <f>SUM(D27+F27+G27+H27)</f>
        <v>355.11</v>
      </c>
    </row>
    <row r="28" spans="1:9" x14ac:dyDescent="0.35">
      <c r="A28" s="17">
        <v>18</v>
      </c>
      <c r="B28" s="11" t="s">
        <v>34</v>
      </c>
      <c r="C28" s="17" t="s">
        <v>29</v>
      </c>
      <c r="D28" s="11"/>
      <c r="E28" s="11"/>
      <c r="F28" s="11"/>
      <c r="G28" s="11"/>
      <c r="H28" s="11"/>
      <c r="I28" s="12"/>
    </row>
    <row r="29" spans="1:9" x14ac:dyDescent="0.35">
      <c r="A29" s="17">
        <v>19</v>
      </c>
      <c r="B29" s="11" t="s">
        <v>35</v>
      </c>
      <c r="C29" s="17" t="s">
        <v>29</v>
      </c>
      <c r="D29" s="11"/>
      <c r="E29" s="11"/>
      <c r="F29" s="11"/>
      <c r="G29" s="11"/>
      <c r="H29" s="11"/>
      <c r="I29" s="12"/>
    </row>
    <row r="30" spans="1:9" x14ac:dyDescent="0.35">
      <c r="A30" s="17">
        <v>20</v>
      </c>
      <c r="B30" s="11" t="s">
        <v>36</v>
      </c>
      <c r="C30" s="17" t="s">
        <v>29</v>
      </c>
      <c r="D30" s="11"/>
      <c r="E30" s="11"/>
      <c r="F30" s="11"/>
      <c r="G30" s="11"/>
      <c r="H30" s="11"/>
      <c r="I30" s="12"/>
    </row>
    <row r="31" spans="1:9" x14ac:dyDescent="0.35">
      <c r="A31" s="17">
        <v>21</v>
      </c>
      <c r="B31" s="11" t="s">
        <v>37</v>
      </c>
      <c r="C31" s="17" t="s">
        <v>29</v>
      </c>
      <c r="D31" s="24">
        <v>330</v>
      </c>
      <c r="E31" s="11"/>
      <c r="F31" s="11">
        <v>136.68</v>
      </c>
      <c r="G31" s="11"/>
      <c r="H31" s="11"/>
      <c r="I31" s="12">
        <f>SUM(D31+F31+G31+H31)</f>
        <v>466.68</v>
      </c>
    </row>
    <row r="32" spans="1:9" x14ac:dyDescent="0.35">
      <c r="A32" s="17">
        <v>22</v>
      </c>
      <c r="B32" s="11" t="s">
        <v>38</v>
      </c>
      <c r="C32" s="17" t="s">
        <v>29</v>
      </c>
      <c r="D32" s="24">
        <v>75.959999999999994</v>
      </c>
      <c r="E32" s="11"/>
      <c r="F32" s="11"/>
      <c r="G32" s="11"/>
      <c r="H32" s="11"/>
      <c r="I32" s="11">
        <f>SUM(D32+F32+G32+H32)</f>
        <v>75.959999999999994</v>
      </c>
    </row>
    <row r="33" spans="1:9" x14ac:dyDescent="0.35">
      <c r="A33" s="17">
        <v>23</v>
      </c>
      <c r="B33" s="11" t="s">
        <v>39</v>
      </c>
      <c r="C33" s="17"/>
      <c r="D33" s="11"/>
      <c r="E33" s="11"/>
      <c r="F33" s="11"/>
      <c r="G33" s="11"/>
      <c r="H33" s="11"/>
      <c r="I33" s="12">
        <f>SUM(D33+F33+G33+H33)</f>
        <v>0</v>
      </c>
    </row>
    <row r="34" spans="1:9" x14ac:dyDescent="0.35">
      <c r="A34" s="7"/>
      <c r="B34" s="7"/>
      <c r="C34" s="7"/>
      <c r="D34" s="7"/>
      <c r="E34" s="7"/>
      <c r="F34" s="7"/>
      <c r="G34" s="7"/>
      <c r="H34" s="7"/>
      <c r="I34" s="7"/>
    </row>
  </sheetData>
  <mergeCells count="7">
    <mergeCell ref="G5:I5"/>
    <mergeCell ref="A1:I1"/>
    <mergeCell ref="A2:I2"/>
    <mergeCell ref="A3:I3"/>
    <mergeCell ref="A4:C4"/>
    <mergeCell ref="D4:E4"/>
    <mergeCell ref="F4:I4"/>
  </mergeCells>
  <pageMargins left="0.39370078740157483" right="0.39370078740157483" top="0.39370078740157483" bottom="0.39370078740157483" header="0.31496062992125984" footer="0.31496062992125984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I25"/>
  <sheetViews>
    <sheetView view="pageLayout" topLeftCell="A19" workbookViewId="0">
      <selection activeCell="H17" sqref="H17"/>
    </sheetView>
  </sheetViews>
  <sheetFormatPr defaultRowHeight="21" x14ac:dyDescent="0.35"/>
  <cols>
    <col min="1" max="1" width="8.75" style="1" customWidth="1"/>
    <col min="2" max="2" width="11.875" style="1" customWidth="1"/>
    <col min="3" max="3" width="13" style="1" customWidth="1"/>
    <col min="4" max="4" width="6" style="1" customWidth="1"/>
    <col min="5" max="5" width="5.375" style="1" customWidth="1"/>
    <col min="6" max="6" width="6.875" style="1" customWidth="1"/>
    <col min="7" max="7" width="6.75" style="1" customWidth="1"/>
    <col min="8" max="8" width="7.5" style="1" customWidth="1"/>
    <col min="9" max="9" width="8.875" style="1" customWidth="1"/>
    <col min="10" max="16384" width="9" style="1"/>
  </cols>
  <sheetData>
    <row r="1" spans="1:9" x14ac:dyDescent="0.35">
      <c r="A1" s="225" t="s">
        <v>43</v>
      </c>
      <c r="B1" s="225"/>
      <c r="C1" s="225"/>
      <c r="D1" s="225"/>
      <c r="E1" s="225"/>
      <c r="F1" s="225"/>
      <c r="G1" s="225"/>
      <c r="H1" s="225"/>
      <c r="I1" s="225"/>
    </row>
    <row r="2" spans="1:9" x14ac:dyDescent="0.35">
      <c r="A2" s="224" t="s">
        <v>44</v>
      </c>
      <c r="B2" s="224"/>
      <c r="C2" s="224"/>
      <c r="D2" s="224"/>
      <c r="E2" s="224"/>
      <c r="F2" s="224"/>
      <c r="G2" s="224"/>
      <c r="H2" s="224"/>
      <c r="I2" s="224"/>
    </row>
    <row r="4" spans="1:9" x14ac:dyDescent="0.35">
      <c r="A4" s="1" t="s">
        <v>45</v>
      </c>
    </row>
    <row r="5" spans="1:9" x14ac:dyDescent="0.35">
      <c r="A5" s="1" t="s">
        <v>46</v>
      </c>
      <c r="G5" s="27"/>
    </row>
    <row r="6" spans="1:9" x14ac:dyDescent="0.35">
      <c r="B6" s="1" t="s">
        <v>47</v>
      </c>
      <c r="C6" s="1">
        <v>68</v>
      </c>
      <c r="D6" s="27" t="s">
        <v>48</v>
      </c>
      <c r="E6" s="28" t="s">
        <v>49</v>
      </c>
      <c r="F6" s="29">
        <v>1</v>
      </c>
      <c r="G6" s="27"/>
      <c r="H6" s="1">
        <f>SUM(F6*C6)</f>
        <v>68</v>
      </c>
      <c r="I6" s="27" t="s">
        <v>48</v>
      </c>
    </row>
    <row r="7" spans="1:9" x14ac:dyDescent="0.35">
      <c r="B7" s="1" t="s">
        <v>50</v>
      </c>
      <c r="D7" s="27" t="s">
        <v>48</v>
      </c>
      <c r="E7" s="27" t="s">
        <v>49</v>
      </c>
      <c r="F7" s="1">
        <v>2.12</v>
      </c>
      <c r="H7" s="1">
        <f>SUM(F7*C7)</f>
        <v>0</v>
      </c>
      <c r="I7" s="27" t="s">
        <v>48</v>
      </c>
    </row>
    <row r="8" spans="1:9" x14ac:dyDescent="0.35">
      <c r="B8" s="1" t="s">
        <v>51</v>
      </c>
      <c r="D8" s="27" t="s">
        <v>48</v>
      </c>
      <c r="E8" s="27" t="s">
        <v>49</v>
      </c>
      <c r="F8" s="1">
        <v>2.56</v>
      </c>
      <c r="H8" s="1">
        <f>SUM(C8*F8)</f>
        <v>0</v>
      </c>
      <c r="I8" s="27" t="s">
        <v>48</v>
      </c>
    </row>
    <row r="9" spans="1:9" x14ac:dyDescent="0.35">
      <c r="A9" s="1" t="s">
        <v>52</v>
      </c>
    </row>
    <row r="10" spans="1:9" x14ac:dyDescent="0.35">
      <c r="B10" s="1" t="s">
        <v>47</v>
      </c>
      <c r="D10" s="27" t="s">
        <v>48</v>
      </c>
      <c r="E10" s="28" t="s">
        <v>49</v>
      </c>
      <c r="F10" s="29">
        <v>1.24</v>
      </c>
      <c r="G10" s="27"/>
      <c r="H10" s="29">
        <f>SUM(F10*C10)</f>
        <v>0</v>
      </c>
      <c r="I10" s="27" t="s">
        <v>48</v>
      </c>
    </row>
    <row r="11" spans="1:9" x14ac:dyDescent="0.35">
      <c r="B11" s="1" t="s">
        <v>50</v>
      </c>
      <c r="D11" s="27" t="s">
        <v>48</v>
      </c>
      <c r="E11" s="27" t="s">
        <v>49</v>
      </c>
      <c r="F11" s="1">
        <v>2.36</v>
      </c>
      <c r="H11" s="1">
        <f>SUM(F11*C11)</f>
        <v>0</v>
      </c>
      <c r="I11" s="27" t="s">
        <v>48</v>
      </c>
    </row>
    <row r="12" spans="1:9" x14ac:dyDescent="0.35">
      <c r="B12" s="1" t="s">
        <v>51</v>
      </c>
      <c r="D12" s="27" t="s">
        <v>48</v>
      </c>
      <c r="E12" s="27" t="s">
        <v>49</v>
      </c>
      <c r="F12" s="29">
        <v>2.8</v>
      </c>
      <c r="H12" s="29">
        <f>SUM(C12*F12)</f>
        <v>0</v>
      </c>
      <c r="I12" s="27" t="s">
        <v>48</v>
      </c>
    </row>
    <row r="13" spans="1:9" x14ac:dyDescent="0.35">
      <c r="D13" s="226" t="s">
        <v>53</v>
      </c>
      <c r="E13" s="226"/>
      <c r="F13" s="226"/>
      <c r="G13" s="226"/>
      <c r="H13" s="1">
        <f>SUM(H6:H12)</f>
        <v>68</v>
      </c>
      <c r="I13" s="27" t="s">
        <v>48</v>
      </c>
    </row>
    <row r="14" spans="1:9" x14ac:dyDescent="0.35">
      <c r="A14" s="1" t="s">
        <v>54</v>
      </c>
      <c r="C14" s="1" t="s">
        <v>55</v>
      </c>
      <c r="D14" s="1">
        <v>68</v>
      </c>
      <c r="E14" s="27" t="s">
        <v>56</v>
      </c>
      <c r="F14" s="29">
        <v>68</v>
      </c>
      <c r="H14" s="1">
        <f>SUM(D14/F14)</f>
        <v>1</v>
      </c>
    </row>
    <row r="15" spans="1:9" x14ac:dyDescent="0.35">
      <c r="A15" s="1" t="s">
        <v>57</v>
      </c>
    </row>
    <row r="16" spans="1:9" x14ac:dyDescent="0.35">
      <c r="B16" s="226" t="s">
        <v>70</v>
      </c>
      <c r="C16" s="226"/>
      <c r="D16" s="226"/>
      <c r="E16" s="226"/>
      <c r="F16" s="226"/>
      <c r="G16" s="226"/>
      <c r="H16" s="1">
        <v>221.82</v>
      </c>
      <c r="I16" s="1" t="s">
        <v>58</v>
      </c>
    </row>
    <row r="17" spans="1:9" x14ac:dyDescent="0.35">
      <c r="B17" s="226" t="s">
        <v>59</v>
      </c>
      <c r="C17" s="226"/>
      <c r="D17" s="30">
        <v>1</v>
      </c>
      <c r="E17" s="27" t="s">
        <v>49</v>
      </c>
      <c r="F17" s="1">
        <v>221.82</v>
      </c>
      <c r="H17" s="29">
        <f>SUM(F17*D17)</f>
        <v>221.82</v>
      </c>
      <c r="I17" s="1" t="s">
        <v>58</v>
      </c>
    </row>
    <row r="19" spans="1:9" x14ac:dyDescent="0.35">
      <c r="A19" s="225" t="s">
        <v>60</v>
      </c>
      <c r="B19" s="225"/>
      <c r="C19" s="225"/>
      <c r="D19" s="225"/>
      <c r="E19" s="225"/>
      <c r="F19" s="225"/>
      <c r="G19" s="225"/>
      <c r="H19" s="225"/>
      <c r="I19" s="225"/>
    </row>
    <row r="20" spans="1:9" x14ac:dyDescent="0.35">
      <c r="A20" s="32"/>
      <c r="B20" s="2" t="s">
        <v>61</v>
      </c>
      <c r="C20" s="2" t="s">
        <v>10</v>
      </c>
      <c r="D20" s="227" t="s">
        <v>62</v>
      </c>
      <c r="E20" s="228"/>
      <c r="F20" s="229"/>
      <c r="G20" s="227" t="s">
        <v>63</v>
      </c>
      <c r="H20" s="228"/>
      <c r="I20" s="229"/>
    </row>
    <row r="21" spans="1:9" x14ac:dyDescent="0.35">
      <c r="A21" s="32"/>
      <c r="B21" s="31"/>
      <c r="C21" s="31"/>
      <c r="D21" s="33" t="s">
        <v>65</v>
      </c>
      <c r="E21" s="34" t="s">
        <v>66</v>
      </c>
      <c r="F21" s="4" t="s">
        <v>67</v>
      </c>
      <c r="G21" s="33" t="s">
        <v>65</v>
      </c>
      <c r="H21" s="34" t="s">
        <v>66</v>
      </c>
      <c r="I21" s="4" t="s">
        <v>67</v>
      </c>
    </row>
    <row r="22" spans="1:9" x14ac:dyDescent="0.35">
      <c r="A22" s="32"/>
      <c r="B22" s="3">
        <v>1</v>
      </c>
      <c r="C22" s="32" t="s">
        <v>64</v>
      </c>
      <c r="D22" s="35">
        <v>1</v>
      </c>
      <c r="E22" s="3">
        <v>2.12</v>
      </c>
      <c r="F22" s="3">
        <v>2.56</v>
      </c>
      <c r="G22" s="8">
        <v>1.24</v>
      </c>
      <c r="H22" s="3">
        <v>2.36</v>
      </c>
      <c r="I22" s="36">
        <v>2.8</v>
      </c>
    </row>
    <row r="23" spans="1:9" x14ac:dyDescent="0.35">
      <c r="A23" s="32"/>
      <c r="B23" s="3">
        <v>2</v>
      </c>
      <c r="C23" s="32" t="s">
        <v>68</v>
      </c>
      <c r="D23" s="35">
        <v>1</v>
      </c>
      <c r="E23" s="3">
        <v>1.95</v>
      </c>
      <c r="F23" s="3">
        <v>2.52</v>
      </c>
      <c r="G23" s="8">
        <v>1.23</v>
      </c>
      <c r="H23" s="3">
        <v>2.1800000000000002</v>
      </c>
      <c r="I23" s="3">
        <v>2.75</v>
      </c>
    </row>
    <row r="24" spans="1:9" x14ac:dyDescent="0.35">
      <c r="A24" s="32"/>
      <c r="B24" s="3">
        <v>3</v>
      </c>
      <c r="C24" s="32" t="s">
        <v>68</v>
      </c>
      <c r="D24" s="35">
        <v>1</v>
      </c>
      <c r="E24" s="3">
        <v>2.13</v>
      </c>
      <c r="F24" s="32"/>
      <c r="G24" s="35">
        <v>1.2</v>
      </c>
      <c r="H24" s="3">
        <v>2.33</v>
      </c>
      <c r="I24" s="32"/>
    </row>
    <row r="25" spans="1:9" x14ac:dyDescent="0.35">
      <c r="A25" s="32"/>
      <c r="B25" s="31"/>
      <c r="C25" s="31" t="s">
        <v>69</v>
      </c>
      <c r="D25" s="7"/>
      <c r="E25" s="31"/>
      <c r="F25" s="31"/>
      <c r="G25" s="7"/>
      <c r="H25" s="31"/>
      <c r="I25" s="31"/>
    </row>
  </sheetData>
  <mergeCells count="8">
    <mergeCell ref="D20:F20"/>
    <mergeCell ref="G20:I20"/>
    <mergeCell ref="A19:I19"/>
    <mergeCell ref="A1:I1"/>
    <mergeCell ref="A2:I2"/>
    <mergeCell ref="D13:G13"/>
    <mergeCell ref="B16:G16"/>
    <mergeCell ref="B17:C17"/>
  </mergeCells>
  <pageMargins left="0.7" right="0.7" top="0.75" bottom="0.75" header="0.3" footer="0.3"/>
  <pageSetup paperSize="9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/>
  </sheetPr>
  <dimension ref="A1:P174"/>
  <sheetViews>
    <sheetView view="pageLayout" topLeftCell="A199" zoomScaleNormal="100" zoomScaleSheetLayoutView="100" workbookViewId="0">
      <selection activeCell="H156" sqref="H156"/>
    </sheetView>
  </sheetViews>
  <sheetFormatPr defaultRowHeight="21" x14ac:dyDescent="0.45"/>
  <cols>
    <col min="1" max="3" width="9" style="60"/>
    <col min="4" max="4" width="18" style="60" customWidth="1"/>
    <col min="5" max="7" width="7.625" style="60" customWidth="1"/>
    <col min="8" max="8" width="10.75" style="60" customWidth="1"/>
    <col min="9" max="10" width="7.625" style="60" customWidth="1"/>
    <col min="11" max="16384" width="9" style="60"/>
  </cols>
  <sheetData>
    <row r="1" spans="1:16" x14ac:dyDescent="0.45">
      <c r="A1" s="231" t="s">
        <v>101</v>
      </c>
      <c r="B1" s="231"/>
      <c r="C1" s="231"/>
      <c r="D1" s="231"/>
      <c r="E1" s="231"/>
      <c r="F1" s="231"/>
      <c r="G1" s="231"/>
      <c r="H1" s="231"/>
      <c r="I1" s="231"/>
      <c r="J1" s="61"/>
      <c r="K1" s="61"/>
      <c r="L1" s="61"/>
      <c r="M1" s="61"/>
      <c r="N1" s="61"/>
      <c r="O1" s="62"/>
      <c r="P1" s="62"/>
    </row>
    <row r="2" spans="1:16" x14ac:dyDescent="0.45">
      <c r="A2" s="231" t="s">
        <v>268</v>
      </c>
      <c r="B2" s="231"/>
      <c r="C2" s="231"/>
      <c r="D2" s="231"/>
      <c r="E2" s="231"/>
      <c r="F2" s="231"/>
      <c r="G2" s="231"/>
      <c r="H2" s="231"/>
      <c r="I2" s="231"/>
      <c r="J2" s="61"/>
      <c r="K2" s="61"/>
      <c r="L2" s="61"/>
      <c r="M2" s="61"/>
      <c r="N2" s="61"/>
      <c r="O2" s="62"/>
      <c r="P2" s="62"/>
    </row>
    <row r="3" spans="1:16" x14ac:dyDescent="0.45">
      <c r="A3" s="231" t="s">
        <v>269</v>
      </c>
      <c r="B3" s="231"/>
      <c r="C3" s="231"/>
      <c r="D3" s="231"/>
      <c r="E3" s="231"/>
      <c r="F3" s="231"/>
      <c r="G3" s="231"/>
      <c r="H3" s="231"/>
      <c r="I3" s="231"/>
      <c r="J3" s="61"/>
      <c r="K3" s="61"/>
      <c r="L3" s="61"/>
      <c r="M3" s="61"/>
      <c r="N3" s="61"/>
      <c r="O3" s="62"/>
      <c r="P3" s="62"/>
    </row>
    <row r="4" spans="1:16" ht="22.5" x14ac:dyDescent="0.45">
      <c r="A4" s="63" t="s">
        <v>102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</row>
    <row r="5" spans="1:16" ht="11.25" customHeight="1" x14ac:dyDescent="0.45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</row>
    <row r="6" spans="1:16" ht="22.5" x14ac:dyDescent="0.45">
      <c r="A6" s="64" t="s">
        <v>103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</row>
    <row r="7" spans="1:16" x14ac:dyDescent="0.45">
      <c r="A7" s="62" t="s">
        <v>104</v>
      </c>
      <c r="B7" s="62"/>
      <c r="C7" s="62"/>
      <c r="D7" s="62"/>
      <c r="E7" s="62" t="s">
        <v>105</v>
      </c>
      <c r="F7" s="62"/>
      <c r="G7" s="65" t="s">
        <v>106</v>
      </c>
      <c r="H7" s="136">
        <v>1.7</v>
      </c>
      <c r="I7" s="62" t="s">
        <v>107</v>
      </c>
      <c r="J7" s="62"/>
      <c r="K7" s="66"/>
      <c r="L7" s="62"/>
      <c r="M7" s="62"/>
      <c r="N7" s="62"/>
      <c r="O7" s="62"/>
      <c r="P7" s="62"/>
    </row>
    <row r="8" spans="1:16" x14ac:dyDescent="0.45">
      <c r="A8" s="62" t="s">
        <v>108</v>
      </c>
      <c r="B8" s="62"/>
      <c r="C8" s="62"/>
      <c r="D8" s="62"/>
      <c r="E8" s="62" t="s">
        <v>105</v>
      </c>
      <c r="F8" s="62"/>
      <c r="G8" s="65" t="s">
        <v>106</v>
      </c>
      <c r="H8" s="136">
        <v>3.6</v>
      </c>
      <c r="I8" s="62" t="s">
        <v>107</v>
      </c>
      <c r="J8" s="62"/>
      <c r="K8" s="66"/>
      <c r="L8" s="62"/>
      <c r="M8" s="62"/>
      <c r="N8" s="62"/>
      <c r="O8" s="62"/>
      <c r="P8" s="62"/>
    </row>
    <row r="9" spans="1:16" x14ac:dyDescent="0.45">
      <c r="A9" s="62" t="s">
        <v>109</v>
      </c>
      <c r="B9" s="62"/>
      <c r="C9" s="62"/>
      <c r="D9" s="62"/>
      <c r="E9" s="62" t="s">
        <v>105</v>
      </c>
      <c r="F9" s="62"/>
      <c r="G9" s="65" t="s">
        <v>106</v>
      </c>
      <c r="H9" s="136">
        <v>5.41</v>
      </c>
      <c r="I9" s="62" t="s">
        <v>107</v>
      </c>
      <c r="J9" s="62"/>
      <c r="K9" s="66"/>
      <c r="L9" s="62"/>
      <c r="M9" s="62"/>
      <c r="N9" s="62"/>
      <c r="O9" s="62"/>
      <c r="P9" s="62"/>
    </row>
    <row r="10" spans="1:16" ht="22.5" x14ac:dyDescent="0.45">
      <c r="A10" s="67" t="s">
        <v>97</v>
      </c>
      <c r="B10" s="62"/>
      <c r="C10" s="62"/>
      <c r="D10" s="62"/>
      <c r="E10" s="62"/>
      <c r="F10" s="62"/>
      <c r="G10" s="62"/>
      <c r="H10" s="62"/>
      <c r="I10" s="62"/>
      <c r="J10" s="62"/>
      <c r="K10" s="68"/>
      <c r="L10" s="68"/>
      <c r="M10" s="62"/>
      <c r="N10" s="62"/>
      <c r="O10" s="62"/>
      <c r="P10" s="62"/>
    </row>
    <row r="11" spans="1:16" ht="22.5" x14ac:dyDescent="0.45">
      <c r="A11" s="62" t="s">
        <v>110</v>
      </c>
      <c r="B11" s="62"/>
      <c r="C11" s="62"/>
      <c r="D11" s="62" t="s">
        <v>111</v>
      </c>
      <c r="E11" s="62"/>
      <c r="F11" s="62"/>
      <c r="G11" s="62"/>
      <c r="H11" s="62"/>
      <c r="I11" s="62"/>
      <c r="J11" s="62"/>
      <c r="K11" s="68"/>
      <c r="L11" s="68"/>
      <c r="M11" s="62"/>
      <c r="N11" s="62"/>
      <c r="O11" s="62"/>
      <c r="P11" s="62"/>
    </row>
    <row r="12" spans="1:16" ht="22.5" x14ac:dyDescent="0.45">
      <c r="A12" s="62" t="s">
        <v>112</v>
      </c>
      <c r="B12" s="62"/>
      <c r="C12" s="62"/>
      <c r="D12" s="62" t="s">
        <v>113</v>
      </c>
      <c r="E12" s="62"/>
      <c r="F12" s="62"/>
      <c r="G12" s="62"/>
      <c r="H12" s="62"/>
      <c r="I12" s="62"/>
      <c r="J12" s="62"/>
      <c r="K12" s="68"/>
      <c r="L12" s="68"/>
      <c r="M12" s="62"/>
      <c r="N12" s="62"/>
      <c r="O12" s="62"/>
      <c r="P12" s="62"/>
    </row>
    <row r="13" spans="1:16" ht="22.5" x14ac:dyDescent="0.45">
      <c r="A13" s="62" t="s">
        <v>114</v>
      </c>
      <c r="B13" s="62"/>
      <c r="C13" s="62"/>
      <c r="D13" s="62" t="s">
        <v>115</v>
      </c>
      <c r="E13" s="62"/>
      <c r="F13" s="62"/>
      <c r="G13" s="62"/>
      <c r="H13" s="62"/>
      <c r="I13" s="62"/>
      <c r="J13" s="62"/>
      <c r="K13" s="68"/>
      <c r="L13" s="68"/>
      <c r="M13" s="62"/>
      <c r="N13" s="62"/>
      <c r="O13" s="62"/>
      <c r="P13" s="62"/>
    </row>
    <row r="14" spans="1:16" ht="22.5" x14ac:dyDescent="0.45">
      <c r="A14" s="62"/>
      <c r="B14" s="62"/>
      <c r="C14" s="62"/>
      <c r="D14" s="62"/>
      <c r="E14" s="62"/>
      <c r="F14" s="62"/>
      <c r="G14" s="62"/>
      <c r="H14" s="62"/>
      <c r="I14" s="62"/>
      <c r="J14" s="62"/>
      <c r="K14" s="68"/>
      <c r="L14" s="68"/>
      <c r="M14" s="62"/>
      <c r="N14" s="62"/>
      <c r="O14" s="62"/>
      <c r="P14" s="62"/>
    </row>
    <row r="15" spans="1:16" ht="24" customHeight="1" x14ac:dyDescent="0.45">
      <c r="A15" s="64" t="s">
        <v>116</v>
      </c>
      <c r="B15" s="62"/>
      <c r="C15" s="62"/>
      <c r="D15" s="62"/>
      <c r="E15" s="62"/>
      <c r="F15" s="62"/>
      <c r="G15" s="62"/>
      <c r="H15" s="61"/>
      <c r="I15" s="62"/>
      <c r="J15" s="62"/>
      <c r="K15" s="66"/>
      <c r="L15" s="62"/>
      <c r="M15" s="62"/>
      <c r="N15" s="62"/>
      <c r="O15" s="62"/>
      <c r="P15" s="62"/>
    </row>
    <row r="16" spans="1:16" ht="20.25" customHeight="1" thickBot="1" x14ac:dyDescent="0.5">
      <c r="A16" s="62" t="s">
        <v>117</v>
      </c>
      <c r="B16" s="62"/>
      <c r="C16" s="62"/>
      <c r="D16" s="62"/>
      <c r="E16" s="62" t="s">
        <v>105</v>
      </c>
      <c r="F16" s="62"/>
      <c r="G16" s="65" t="s">
        <v>106</v>
      </c>
      <c r="H16" s="136">
        <v>10.74</v>
      </c>
      <c r="I16" s="62" t="s">
        <v>107</v>
      </c>
      <c r="J16" s="62"/>
      <c r="K16" s="66"/>
      <c r="L16" s="62"/>
      <c r="M16" s="62"/>
      <c r="N16" s="62"/>
      <c r="O16" s="62"/>
      <c r="P16" s="62"/>
    </row>
    <row r="17" spans="1:16" ht="21.75" thickBot="1" x14ac:dyDescent="0.5">
      <c r="A17" s="62" t="s">
        <v>118</v>
      </c>
      <c r="B17" s="62"/>
      <c r="C17" s="62"/>
      <c r="D17" s="62"/>
      <c r="E17" s="62" t="s">
        <v>105</v>
      </c>
      <c r="F17" s="62"/>
      <c r="G17" s="65" t="s">
        <v>106</v>
      </c>
      <c r="H17" s="137">
        <v>13.9</v>
      </c>
      <c r="I17" s="62" t="s">
        <v>107</v>
      </c>
      <c r="J17" s="62"/>
      <c r="K17" s="66"/>
      <c r="L17" s="62"/>
      <c r="M17" s="62"/>
      <c r="N17" s="62"/>
      <c r="O17" s="62"/>
      <c r="P17" s="62"/>
    </row>
    <row r="18" spans="1:16" x14ac:dyDescent="0.45">
      <c r="A18" s="62" t="s">
        <v>119</v>
      </c>
      <c r="B18" s="62"/>
      <c r="C18" s="62"/>
      <c r="D18" s="62"/>
      <c r="E18" s="62" t="s">
        <v>105</v>
      </c>
      <c r="F18" s="62"/>
      <c r="G18" s="65" t="s">
        <v>106</v>
      </c>
      <c r="H18" s="136">
        <v>11.17</v>
      </c>
      <c r="I18" s="62" t="s">
        <v>107</v>
      </c>
      <c r="J18" s="62"/>
      <c r="K18" s="66"/>
      <c r="L18" s="62"/>
      <c r="M18" s="62"/>
      <c r="N18" s="62"/>
      <c r="O18" s="62"/>
      <c r="P18" s="62"/>
    </row>
    <row r="19" spans="1:16" x14ac:dyDescent="0.45">
      <c r="A19" s="62"/>
      <c r="B19" s="62"/>
      <c r="C19" s="62"/>
      <c r="D19" s="62"/>
      <c r="E19" s="62"/>
      <c r="F19" s="62"/>
      <c r="G19" s="65"/>
      <c r="H19" s="69"/>
      <c r="I19" s="62"/>
      <c r="J19" s="62"/>
      <c r="K19" s="62"/>
      <c r="L19" s="62"/>
      <c r="M19" s="62"/>
      <c r="N19" s="62"/>
      <c r="O19" s="62"/>
      <c r="P19" s="62"/>
    </row>
    <row r="20" spans="1:16" ht="22.5" x14ac:dyDescent="0.45">
      <c r="A20" s="64" t="s">
        <v>120</v>
      </c>
      <c r="B20" s="62"/>
      <c r="C20" s="62"/>
      <c r="D20" s="62" t="s">
        <v>121</v>
      </c>
      <c r="E20" s="62"/>
      <c r="F20" s="62"/>
      <c r="G20" s="65"/>
      <c r="H20" s="62"/>
      <c r="I20" s="62"/>
      <c r="J20" s="62"/>
      <c r="K20" s="62"/>
      <c r="L20" s="62"/>
      <c r="M20" s="70"/>
      <c r="N20" s="62"/>
      <c r="O20" s="62"/>
      <c r="P20" s="62"/>
    </row>
    <row r="21" spans="1:16" x14ac:dyDescent="0.45">
      <c r="A21" s="62" t="s">
        <v>122</v>
      </c>
      <c r="B21" s="62"/>
      <c r="C21" s="62"/>
      <c r="D21" s="62"/>
      <c r="E21" s="62" t="s">
        <v>123</v>
      </c>
      <c r="F21" s="62"/>
      <c r="G21" s="65" t="s">
        <v>106</v>
      </c>
      <c r="H21" s="131">
        <v>6.25</v>
      </c>
      <c r="I21" s="62" t="s">
        <v>107</v>
      </c>
      <c r="J21" s="62" t="s">
        <v>124</v>
      </c>
      <c r="K21" s="66"/>
      <c r="L21" s="62"/>
      <c r="M21" s="62"/>
      <c r="N21" s="62"/>
      <c r="O21" s="62"/>
      <c r="P21" s="62"/>
    </row>
    <row r="22" spans="1:16" x14ac:dyDescent="0.45">
      <c r="A22" s="62" t="s">
        <v>125</v>
      </c>
      <c r="B22" s="62"/>
      <c r="C22" s="62"/>
      <c r="D22" s="62"/>
      <c r="E22" s="62" t="s">
        <v>123</v>
      </c>
      <c r="F22" s="62"/>
      <c r="G22" s="65" t="s">
        <v>106</v>
      </c>
      <c r="H22" s="130">
        <v>21.09</v>
      </c>
      <c r="I22" s="62" t="s">
        <v>107</v>
      </c>
      <c r="J22" s="62"/>
      <c r="K22" s="66"/>
      <c r="L22" s="62"/>
      <c r="M22" s="62"/>
      <c r="N22" s="62"/>
      <c r="O22" s="62"/>
      <c r="P22" s="62"/>
    </row>
    <row r="23" spans="1:16" x14ac:dyDescent="0.45">
      <c r="A23" s="62" t="s">
        <v>126</v>
      </c>
      <c r="B23" s="62"/>
      <c r="C23" s="62"/>
      <c r="D23" s="62"/>
      <c r="E23" s="71">
        <v>5</v>
      </c>
      <c r="F23" s="62" t="s">
        <v>48</v>
      </c>
      <c r="G23" s="65" t="s">
        <v>106</v>
      </c>
      <c r="H23" s="130">
        <v>28.59</v>
      </c>
      <c r="I23" s="62" t="s">
        <v>107</v>
      </c>
      <c r="J23" s="62"/>
      <c r="K23" s="66">
        <v>55.93</v>
      </c>
      <c r="L23" s="62"/>
      <c r="M23" s="62"/>
      <c r="N23" s="62"/>
      <c r="O23" s="62"/>
      <c r="P23" s="62"/>
    </row>
    <row r="24" spans="1:16" x14ac:dyDescent="0.45">
      <c r="A24" s="62" t="s">
        <v>127</v>
      </c>
      <c r="B24" s="62"/>
      <c r="C24" s="62"/>
      <c r="D24" s="62"/>
      <c r="E24" s="62"/>
      <c r="F24" s="62"/>
      <c r="G24" s="65" t="s">
        <v>106</v>
      </c>
      <c r="H24" s="130">
        <f>SUM(H21:H23)</f>
        <v>55.93</v>
      </c>
      <c r="I24" s="62" t="s">
        <v>107</v>
      </c>
      <c r="J24" s="62"/>
      <c r="K24" s="66"/>
      <c r="L24" s="62">
        <v>1.4</v>
      </c>
      <c r="M24" s="62"/>
      <c r="N24" s="62"/>
      <c r="O24" s="62"/>
      <c r="P24" s="62"/>
    </row>
    <row r="25" spans="1:16" x14ac:dyDescent="0.45">
      <c r="A25" s="62" t="s">
        <v>128</v>
      </c>
      <c r="B25" s="62"/>
      <c r="C25" s="62"/>
      <c r="D25" s="62"/>
      <c r="E25" s="62"/>
      <c r="F25" s="62"/>
      <c r="G25" s="65" t="s">
        <v>106</v>
      </c>
      <c r="H25" s="130">
        <f>K23*L24</f>
        <v>78.301999999999992</v>
      </c>
      <c r="I25" s="62" t="s">
        <v>107</v>
      </c>
      <c r="J25" s="62"/>
      <c r="K25" s="66"/>
      <c r="L25" s="62"/>
      <c r="M25" s="62"/>
      <c r="N25" s="62"/>
      <c r="O25" s="62"/>
      <c r="P25" s="62"/>
    </row>
    <row r="26" spans="1:16" x14ac:dyDescent="0.45">
      <c r="A26" s="62" t="s">
        <v>129</v>
      </c>
      <c r="B26" s="62"/>
      <c r="C26" s="62"/>
      <c r="D26" s="62"/>
      <c r="E26" s="62"/>
      <c r="F26" s="62"/>
      <c r="G26" s="65" t="s">
        <v>106</v>
      </c>
      <c r="H26" s="62"/>
      <c r="I26" s="62" t="s">
        <v>107</v>
      </c>
      <c r="J26" s="62"/>
      <c r="K26" s="66"/>
      <c r="L26" s="62"/>
      <c r="M26" s="62"/>
      <c r="N26" s="62"/>
      <c r="O26" s="62"/>
      <c r="P26" s="62"/>
    </row>
    <row r="27" spans="1:16" x14ac:dyDescent="0.45">
      <c r="A27" s="62" t="s">
        <v>130</v>
      </c>
      <c r="B27" s="62"/>
      <c r="C27" s="62"/>
      <c r="D27" s="62"/>
      <c r="E27" s="62" t="s">
        <v>123</v>
      </c>
      <c r="F27" s="62"/>
      <c r="G27" s="65" t="s">
        <v>106</v>
      </c>
      <c r="H27" s="138">
        <f>SUM(H25:H26)</f>
        <v>78.301999999999992</v>
      </c>
      <c r="I27" s="62" t="s">
        <v>107</v>
      </c>
      <c r="J27" s="62" t="s">
        <v>131</v>
      </c>
      <c r="K27" s="66"/>
      <c r="L27" s="62"/>
      <c r="M27" s="62"/>
      <c r="N27" s="62"/>
      <c r="O27" s="62"/>
      <c r="P27" s="62"/>
    </row>
    <row r="28" spans="1:16" ht="22.5" x14ac:dyDescent="0.45">
      <c r="A28" s="64" t="s">
        <v>132</v>
      </c>
      <c r="B28" s="62"/>
      <c r="C28" s="62"/>
      <c r="D28" s="62" t="s">
        <v>121</v>
      </c>
      <c r="E28" s="62"/>
      <c r="F28" s="62"/>
      <c r="G28" s="65"/>
      <c r="H28" s="62"/>
      <c r="I28" s="62"/>
      <c r="J28" s="62"/>
      <c r="K28" s="62"/>
      <c r="L28" s="62"/>
      <c r="M28" s="62"/>
      <c r="N28" s="62"/>
      <c r="O28" s="62"/>
      <c r="P28" s="62"/>
    </row>
    <row r="29" spans="1:16" x14ac:dyDescent="0.45">
      <c r="A29" s="62" t="s">
        <v>122</v>
      </c>
      <c r="B29" s="62"/>
      <c r="C29" s="62"/>
      <c r="D29" s="62"/>
      <c r="E29" s="62" t="s">
        <v>123</v>
      </c>
      <c r="F29" s="62"/>
      <c r="G29" s="65" t="s">
        <v>106</v>
      </c>
      <c r="H29" s="131">
        <v>6.25</v>
      </c>
      <c r="I29" s="62" t="s">
        <v>107</v>
      </c>
      <c r="J29" s="62" t="s">
        <v>124</v>
      </c>
      <c r="K29" s="66"/>
      <c r="L29" s="62"/>
      <c r="M29" s="62"/>
      <c r="N29" s="73"/>
      <c r="O29" s="62"/>
      <c r="P29" s="62"/>
    </row>
    <row r="30" spans="1:16" x14ac:dyDescent="0.45">
      <c r="A30" s="62" t="s">
        <v>125</v>
      </c>
      <c r="B30" s="62"/>
      <c r="C30" s="62"/>
      <c r="D30" s="62"/>
      <c r="E30" s="62" t="s">
        <v>123</v>
      </c>
      <c r="F30" s="62"/>
      <c r="G30" s="65" t="s">
        <v>106</v>
      </c>
      <c r="H30" s="130">
        <v>31.47</v>
      </c>
      <c r="I30" s="62" t="s">
        <v>107</v>
      </c>
      <c r="J30" s="62"/>
      <c r="K30" s="66"/>
      <c r="L30" s="62"/>
      <c r="M30" s="62"/>
      <c r="N30" s="62"/>
      <c r="O30" s="62"/>
      <c r="P30" s="62"/>
    </row>
    <row r="31" spans="1:16" x14ac:dyDescent="0.45">
      <c r="A31" s="62" t="s">
        <v>133</v>
      </c>
      <c r="B31" s="62"/>
      <c r="C31" s="62"/>
      <c r="D31" s="62"/>
      <c r="E31" s="71">
        <v>5</v>
      </c>
      <c r="F31" s="62" t="s">
        <v>48</v>
      </c>
      <c r="G31" s="65" t="s">
        <v>106</v>
      </c>
      <c r="H31" s="130">
        <v>28.59</v>
      </c>
      <c r="I31" s="62" t="s">
        <v>107</v>
      </c>
      <c r="J31" s="62"/>
      <c r="K31" s="66"/>
      <c r="L31" s="62"/>
      <c r="M31" s="62"/>
      <c r="N31" s="62"/>
      <c r="O31" s="62"/>
      <c r="P31" s="62"/>
    </row>
    <row r="32" spans="1:16" x14ac:dyDescent="0.45">
      <c r="A32" s="62" t="s">
        <v>127</v>
      </c>
      <c r="B32" s="62"/>
      <c r="C32" s="62"/>
      <c r="D32" s="62"/>
      <c r="E32" s="62"/>
      <c r="F32" s="62"/>
      <c r="G32" s="65" t="s">
        <v>106</v>
      </c>
      <c r="H32" s="130">
        <f>SUM(H29:H31)</f>
        <v>66.31</v>
      </c>
      <c r="I32" s="62" t="s">
        <v>107</v>
      </c>
      <c r="J32" s="62"/>
      <c r="K32" s="66">
        <v>66.31</v>
      </c>
      <c r="L32" s="62"/>
      <c r="M32" s="62"/>
      <c r="N32" s="62"/>
      <c r="O32" s="62"/>
      <c r="P32" s="62"/>
    </row>
    <row r="33" spans="1:16" x14ac:dyDescent="0.45">
      <c r="A33" s="62" t="s">
        <v>134</v>
      </c>
      <c r="B33" s="62"/>
      <c r="C33" s="62"/>
      <c r="D33" s="62"/>
      <c r="E33" s="62"/>
      <c r="F33" s="62"/>
      <c r="G33" s="65" t="s">
        <v>106</v>
      </c>
      <c r="H33" s="130">
        <f>K32*L33</f>
        <v>106.096</v>
      </c>
      <c r="I33" s="62" t="s">
        <v>107</v>
      </c>
      <c r="J33" s="62"/>
      <c r="K33" s="66"/>
      <c r="L33" s="62">
        <v>1.6</v>
      </c>
      <c r="M33" s="62"/>
      <c r="N33" s="62"/>
      <c r="O33" s="62"/>
      <c r="P33" s="62"/>
    </row>
    <row r="34" spans="1:16" ht="21.75" thickBot="1" x14ac:dyDescent="0.5">
      <c r="A34" s="62" t="s">
        <v>129</v>
      </c>
      <c r="B34" s="62"/>
      <c r="C34" s="62"/>
      <c r="D34" s="62"/>
      <c r="E34" s="62"/>
      <c r="F34" s="62"/>
      <c r="G34" s="65" t="s">
        <v>106</v>
      </c>
      <c r="H34" s="130">
        <v>0</v>
      </c>
      <c r="I34" s="62" t="s">
        <v>107</v>
      </c>
      <c r="J34" s="62"/>
      <c r="K34" s="66"/>
      <c r="L34" s="62"/>
      <c r="M34" s="62"/>
      <c r="N34" s="62"/>
      <c r="O34" s="62"/>
      <c r="P34" s="62"/>
    </row>
    <row r="35" spans="1:16" ht="21.75" thickBot="1" x14ac:dyDescent="0.5">
      <c r="A35" s="62" t="s">
        <v>130</v>
      </c>
      <c r="B35" s="62"/>
      <c r="C35" s="62"/>
      <c r="D35" s="62"/>
      <c r="E35" s="62" t="s">
        <v>123</v>
      </c>
      <c r="F35" s="62"/>
      <c r="G35" s="65" t="s">
        <v>106</v>
      </c>
      <c r="H35" s="139">
        <f>SUM(H33:H34)</f>
        <v>106.096</v>
      </c>
      <c r="I35" s="62" t="s">
        <v>107</v>
      </c>
      <c r="J35" s="62" t="s">
        <v>131</v>
      </c>
      <c r="K35" s="66"/>
      <c r="L35" s="62"/>
      <c r="M35" s="62"/>
      <c r="N35" s="62"/>
      <c r="O35" s="62"/>
      <c r="P35" s="62"/>
    </row>
    <row r="36" spans="1:16" x14ac:dyDescent="0.45">
      <c r="A36" s="62"/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</row>
    <row r="37" spans="1:16" ht="22.5" x14ac:dyDescent="0.45">
      <c r="A37" s="64" t="s">
        <v>135</v>
      </c>
      <c r="B37" s="62"/>
      <c r="C37" s="62"/>
      <c r="D37" s="62" t="s">
        <v>136</v>
      </c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</row>
    <row r="38" spans="1:16" x14ac:dyDescent="0.45">
      <c r="A38" s="62" t="s">
        <v>270</v>
      </c>
      <c r="B38" s="62"/>
      <c r="C38" s="62"/>
      <c r="D38" s="62"/>
      <c r="E38" s="62" t="s">
        <v>123</v>
      </c>
      <c r="F38" s="62"/>
      <c r="G38" s="62" t="s">
        <v>106</v>
      </c>
      <c r="H38" s="129">
        <v>205</v>
      </c>
      <c r="I38" s="62" t="s">
        <v>107</v>
      </c>
      <c r="J38" s="62" t="s">
        <v>137</v>
      </c>
      <c r="K38" s="62"/>
      <c r="L38" s="62"/>
      <c r="M38" s="62"/>
      <c r="N38" s="62"/>
      <c r="O38" s="62"/>
      <c r="P38" s="62"/>
    </row>
    <row r="39" spans="1:16" x14ac:dyDescent="0.45">
      <c r="A39" s="62" t="s">
        <v>138</v>
      </c>
      <c r="B39" s="62"/>
      <c r="C39" s="62"/>
      <c r="D39" s="62"/>
      <c r="E39" s="62">
        <v>124</v>
      </c>
      <c r="F39" s="62" t="s">
        <v>48</v>
      </c>
      <c r="G39" s="62" t="s">
        <v>106</v>
      </c>
      <c r="H39" s="130">
        <v>187.1</v>
      </c>
      <c r="I39" s="62" t="s">
        <v>107</v>
      </c>
      <c r="J39" s="62"/>
      <c r="K39" s="62"/>
      <c r="L39" s="62"/>
      <c r="M39" s="62"/>
      <c r="N39" s="62"/>
      <c r="O39" s="62"/>
      <c r="P39" s="62"/>
    </row>
    <row r="40" spans="1:16" x14ac:dyDescent="0.45">
      <c r="A40" s="62" t="s">
        <v>127</v>
      </c>
      <c r="B40" s="62"/>
      <c r="C40" s="62"/>
      <c r="D40" s="62"/>
      <c r="E40" s="62"/>
      <c r="F40" s="62"/>
      <c r="G40" s="62" t="s">
        <v>106</v>
      </c>
      <c r="H40" s="130">
        <f>SUM(H38:H39)</f>
        <v>392.1</v>
      </c>
      <c r="I40" s="62" t="s">
        <v>107</v>
      </c>
      <c r="J40" s="62"/>
      <c r="K40" s="62"/>
      <c r="L40" s="62"/>
      <c r="M40" s="62"/>
      <c r="N40" s="62"/>
      <c r="O40" s="62"/>
      <c r="P40" s="62"/>
    </row>
    <row r="41" spans="1:16" x14ac:dyDescent="0.45">
      <c r="A41" s="62" t="s">
        <v>139</v>
      </c>
      <c r="B41" s="62"/>
      <c r="C41" s="62"/>
      <c r="D41" s="62"/>
      <c r="E41" s="62"/>
      <c r="F41" s="62"/>
      <c r="G41" s="62" t="s">
        <v>106</v>
      </c>
      <c r="H41" s="130">
        <f>ROUNDDOWN(H40*1.5,2)</f>
        <v>588.15</v>
      </c>
      <c r="I41" s="62" t="s">
        <v>107</v>
      </c>
      <c r="J41" s="62"/>
      <c r="K41" s="62"/>
      <c r="L41" s="62"/>
      <c r="M41" s="62"/>
      <c r="N41" s="62"/>
      <c r="O41" s="62"/>
      <c r="P41" s="62"/>
    </row>
    <row r="42" spans="1:16" x14ac:dyDescent="0.45">
      <c r="A42" s="62" t="s">
        <v>129</v>
      </c>
      <c r="B42" s="62"/>
      <c r="C42" s="62"/>
      <c r="D42" s="62"/>
      <c r="E42" s="62"/>
      <c r="F42" s="62"/>
      <c r="G42" s="62" t="s">
        <v>106</v>
      </c>
      <c r="H42" s="130"/>
      <c r="I42" s="62" t="s">
        <v>107</v>
      </c>
      <c r="J42" s="62"/>
      <c r="K42" s="62"/>
      <c r="L42" s="62"/>
      <c r="M42" s="62"/>
      <c r="N42" s="62"/>
      <c r="O42" s="62"/>
      <c r="P42" s="62"/>
    </row>
    <row r="43" spans="1:16" x14ac:dyDescent="0.45">
      <c r="A43" s="62" t="s">
        <v>140</v>
      </c>
      <c r="B43" s="62"/>
      <c r="C43" s="62"/>
      <c r="D43" s="62"/>
      <c r="E43" s="62" t="s">
        <v>123</v>
      </c>
      <c r="F43" s="62"/>
      <c r="G43" s="62" t="s">
        <v>106</v>
      </c>
      <c r="H43" s="140">
        <f>SUM(H41:H42)</f>
        <v>588.15</v>
      </c>
      <c r="I43" s="62" t="s">
        <v>107</v>
      </c>
      <c r="J43" s="62" t="s">
        <v>131</v>
      </c>
      <c r="K43" s="62"/>
      <c r="L43" s="62"/>
      <c r="M43" s="62"/>
      <c r="N43" s="62"/>
      <c r="O43" s="62"/>
      <c r="P43" s="62"/>
    </row>
    <row r="44" spans="1:16" x14ac:dyDescent="0.45">
      <c r="A44" s="62"/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</row>
    <row r="45" spans="1:16" ht="23.25" thickBot="1" x14ac:dyDescent="0.5">
      <c r="A45" s="64" t="s">
        <v>141</v>
      </c>
      <c r="B45" s="62"/>
      <c r="C45" s="62"/>
      <c r="D45" s="62" t="s">
        <v>121</v>
      </c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</row>
    <row r="46" spans="1:16" ht="21.75" thickBot="1" x14ac:dyDescent="0.5">
      <c r="A46" s="62" t="str">
        <f>+A67</f>
        <v xml:space="preserve">... ต้นทุนคอนกรีต  ค.2 </v>
      </c>
      <c r="B46" s="62"/>
      <c r="C46" s="62" t="s">
        <v>271</v>
      </c>
      <c r="D46" s="62"/>
      <c r="E46" s="62"/>
      <c r="F46" s="62"/>
      <c r="G46" s="62"/>
      <c r="H46" s="108">
        <f>SUM(H67)</f>
        <v>2038.63</v>
      </c>
      <c r="I46" s="66" t="s">
        <v>143</v>
      </c>
      <c r="J46" s="62"/>
      <c r="K46" s="66"/>
      <c r="L46" s="62"/>
      <c r="M46" s="62"/>
      <c r="N46" s="62"/>
      <c r="O46" s="62"/>
      <c r="P46" s="62"/>
    </row>
    <row r="47" spans="1:16" ht="21.75" thickBot="1" x14ac:dyDescent="0.5">
      <c r="A47" s="62" t="s">
        <v>144</v>
      </c>
      <c r="B47" s="62"/>
      <c r="C47" s="62"/>
      <c r="D47" s="62"/>
      <c r="E47" s="62"/>
      <c r="F47" s="62"/>
      <c r="G47" s="65" t="s">
        <v>106</v>
      </c>
      <c r="H47" s="130">
        <v>306</v>
      </c>
      <c r="I47" s="66" t="s">
        <v>143</v>
      </c>
      <c r="J47" s="62"/>
      <c r="K47" s="66"/>
      <c r="L47" s="62"/>
      <c r="M47" s="62"/>
      <c r="N47" s="62"/>
      <c r="O47" s="62"/>
      <c r="P47" s="62"/>
    </row>
    <row r="48" spans="1:16" ht="21.75" thickBot="1" x14ac:dyDescent="0.5">
      <c r="A48" s="62" t="s">
        <v>130</v>
      </c>
      <c r="B48" s="62"/>
      <c r="C48" s="62"/>
      <c r="D48" s="62"/>
      <c r="E48" s="62"/>
      <c r="F48" s="62"/>
      <c r="G48" s="65" t="s">
        <v>106</v>
      </c>
      <c r="H48" s="109">
        <f>SUM(H46:H47)</f>
        <v>2344.63</v>
      </c>
      <c r="I48" s="66" t="s">
        <v>143</v>
      </c>
      <c r="J48" s="62"/>
      <c r="K48" s="62"/>
      <c r="L48" s="62"/>
      <c r="M48" s="62"/>
      <c r="N48" s="62"/>
      <c r="O48" s="62"/>
      <c r="P48" s="62"/>
    </row>
    <row r="49" spans="1:16" x14ac:dyDescent="0.45">
      <c r="A49" s="62"/>
      <c r="B49" s="62"/>
      <c r="C49" s="62"/>
      <c r="D49" s="62"/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</row>
    <row r="50" spans="1:16" x14ac:dyDescent="0.45">
      <c r="A50" s="62" t="s">
        <v>145</v>
      </c>
      <c r="B50" s="62"/>
      <c r="C50" s="62"/>
      <c r="D50" s="62"/>
      <c r="E50" s="62"/>
      <c r="F50" s="62"/>
      <c r="G50" s="62"/>
      <c r="H50" s="129">
        <v>350</v>
      </c>
      <c r="I50" s="66" t="s">
        <v>143</v>
      </c>
      <c r="J50" s="62"/>
      <c r="K50" s="62"/>
      <c r="L50" s="62"/>
      <c r="M50" s="62"/>
      <c r="N50" s="62"/>
      <c r="O50" s="62"/>
      <c r="P50" s="62"/>
    </row>
    <row r="51" spans="1:16" x14ac:dyDescent="0.45">
      <c r="A51" s="62" t="s">
        <v>146</v>
      </c>
      <c r="B51" s="62"/>
      <c r="C51" s="62"/>
      <c r="D51" s="62" t="s">
        <v>147</v>
      </c>
      <c r="E51" s="62"/>
      <c r="F51" s="62"/>
      <c r="G51" s="65" t="s">
        <v>106</v>
      </c>
      <c r="H51" s="131"/>
      <c r="I51" s="66" t="s">
        <v>143</v>
      </c>
      <c r="J51" s="62"/>
      <c r="K51" s="62"/>
      <c r="L51" s="62"/>
      <c r="M51" s="62"/>
      <c r="N51" s="62"/>
      <c r="O51" s="62"/>
      <c r="P51" s="62"/>
    </row>
    <row r="52" spans="1:16" x14ac:dyDescent="0.45">
      <c r="A52" s="62" t="s">
        <v>130</v>
      </c>
      <c r="B52" s="62"/>
      <c r="C52" s="62"/>
      <c r="D52" s="62"/>
      <c r="E52" s="62"/>
      <c r="F52" s="62"/>
      <c r="G52" s="65" t="s">
        <v>106</v>
      </c>
      <c r="H52" s="74">
        <f>SUM(H50:H51)</f>
        <v>350</v>
      </c>
      <c r="I52" s="66" t="s">
        <v>143</v>
      </c>
      <c r="J52" s="62"/>
      <c r="K52" s="62"/>
      <c r="L52" s="62"/>
      <c r="M52" s="62"/>
      <c r="N52" s="62"/>
      <c r="O52" s="62"/>
      <c r="P52" s="62"/>
    </row>
    <row r="53" spans="1:16" x14ac:dyDescent="0.45">
      <c r="A53" s="62"/>
      <c r="B53" s="62"/>
      <c r="C53" s="62"/>
      <c r="D53" s="62"/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/>
      <c r="P53" s="62"/>
    </row>
    <row r="54" spans="1:16" x14ac:dyDescent="0.45">
      <c r="A54" s="62" t="s">
        <v>148</v>
      </c>
      <c r="B54" s="62"/>
      <c r="C54" s="62" t="s">
        <v>149</v>
      </c>
      <c r="D54" s="62"/>
      <c r="E54" s="62"/>
      <c r="F54" s="62"/>
      <c r="G54" s="65" t="s">
        <v>106</v>
      </c>
      <c r="H54" s="131">
        <v>350</v>
      </c>
      <c r="I54" s="66" t="s">
        <v>143</v>
      </c>
      <c r="J54" s="62"/>
      <c r="K54" s="66"/>
      <c r="L54" s="62"/>
      <c r="M54" s="62"/>
      <c r="N54" s="62"/>
      <c r="O54" s="62"/>
      <c r="P54" s="62"/>
    </row>
    <row r="55" spans="1:16" ht="21.75" thickBot="1" x14ac:dyDescent="0.5">
      <c r="A55" s="62" t="s">
        <v>150</v>
      </c>
      <c r="B55" s="62"/>
      <c r="C55" s="62"/>
      <c r="D55" s="62"/>
      <c r="E55" s="71">
        <v>68</v>
      </c>
      <c r="F55" s="62" t="s">
        <v>48</v>
      </c>
      <c r="G55" s="65" t="s">
        <v>106</v>
      </c>
      <c r="H55" s="131">
        <v>144.02000000000001</v>
      </c>
      <c r="I55" s="66" t="s">
        <v>143</v>
      </c>
      <c r="J55" s="62"/>
      <c r="K55" s="66"/>
      <c r="L55" s="62"/>
      <c r="M55" s="62"/>
      <c r="N55" s="62"/>
      <c r="O55" s="62"/>
      <c r="P55" s="62"/>
    </row>
    <row r="56" spans="1:16" ht="21.75" thickBot="1" x14ac:dyDescent="0.5">
      <c r="A56" s="62" t="s">
        <v>151</v>
      </c>
      <c r="B56" s="62"/>
      <c r="C56" s="62"/>
      <c r="D56" s="62"/>
      <c r="E56" s="62"/>
      <c r="F56" s="62"/>
      <c r="G56" s="65" t="s">
        <v>106</v>
      </c>
      <c r="H56" s="132">
        <f>SUM(H54:H55)</f>
        <v>494.02</v>
      </c>
      <c r="I56" s="66" t="s">
        <v>143</v>
      </c>
      <c r="J56" s="62"/>
      <c r="K56" s="66"/>
      <c r="L56" s="62"/>
      <c r="M56" s="62"/>
      <c r="N56" s="62"/>
      <c r="O56" s="62"/>
      <c r="P56" s="62"/>
    </row>
    <row r="57" spans="1:16" x14ac:dyDescent="0.45">
      <c r="A57" s="62"/>
      <c r="B57" s="62"/>
      <c r="C57" s="62"/>
      <c r="D57" s="62"/>
      <c r="E57" s="62"/>
      <c r="F57" s="62"/>
      <c r="G57" s="65"/>
      <c r="H57" s="62"/>
      <c r="I57" s="66"/>
      <c r="J57" s="62"/>
      <c r="K57" s="66"/>
      <c r="L57" s="62"/>
      <c r="M57" s="62"/>
      <c r="N57" s="62"/>
      <c r="O57" s="62"/>
      <c r="P57" s="62"/>
    </row>
    <row r="58" spans="1:16" x14ac:dyDescent="0.45">
      <c r="A58" s="62" t="s">
        <v>152</v>
      </c>
      <c r="B58" s="62"/>
      <c r="C58" s="62" t="s">
        <v>153</v>
      </c>
      <c r="D58" s="62"/>
      <c r="E58" s="62"/>
      <c r="F58" s="62"/>
      <c r="G58" s="65" t="s">
        <v>106</v>
      </c>
      <c r="H58" s="131">
        <v>750</v>
      </c>
      <c r="I58" s="66" t="s">
        <v>143</v>
      </c>
      <c r="J58" s="62"/>
      <c r="K58" s="66"/>
      <c r="L58" s="62"/>
      <c r="M58" s="62"/>
      <c r="N58" s="62"/>
      <c r="O58" s="62"/>
      <c r="P58" s="62"/>
    </row>
    <row r="59" spans="1:16" x14ac:dyDescent="0.45">
      <c r="A59" s="62" t="s">
        <v>154</v>
      </c>
      <c r="B59" s="62"/>
      <c r="C59" s="62"/>
      <c r="D59" s="62"/>
      <c r="E59" s="71">
        <f>E55</f>
        <v>68</v>
      </c>
      <c r="F59" s="62" t="s">
        <v>48</v>
      </c>
      <c r="G59" s="65" t="s">
        <v>106</v>
      </c>
      <c r="H59" s="131">
        <v>144.02000000000001</v>
      </c>
      <c r="I59" s="66" t="s">
        <v>143</v>
      </c>
      <c r="J59" s="62"/>
      <c r="K59" s="66"/>
      <c r="L59" s="62"/>
      <c r="M59" s="62"/>
      <c r="N59" s="62"/>
      <c r="O59" s="62"/>
      <c r="P59" s="62"/>
    </row>
    <row r="60" spans="1:16" x14ac:dyDescent="0.45">
      <c r="A60" s="62" t="s">
        <v>155</v>
      </c>
      <c r="B60" s="62"/>
      <c r="C60" s="62"/>
      <c r="D60" s="62"/>
      <c r="E60" s="62"/>
      <c r="F60" s="62"/>
      <c r="G60" s="65" t="s">
        <v>106</v>
      </c>
      <c r="H60" s="141">
        <f>SUM(H58:H59)</f>
        <v>894.02</v>
      </c>
      <c r="I60" s="66" t="s">
        <v>143</v>
      </c>
      <c r="J60" s="62"/>
      <c r="K60" s="62"/>
      <c r="L60" s="62"/>
      <c r="M60" s="75"/>
      <c r="N60" s="62"/>
      <c r="O60" s="62"/>
      <c r="P60" s="62"/>
    </row>
    <row r="61" spans="1:16" x14ac:dyDescent="0.45">
      <c r="A61" s="62" t="s">
        <v>156</v>
      </c>
      <c r="B61" s="62"/>
      <c r="C61" s="62"/>
      <c r="D61" s="62"/>
      <c r="E61" s="62"/>
      <c r="F61" s="62"/>
      <c r="G61" s="65" t="s">
        <v>106</v>
      </c>
      <c r="H61" s="76">
        <v>2100</v>
      </c>
      <c r="I61" s="66" t="s">
        <v>157</v>
      </c>
      <c r="J61" s="62"/>
      <c r="K61" s="66"/>
      <c r="L61" s="62"/>
      <c r="M61" s="62"/>
      <c r="N61" s="62"/>
      <c r="O61" s="62"/>
      <c r="P61" s="62"/>
    </row>
    <row r="62" spans="1:16" x14ac:dyDescent="0.45">
      <c r="A62" s="62" t="s">
        <v>158</v>
      </c>
      <c r="B62" s="62"/>
      <c r="C62" s="62"/>
      <c r="D62" s="62"/>
      <c r="E62" s="71">
        <f>E59</f>
        <v>68</v>
      </c>
      <c r="F62" s="62" t="s">
        <v>48</v>
      </c>
      <c r="G62" s="65" t="s">
        <v>106</v>
      </c>
      <c r="H62" s="130">
        <v>102.87</v>
      </c>
      <c r="I62" s="66" t="s">
        <v>157</v>
      </c>
      <c r="J62" s="62"/>
      <c r="K62" s="66"/>
      <c r="L62" s="62"/>
      <c r="M62" s="62"/>
      <c r="N62" s="62"/>
      <c r="O62" s="62"/>
      <c r="P62" s="62"/>
    </row>
    <row r="63" spans="1:16" x14ac:dyDescent="0.45">
      <c r="A63" s="62" t="s">
        <v>159</v>
      </c>
      <c r="B63" s="62"/>
      <c r="C63" s="62"/>
      <c r="D63" s="62"/>
      <c r="E63" s="62"/>
      <c r="F63" s="62"/>
      <c r="G63" s="65" t="s">
        <v>106</v>
      </c>
      <c r="H63" s="107">
        <f>SUM(H61:H62)</f>
        <v>2202.87</v>
      </c>
      <c r="I63" s="66" t="s">
        <v>157</v>
      </c>
      <c r="J63" s="62"/>
      <c r="K63" s="62"/>
      <c r="L63" s="62"/>
      <c r="M63" s="62"/>
      <c r="N63" s="62"/>
      <c r="O63" s="62"/>
      <c r="P63" s="62"/>
    </row>
    <row r="64" spans="1:16" x14ac:dyDescent="0.45">
      <c r="A64" s="62"/>
      <c r="B64" s="62"/>
      <c r="C64" s="62"/>
      <c r="D64" s="62"/>
      <c r="E64" s="62"/>
      <c r="F64" s="62"/>
      <c r="G64" s="65"/>
      <c r="H64" s="77"/>
      <c r="I64" s="66"/>
      <c r="J64" s="62"/>
      <c r="K64" s="62"/>
      <c r="L64" s="62"/>
      <c r="M64" s="62"/>
      <c r="N64" s="62"/>
      <c r="O64" s="62"/>
      <c r="P64" s="62"/>
    </row>
    <row r="65" spans="1:16" x14ac:dyDescent="0.45">
      <c r="A65" s="62" t="s">
        <v>272</v>
      </c>
      <c r="B65" s="62"/>
      <c r="C65" s="62"/>
      <c r="D65" s="62"/>
      <c r="E65" s="62"/>
      <c r="F65" s="62"/>
      <c r="G65" s="65" t="s">
        <v>106</v>
      </c>
      <c r="H65" s="106">
        <f>ROUNDDOWN((N65*320)+(0.83*H56)+(1.07*H60),2)</f>
        <v>2038.63</v>
      </c>
      <c r="I65" s="66" t="s">
        <v>143</v>
      </c>
      <c r="J65" s="62"/>
      <c r="K65" s="62"/>
      <c r="L65" s="62"/>
      <c r="M65" s="62"/>
      <c r="N65" s="79">
        <v>2.1</v>
      </c>
      <c r="O65" s="62"/>
      <c r="P65" s="62"/>
    </row>
    <row r="66" spans="1:16" x14ac:dyDescent="0.45">
      <c r="A66" s="62" t="s">
        <v>160</v>
      </c>
      <c r="B66" s="62"/>
      <c r="C66" s="62"/>
      <c r="D66" s="62"/>
      <c r="E66" s="62"/>
      <c r="F66" s="62"/>
      <c r="G66" s="65" t="s">
        <v>106</v>
      </c>
      <c r="H66" s="78">
        <f>ROUNDDOWN((260*N65)+(0.62*H56)+(1.03*60),2)</f>
        <v>914.09</v>
      </c>
      <c r="I66" s="66" t="s">
        <v>143</v>
      </c>
      <c r="J66" s="62"/>
      <c r="K66" s="62"/>
      <c r="L66" s="62"/>
      <c r="M66" s="62"/>
      <c r="N66" s="62"/>
      <c r="O66" s="62"/>
      <c r="P66" s="62"/>
    </row>
    <row r="67" spans="1:16" x14ac:dyDescent="0.45">
      <c r="A67" s="62" t="s">
        <v>142</v>
      </c>
      <c r="B67" s="62"/>
      <c r="C67" s="62"/>
      <c r="D67" s="62"/>
      <c r="E67" s="62"/>
      <c r="F67" s="62"/>
      <c r="G67" s="65" t="s">
        <v>106</v>
      </c>
      <c r="H67" s="106">
        <f>ROUNDDOWN((320*N65)+(0.83*H56)+(1.07*H60),2)</f>
        <v>2038.63</v>
      </c>
      <c r="I67" s="66" t="s">
        <v>143</v>
      </c>
      <c r="J67" s="62"/>
      <c r="K67" s="62"/>
      <c r="L67" s="80"/>
      <c r="M67" s="62"/>
      <c r="N67" s="62"/>
      <c r="O67" s="62"/>
      <c r="P67" s="62"/>
    </row>
    <row r="68" spans="1:16" x14ac:dyDescent="0.45">
      <c r="A68" s="62"/>
      <c r="B68" s="62"/>
      <c r="C68" s="62"/>
      <c r="D68" s="62"/>
      <c r="E68" s="62"/>
      <c r="F68" s="62"/>
      <c r="G68" s="65"/>
      <c r="H68" s="78"/>
      <c r="I68" s="66"/>
      <c r="J68" s="62"/>
      <c r="K68" s="62"/>
      <c r="L68" s="80"/>
      <c r="M68" s="62"/>
      <c r="N68" s="62"/>
      <c r="O68" s="62"/>
      <c r="P68" s="62"/>
    </row>
    <row r="69" spans="1:16" x14ac:dyDescent="0.45">
      <c r="A69" s="62" t="s">
        <v>273</v>
      </c>
      <c r="B69" s="62"/>
      <c r="C69" s="62"/>
      <c r="D69" s="62"/>
      <c r="E69" s="62"/>
      <c r="F69" s="62"/>
      <c r="G69" s="65" t="s">
        <v>106</v>
      </c>
      <c r="H69" s="133">
        <v>2027.39</v>
      </c>
      <c r="I69" s="66" t="s">
        <v>143</v>
      </c>
      <c r="J69" s="62"/>
      <c r="K69" s="62"/>
      <c r="L69" s="80"/>
      <c r="M69" s="62"/>
      <c r="N69" s="62"/>
      <c r="O69" s="62"/>
      <c r="P69" s="62"/>
    </row>
    <row r="70" spans="1:16" x14ac:dyDescent="0.45">
      <c r="A70" s="62" t="s">
        <v>274</v>
      </c>
      <c r="B70" s="62"/>
      <c r="C70" s="62"/>
      <c r="D70" s="62"/>
      <c r="E70" s="71">
        <f>E59</f>
        <v>68</v>
      </c>
      <c r="F70" s="62" t="s">
        <v>48</v>
      </c>
      <c r="G70" s="65" t="s">
        <v>106</v>
      </c>
      <c r="H70" s="133">
        <v>232.22</v>
      </c>
      <c r="I70" s="66" t="s">
        <v>143</v>
      </c>
      <c r="J70" s="62"/>
      <c r="K70" s="62"/>
      <c r="L70" s="80"/>
      <c r="M70" s="62"/>
      <c r="N70" s="62"/>
      <c r="O70" s="62"/>
      <c r="P70" s="62"/>
    </row>
    <row r="71" spans="1:16" x14ac:dyDescent="0.45">
      <c r="A71" s="62" t="s">
        <v>159</v>
      </c>
      <c r="B71" s="62"/>
      <c r="C71" s="62"/>
      <c r="D71" s="62"/>
      <c r="E71" s="62"/>
      <c r="F71" s="62"/>
      <c r="G71" s="65" t="s">
        <v>106</v>
      </c>
      <c r="H71" s="134">
        <f>SUM(H69:H70)</f>
        <v>2259.61</v>
      </c>
      <c r="I71" s="66" t="s">
        <v>143</v>
      </c>
      <c r="J71" s="62"/>
      <c r="K71" s="62"/>
      <c r="L71" s="80"/>
      <c r="M71" s="62"/>
      <c r="N71" s="62"/>
      <c r="O71" s="62"/>
      <c r="P71" s="62"/>
    </row>
    <row r="72" spans="1:16" x14ac:dyDescent="0.45">
      <c r="A72" s="62"/>
      <c r="B72" s="62"/>
      <c r="C72" s="62"/>
      <c r="D72" s="62"/>
      <c r="E72" s="62"/>
      <c r="F72" s="62"/>
      <c r="G72" s="65"/>
      <c r="H72" s="78"/>
      <c r="I72" s="66"/>
      <c r="J72" s="62"/>
      <c r="K72" s="62"/>
      <c r="L72" s="80"/>
      <c r="M72" s="62"/>
      <c r="N72" s="62"/>
      <c r="O72" s="62"/>
      <c r="P72" s="62"/>
    </row>
    <row r="73" spans="1:16" ht="22.5" x14ac:dyDescent="0.45">
      <c r="A73" s="64" t="s">
        <v>161</v>
      </c>
      <c r="B73" s="62"/>
      <c r="C73" s="62"/>
      <c r="D73" s="62"/>
      <c r="E73" s="62"/>
      <c r="F73" s="62"/>
      <c r="G73" s="62"/>
      <c r="H73" s="62"/>
      <c r="I73" s="65"/>
      <c r="J73" s="62"/>
      <c r="K73" s="62"/>
      <c r="L73" s="62"/>
      <c r="M73" s="62"/>
      <c r="N73" s="62"/>
      <c r="O73" s="62"/>
      <c r="P73" s="62"/>
    </row>
    <row r="74" spans="1:16" x14ac:dyDescent="0.45">
      <c r="A74" s="62" t="s">
        <v>162</v>
      </c>
      <c r="B74" s="62"/>
      <c r="C74" s="62"/>
      <c r="D74" s="62"/>
      <c r="E74" s="80">
        <v>620</v>
      </c>
      <c r="F74" s="62" t="s">
        <v>163</v>
      </c>
      <c r="G74" s="65" t="s">
        <v>106</v>
      </c>
      <c r="H74" s="81">
        <v>620</v>
      </c>
      <c r="I74" s="62" t="s">
        <v>164</v>
      </c>
      <c r="J74" s="62"/>
      <c r="K74" s="66"/>
      <c r="L74" s="62"/>
      <c r="M74" s="62"/>
      <c r="N74" s="62"/>
      <c r="O74" s="62"/>
      <c r="P74" s="62"/>
    </row>
    <row r="75" spans="1:16" x14ac:dyDescent="0.45">
      <c r="A75" s="62" t="s">
        <v>165</v>
      </c>
      <c r="B75" s="62"/>
      <c r="C75" s="62"/>
      <c r="D75" s="62"/>
      <c r="E75" s="80">
        <v>620</v>
      </c>
      <c r="F75" s="62" t="s">
        <v>163</v>
      </c>
      <c r="G75" s="65" t="s">
        <v>106</v>
      </c>
      <c r="H75" s="80">
        <f>E75</f>
        <v>620</v>
      </c>
      <c r="I75" s="62" t="s">
        <v>164</v>
      </c>
      <c r="J75" s="62"/>
      <c r="K75" s="66"/>
      <c r="L75" s="62"/>
      <c r="M75" s="62"/>
      <c r="N75" s="62"/>
      <c r="O75" s="62"/>
      <c r="P75" s="62"/>
    </row>
    <row r="76" spans="1:16" x14ac:dyDescent="0.45">
      <c r="A76" s="62" t="s">
        <v>166</v>
      </c>
      <c r="B76" s="62" t="s">
        <v>167</v>
      </c>
      <c r="C76" s="62"/>
      <c r="D76" s="62"/>
      <c r="E76" s="72">
        <v>32.71</v>
      </c>
      <c r="F76" s="62" t="s">
        <v>168</v>
      </c>
      <c r="G76" s="65" t="s">
        <v>106</v>
      </c>
      <c r="H76" s="80">
        <f>ROUNDDOWN(E76*0.25,2)</f>
        <v>8.17</v>
      </c>
      <c r="I76" s="62" t="s">
        <v>164</v>
      </c>
      <c r="J76" s="62"/>
      <c r="K76" s="66"/>
      <c r="L76" s="62"/>
      <c r="M76" s="62"/>
      <c r="N76" s="62"/>
      <c r="O76" s="62"/>
      <c r="P76" s="62"/>
    </row>
    <row r="77" spans="1:16" ht="21.75" thickBot="1" x14ac:dyDescent="0.5">
      <c r="A77" s="62"/>
      <c r="B77" s="62"/>
      <c r="C77" s="62"/>
      <c r="D77" s="62" t="s">
        <v>169</v>
      </c>
      <c r="E77" s="62"/>
      <c r="F77" s="62"/>
      <c r="G77" s="65" t="s">
        <v>106</v>
      </c>
      <c r="H77" s="111">
        <f>SUM(H74:H76)</f>
        <v>1248.17</v>
      </c>
      <c r="I77" s="62" t="s">
        <v>164</v>
      </c>
      <c r="J77" s="62"/>
      <c r="K77" s="66"/>
      <c r="L77" s="62"/>
      <c r="M77" s="62"/>
      <c r="N77" s="62"/>
      <c r="O77" s="62"/>
      <c r="P77" s="62"/>
    </row>
    <row r="78" spans="1:16" ht="21.75" thickBot="1" x14ac:dyDescent="0.5">
      <c r="A78" s="62" t="s">
        <v>170</v>
      </c>
      <c r="B78" s="62"/>
      <c r="C78" s="62"/>
      <c r="D78" s="62"/>
      <c r="E78" s="62"/>
      <c r="F78" s="62"/>
      <c r="G78" s="65" t="s">
        <v>106</v>
      </c>
      <c r="H78" s="82">
        <f>ROUNDDOWN(H77*0.2,2)</f>
        <v>249.63</v>
      </c>
      <c r="I78" s="62" t="s">
        <v>164</v>
      </c>
      <c r="J78" s="62"/>
      <c r="K78" s="83"/>
      <c r="L78" s="62"/>
      <c r="M78" s="62"/>
      <c r="N78" s="62"/>
      <c r="O78" s="62"/>
      <c r="P78" s="62"/>
    </row>
    <row r="79" spans="1:16" x14ac:dyDescent="0.45">
      <c r="A79" s="62" t="s">
        <v>171</v>
      </c>
      <c r="B79" s="62"/>
      <c r="C79" s="62"/>
      <c r="D79" s="62"/>
      <c r="E79" s="62"/>
      <c r="F79" s="62"/>
      <c r="G79" s="65" t="s">
        <v>106</v>
      </c>
      <c r="H79" s="80">
        <v>133</v>
      </c>
      <c r="I79" s="62" t="s">
        <v>164</v>
      </c>
      <c r="J79" s="62"/>
      <c r="K79" s="66"/>
      <c r="L79" s="62"/>
      <c r="M79" s="62"/>
      <c r="N79" s="62"/>
      <c r="O79" s="62"/>
      <c r="P79" s="62"/>
    </row>
    <row r="80" spans="1:16" x14ac:dyDescent="0.45">
      <c r="A80" s="62" t="s">
        <v>172</v>
      </c>
      <c r="B80" s="62"/>
      <c r="C80" s="62"/>
      <c r="D80" s="62"/>
      <c r="E80" s="62"/>
      <c r="F80" s="62"/>
      <c r="G80" s="65" t="s">
        <v>106</v>
      </c>
      <c r="H80" s="113">
        <f>SUM(H78:H79)</f>
        <v>382.63</v>
      </c>
      <c r="I80" s="62" t="s">
        <v>164</v>
      </c>
      <c r="J80" s="62"/>
      <c r="K80" s="66"/>
      <c r="L80" s="62"/>
      <c r="M80" s="62"/>
      <c r="N80" s="62"/>
      <c r="O80" s="62"/>
      <c r="P80" s="62"/>
    </row>
    <row r="81" spans="1:16" ht="23.25" thickBot="1" x14ac:dyDescent="0.5">
      <c r="A81" s="64" t="s">
        <v>173</v>
      </c>
      <c r="B81" s="62"/>
      <c r="C81" s="62"/>
      <c r="D81" s="62"/>
      <c r="E81" s="62"/>
      <c r="F81" s="62"/>
      <c r="G81" s="62"/>
      <c r="H81" s="62"/>
      <c r="I81" s="62"/>
      <c r="J81" s="62"/>
      <c r="K81" s="62"/>
      <c r="L81" s="62"/>
      <c r="M81" s="62"/>
      <c r="N81" s="62"/>
      <c r="O81" s="62"/>
      <c r="P81" s="62"/>
    </row>
    <row r="82" spans="1:16" ht="21.75" thickBot="1" x14ac:dyDescent="0.5">
      <c r="A82" s="62" t="s">
        <v>174</v>
      </c>
      <c r="B82" s="62"/>
      <c r="C82" s="62"/>
      <c r="D82" s="62"/>
      <c r="E82" s="62"/>
      <c r="F82" s="62"/>
      <c r="G82" s="65" t="s">
        <v>106</v>
      </c>
      <c r="H82" s="110">
        <v>18.22</v>
      </c>
      <c r="I82" s="62" t="s">
        <v>164</v>
      </c>
      <c r="J82" s="62"/>
      <c r="K82" s="62"/>
      <c r="L82" s="62"/>
      <c r="M82" s="62"/>
      <c r="N82" s="62"/>
      <c r="O82" s="62"/>
      <c r="P82" s="62"/>
    </row>
    <row r="83" spans="1:16" x14ac:dyDescent="0.45">
      <c r="A83" s="62" t="s">
        <v>242</v>
      </c>
      <c r="B83" s="62"/>
      <c r="C83" s="62"/>
      <c r="D83" s="62"/>
      <c r="E83" s="84"/>
      <c r="F83" s="62"/>
      <c r="G83" s="65" t="s">
        <v>106</v>
      </c>
      <c r="H83" s="115">
        <v>5</v>
      </c>
      <c r="I83" s="62" t="s">
        <v>164</v>
      </c>
      <c r="J83" s="62"/>
      <c r="K83" s="62"/>
      <c r="L83" s="62"/>
      <c r="M83" s="62"/>
      <c r="N83" s="62"/>
      <c r="O83" s="62"/>
      <c r="P83" s="62"/>
    </row>
    <row r="84" spans="1:16" x14ac:dyDescent="0.45">
      <c r="A84" s="62" t="s">
        <v>243</v>
      </c>
      <c r="B84" s="62"/>
      <c r="C84" s="62"/>
      <c r="D84" s="62"/>
      <c r="E84" s="84"/>
      <c r="F84" s="62"/>
      <c r="G84" s="65" t="s">
        <v>106</v>
      </c>
      <c r="H84" s="115">
        <v>20.6</v>
      </c>
      <c r="I84" s="62" t="s">
        <v>182</v>
      </c>
      <c r="J84" s="62"/>
      <c r="K84" s="62"/>
      <c r="L84" s="62"/>
      <c r="M84" s="62"/>
      <c r="N84" s="62"/>
      <c r="O84" s="62"/>
      <c r="P84" s="62"/>
    </row>
    <row r="85" spans="1:16" x14ac:dyDescent="0.45">
      <c r="A85" s="85" t="s">
        <v>175</v>
      </c>
      <c r="B85" s="62"/>
      <c r="C85" s="62"/>
      <c r="D85" s="62"/>
      <c r="E85" s="62"/>
      <c r="F85" s="62"/>
      <c r="G85" s="62"/>
      <c r="H85" s="62"/>
      <c r="I85" s="62"/>
      <c r="J85" s="62"/>
      <c r="K85" s="62"/>
      <c r="L85" s="62"/>
      <c r="M85" s="62"/>
      <c r="N85" s="62"/>
      <c r="O85" s="62"/>
      <c r="P85" s="62"/>
    </row>
    <row r="86" spans="1:16" x14ac:dyDescent="0.45">
      <c r="A86" s="62" t="s">
        <v>176</v>
      </c>
      <c r="B86" s="62"/>
      <c r="C86" s="62"/>
      <c r="D86" s="62"/>
      <c r="E86" s="86">
        <v>0.88800000000000001</v>
      </c>
      <c r="F86" s="66" t="s">
        <v>177</v>
      </c>
      <c r="G86" s="65" t="s">
        <v>106</v>
      </c>
      <c r="H86" s="76">
        <v>21964.959999999999</v>
      </c>
      <c r="I86" s="62" t="s">
        <v>178</v>
      </c>
      <c r="J86" s="62"/>
      <c r="K86" s="62"/>
      <c r="L86" s="62"/>
      <c r="M86" s="62"/>
      <c r="N86" s="62"/>
      <c r="O86" s="62"/>
      <c r="P86" s="62"/>
    </row>
    <row r="87" spans="1:16" ht="21.75" thickBot="1" x14ac:dyDescent="0.5">
      <c r="A87" s="62" t="s">
        <v>179</v>
      </c>
      <c r="B87" s="62"/>
      <c r="C87" s="62"/>
      <c r="D87" s="62"/>
      <c r="E87" s="87">
        <f>E62</f>
        <v>68</v>
      </c>
      <c r="F87" s="62" t="s">
        <v>48</v>
      </c>
      <c r="G87" s="65" t="s">
        <v>106</v>
      </c>
      <c r="H87" s="135">
        <v>102.87</v>
      </c>
      <c r="I87" s="66" t="s">
        <v>180</v>
      </c>
      <c r="J87" s="62"/>
      <c r="K87" s="62"/>
      <c r="L87" s="62"/>
      <c r="M87" s="62"/>
      <c r="N87" s="62"/>
      <c r="O87" s="62"/>
      <c r="P87" s="62"/>
    </row>
    <row r="88" spans="1:16" ht="21.75" thickBot="1" x14ac:dyDescent="0.5">
      <c r="A88" s="62" t="s">
        <v>181</v>
      </c>
      <c r="B88" s="62"/>
      <c r="C88" s="62"/>
      <c r="D88" s="62"/>
      <c r="E88" s="62"/>
      <c r="F88" s="62"/>
      <c r="G88" s="65" t="s">
        <v>106</v>
      </c>
      <c r="H88" s="110">
        <f>SUM(H86:H87)</f>
        <v>22067.829999999998</v>
      </c>
      <c r="I88" s="62" t="s">
        <v>178</v>
      </c>
      <c r="J88" s="62"/>
      <c r="K88" s="62"/>
      <c r="L88" s="62"/>
      <c r="M88" s="62"/>
      <c r="N88" s="62"/>
      <c r="O88" s="62"/>
      <c r="P88" s="62"/>
    </row>
    <row r="89" spans="1:16" x14ac:dyDescent="0.45">
      <c r="A89" s="62" t="s">
        <v>241</v>
      </c>
      <c r="B89" s="62"/>
      <c r="C89" s="62"/>
      <c r="D89" s="62"/>
      <c r="E89" s="72"/>
      <c r="F89" s="62"/>
      <c r="G89" s="65" t="s">
        <v>106</v>
      </c>
      <c r="H89" s="131">
        <f>ROUNDDOWN(E86/2,3)</f>
        <v>0.44400000000000001</v>
      </c>
      <c r="I89" s="62" t="s">
        <v>24</v>
      </c>
      <c r="J89" s="62"/>
      <c r="K89" s="62"/>
      <c r="L89" s="62"/>
      <c r="M89" s="62"/>
      <c r="N89" s="62"/>
      <c r="O89" s="62"/>
      <c r="P89" s="62"/>
    </row>
    <row r="90" spans="1:16" x14ac:dyDescent="0.45">
      <c r="A90" s="62" t="s">
        <v>240</v>
      </c>
      <c r="B90" s="62"/>
      <c r="C90" s="62"/>
      <c r="D90" s="62"/>
      <c r="E90" s="88">
        <f>ROUNDDOWN(H89*2,3)</f>
        <v>0.88800000000000001</v>
      </c>
      <c r="F90" s="66" t="s">
        <v>24</v>
      </c>
      <c r="G90" s="65" t="s">
        <v>106</v>
      </c>
      <c r="H90" s="111">
        <f>ROUNDDOWN((E90/1000)*H88,2)</f>
        <v>19.59</v>
      </c>
      <c r="I90" s="62" t="s">
        <v>182</v>
      </c>
      <c r="J90" s="62"/>
      <c r="K90" s="62"/>
      <c r="L90" s="62"/>
      <c r="M90" s="62"/>
      <c r="N90" s="62"/>
      <c r="O90" s="62"/>
      <c r="P90" s="62"/>
    </row>
    <row r="91" spans="1:16" x14ac:dyDescent="0.45">
      <c r="A91" s="62" t="s">
        <v>183</v>
      </c>
      <c r="B91" s="62"/>
      <c r="C91" s="62"/>
      <c r="D91" s="62">
        <v>53.04</v>
      </c>
      <c r="E91" s="62" t="s">
        <v>184</v>
      </c>
      <c r="F91" s="62"/>
      <c r="G91" s="65" t="s">
        <v>106</v>
      </c>
      <c r="H91" s="89">
        <v>0</v>
      </c>
      <c r="I91" s="62" t="s">
        <v>182</v>
      </c>
      <c r="J91" s="62"/>
      <c r="K91" s="62"/>
      <c r="L91" s="62"/>
      <c r="M91" s="62"/>
      <c r="N91" s="62"/>
      <c r="O91" s="62"/>
      <c r="P91" s="62"/>
    </row>
    <row r="92" spans="1:16" x14ac:dyDescent="0.45">
      <c r="A92" s="62" t="s">
        <v>185</v>
      </c>
      <c r="B92" s="62"/>
      <c r="C92" s="62"/>
      <c r="D92" s="62"/>
      <c r="E92" s="62"/>
      <c r="F92" s="62"/>
      <c r="G92" s="65" t="s">
        <v>106</v>
      </c>
      <c r="H92" s="76">
        <v>17083.330000000002</v>
      </c>
      <c r="I92" s="62" t="s">
        <v>178</v>
      </c>
      <c r="J92" s="62"/>
      <c r="K92" s="62"/>
      <c r="L92" s="62"/>
      <c r="M92" s="62"/>
      <c r="N92" s="62"/>
      <c r="O92" s="62"/>
      <c r="P92" s="62"/>
    </row>
    <row r="93" spans="1:16" x14ac:dyDescent="0.45">
      <c r="A93" s="62" t="s">
        <v>275</v>
      </c>
      <c r="B93" s="62"/>
      <c r="C93" s="62"/>
      <c r="D93" s="62"/>
      <c r="E93" s="91">
        <v>500</v>
      </c>
      <c r="F93" s="66" t="s">
        <v>48</v>
      </c>
      <c r="G93" s="65" t="s">
        <v>106</v>
      </c>
      <c r="H93" s="76">
        <v>755</v>
      </c>
      <c r="I93" s="62" t="s">
        <v>178</v>
      </c>
      <c r="J93" s="62"/>
      <c r="K93" s="62"/>
      <c r="L93" s="62"/>
      <c r="M93" s="62"/>
      <c r="N93" s="62"/>
      <c r="O93" s="62"/>
      <c r="P93" s="62"/>
    </row>
    <row r="94" spans="1:16" x14ac:dyDescent="0.45">
      <c r="A94" s="62" t="s">
        <v>186</v>
      </c>
      <c r="B94" s="62"/>
      <c r="C94" s="62"/>
      <c r="D94" s="62"/>
      <c r="E94" s="62"/>
      <c r="F94" s="62"/>
      <c r="G94" s="65" t="s">
        <v>106</v>
      </c>
      <c r="H94" s="111">
        <f>SUM(H92:H93)</f>
        <v>17838.330000000002</v>
      </c>
      <c r="I94" s="62" t="s">
        <v>178</v>
      </c>
      <c r="J94" s="62"/>
      <c r="K94" s="62"/>
      <c r="L94" s="62"/>
      <c r="M94" s="62"/>
      <c r="N94" s="62"/>
      <c r="O94" s="62"/>
      <c r="P94" s="62"/>
    </row>
    <row r="95" spans="1:16" x14ac:dyDescent="0.45">
      <c r="A95" s="62" t="s">
        <v>187</v>
      </c>
      <c r="B95" s="62"/>
      <c r="C95" s="62"/>
      <c r="D95" s="62"/>
      <c r="E95" s="92"/>
      <c r="F95" s="66"/>
      <c r="G95" s="65" t="s">
        <v>106</v>
      </c>
      <c r="H95" s="131">
        <f>H94/1000</f>
        <v>17.838330000000003</v>
      </c>
      <c r="I95" s="62" t="s">
        <v>188</v>
      </c>
      <c r="J95" s="62"/>
      <c r="K95" s="62"/>
      <c r="L95" s="62"/>
      <c r="M95" s="62"/>
      <c r="N95" s="62"/>
      <c r="O95" s="62"/>
      <c r="P95" s="62"/>
    </row>
    <row r="96" spans="1:16" x14ac:dyDescent="0.45">
      <c r="A96" s="62" t="s">
        <v>189</v>
      </c>
      <c r="B96" s="62"/>
      <c r="C96" s="62"/>
      <c r="D96" s="62"/>
      <c r="E96" s="92">
        <f>0.01*0.05*1</f>
        <v>5.0000000000000001E-4</v>
      </c>
      <c r="F96" s="66" t="s">
        <v>190</v>
      </c>
      <c r="G96" s="65" t="s">
        <v>106</v>
      </c>
      <c r="H96" s="135">
        <f>E96*H95</f>
        <v>8.9191650000000015E-3</v>
      </c>
      <c r="I96" s="62" t="s">
        <v>182</v>
      </c>
      <c r="J96" s="62"/>
      <c r="K96" s="62"/>
      <c r="L96" s="62"/>
      <c r="M96" s="62"/>
      <c r="N96" s="62"/>
      <c r="O96" s="62"/>
      <c r="P96" s="62"/>
    </row>
    <row r="97" spans="1:16" x14ac:dyDescent="0.45">
      <c r="A97" s="62" t="s">
        <v>191</v>
      </c>
      <c r="B97" s="62"/>
      <c r="C97" s="62"/>
      <c r="D97" s="62"/>
      <c r="E97" s="93"/>
      <c r="F97" s="62"/>
      <c r="G97" s="65" t="s">
        <v>106</v>
      </c>
      <c r="H97" s="112">
        <f>ROUNDDOWN((H90+H91+H96)*0.3,2)</f>
        <v>5.87</v>
      </c>
      <c r="I97" s="62" t="s">
        <v>182</v>
      </c>
      <c r="J97" s="62"/>
      <c r="K97" s="62"/>
      <c r="L97" s="62"/>
      <c r="M97" s="62"/>
      <c r="N97" s="62"/>
      <c r="O97" s="62"/>
      <c r="P97" s="62"/>
    </row>
    <row r="98" spans="1:16" ht="22.5" x14ac:dyDescent="0.45">
      <c r="A98" s="62" t="s">
        <v>192</v>
      </c>
      <c r="B98" s="62"/>
      <c r="C98" s="62"/>
      <c r="D98" s="62"/>
      <c r="E98" s="62"/>
      <c r="F98" s="62"/>
      <c r="G98" s="65" t="s">
        <v>106</v>
      </c>
      <c r="H98" s="94">
        <f>ROUNDDOWN(H90+H91+H96+H97,2)</f>
        <v>25.46</v>
      </c>
      <c r="I98" s="62" t="s">
        <v>182</v>
      </c>
      <c r="J98" s="62"/>
      <c r="K98" s="62"/>
      <c r="L98" s="62"/>
      <c r="M98" s="62"/>
      <c r="N98" s="62"/>
      <c r="O98" s="62"/>
      <c r="P98" s="62"/>
    </row>
    <row r="99" spans="1:16" x14ac:dyDescent="0.45">
      <c r="A99" s="85" t="s">
        <v>193</v>
      </c>
      <c r="B99" s="62"/>
      <c r="C99" s="62"/>
      <c r="D99" s="62"/>
      <c r="E99" s="62"/>
      <c r="F99" s="62"/>
      <c r="G99" s="62"/>
      <c r="H99" s="62"/>
      <c r="I99" s="62"/>
      <c r="J99" s="62"/>
      <c r="K99" s="62"/>
      <c r="L99" s="62"/>
      <c r="M99" s="62"/>
      <c r="N99" s="62"/>
      <c r="O99" s="62"/>
      <c r="P99" s="62"/>
    </row>
    <row r="100" spans="1:16" x14ac:dyDescent="0.45">
      <c r="A100" s="62" t="s">
        <v>194</v>
      </c>
      <c r="B100" s="62"/>
      <c r="C100" s="62"/>
      <c r="D100" s="62"/>
      <c r="E100" s="95">
        <v>2.226</v>
      </c>
      <c r="F100" s="66" t="s">
        <v>24</v>
      </c>
      <c r="G100" s="65" t="s">
        <v>106</v>
      </c>
      <c r="H100" s="76">
        <v>24355.14</v>
      </c>
      <c r="I100" s="62" t="s">
        <v>178</v>
      </c>
      <c r="J100" s="62"/>
      <c r="K100" s="62"/>
      <c r="L100" s="62"/>
      <c r="M100" s="62"/>
      <c r="N100" s="62"/>
      <c r="O100" s="62"/>
      <c r="P100" s="62"/>
    </row>
    <row r="101" spans="1:16" ht="21.75" thickBot="1" x14ac:dyDescent="0.5">
      <c r="A101" s="62" t="s">
        <v>179</v>
      </c>
      <c r="B101" s="62"/>
      <c r="C101" s="62"/>
      <c r="D101" s="62"/>
      <c r="E101" s="87">
        <f>E87</f>
        <v>68</v>
      </c>
      <c r="F101" s="62"/>
      <c r="G101" s="65" t="s">
        <v>106</v>
      </c>
      <c r="H101" s="135">
        <f>H87</f>
        <v>102.87</v>
      </c>
      <c r="I101" s="66" t="s">
        <v>180</v>
      </c>
      <c r="J101" s="62"/>
      <c r="K101" s="62"/>
      <c r="L101" s="62"/>
      <c r="M101" s="62"/>
      <c r="N101" s="62"/>
      <c r="O101" s="62"/>
      <c r="P101" s="62"/>
    </row>
    <row r="102" spans="1:16" ht="21.75" thickBot="1" x14ac:dyDescent="0.5">
      <c r="A102" s="62" t="s">
        <v>181</v>
      </c>
      <c r="B102" s="62"/>
      <c r="C102" s="62"/>
      <c r="D102" s="62"/>
      <c r="E102" s="62"/>
      <c r="F102" s="62"/>
      <c r="G102" s="65" t="s">
        <v>106</v>
      </c>
      <c r="H102" s="110">
        <f>SUM(H100:H101)</f>
        <v>24458.01</v>
      </c>
      <c r="I102" s="62" t="s">
        <v>178</v>
      </c>
      <c r="J102" s="62"/>
      <c r="K102" s="62"/>
      <c r="L102" s="62"/>
      <c r="M102" s="62"/>
      <c r="N102" s="62"/>
      <c r="O102" s="62"/>
      <c r="P102" s="62"/>
    </row>
    <row r="103" spans="1:16" x14ac:dyDescent="0.45">
      <c r="A103" s="62" t="s">
        <v>239</v>
      </c>
      <c r="B103" s="62"/>
      <c r="C103" s="62"/>
      <c r="D103" s="62"/>
      <c r="E103" s="72"/>
      <c r="F103" s="62"/>
      <c r="G103" s="65" t="s">
        <v>106</v>
      </c>
      <c r="H103" s="131">
        <f>ROUNDDOWN(E100/2,3)</f>
        <v>1.113</v>
      </c>
      <c r="I103" s="62" t="s">
        <v>24</v>
      </c>
      <c r="J103" s="62"/>
      <c r="K103" s="62"/>
      <c r="L103" s="62"/>
      <c r="M103" s="62"/>
      <c r="N103" s="62"/>
      <c r="O103" s="62"/>
      <c r="P103" s="62"/>
    </row>
    <row r="104" spans="1:16" x14ac:dyDescent="0.45">
      <c r="A104" s="62" t="s">
        <v>238</v>
      </c>
      <c r="B104" s="62"/>
      <c r="C104" s="62"/>
      <c r="D104" s="62"/>
      <c r="E104" s="88">
        <f>ROUNDDOWN(H103*2,3)</f>
        <v>2.226</v>
      </c>
      <c r="F104" s="66" t="s">
        <v>24</v>
      </c>
      <c r="G104" s="65" t="s">
        <v>106</v>
      </c>
      <c r="H104" s="81">
        <f>ROUNDDOWN((E104/1000)*H100,2)</f>
        <v>54.21</v>
      </c>
      <c r="I104" s="62" t="s">
        <v>182</v>
      </c>
      <c r="J104" s="62"/>
      <c r="K104" s="62"/>
      <c r="L104" s="62"/>
      <c r="M104" s="62"/>
      <c r="N104" s="62"/>
      <c r="O104" s="62"/>
      <c r="P104" s="62"/>
    </row>
    <row r="105" spans="1:16" x14ac:dyDescent="0.45">
      <c r="A105" s="62" t="s">
        <v>183</v>
      </c>
      <c r="B105" s="62"/>
      <c r="C105" s="62"/>
      <c r="D105" s="62">
        <v>53.04</v>
      </c>
      <c r="E105" s="62" t="s">
        <v>184</v>
      </c>
      <c r="F105" s="62"/>
      <c r="G105" s="65" t="s">
        <v>106</v>
      </c>
      <c r="H105" s="90">
        <v>0</v>
      </c>
      <c r="I105" s="62" t="s">
        <v>182</v>
      </c>
      <c r="J105" s="62"/>
      <c r="K105" s="62"/>
      <c r="L105" s="62"/>
      <c r="M105" s="62"/>
      <c r="N105" s="62"/>
      <c r="O105" s="62"/>
      <c r="P105" s="62"/>
    </row>
    <row r="106" spans="1:16" x14ac:dyDescent="0.45">
      <c r="A106" s="62" t="s">
        <v>195</v>
      </c>
      <c r="B106" s="62"/>
      <c r="C106" s="62"/>
      <c r="D106" s="62"/>
      <c r="E106" s="72"/>
      <c r="F106" s="62"/>
      <c r="G106" s="65" t="s">
        <v>106</v>
      </c>
      <c r="H106" s="76">
        <v>20</v>
      </c>
      <c r="I106" s="62" t="s">
        <v>196</v>
      </c>
      <c r="J106" s="62"/>
      <c r="K106" s="62"/>
      <c r="L106" s="62"/>
      <c r="M106" s="62"/>
      <c r="N106" s="62"/>
      <c r="O106" s="62"/>
      <c r="P106" s="62"/>
    </row>
    <row r="107" spans="1:16" x14ac:dyDescent="0.45">
      <c r="A107" s="62"/>
      <c r="B107" s="62"/>
      <c r="C107" s="62"/>
      <c r="D107" s="62"/>
      <c r="E107" s="72"/>
      <c r="F107" s="62"/>
      <c r="G107" s="65" t="s">
        <v>106</v>
      </c>
      <c r="H107" s="89">
        <f>ROUNDDOWN(H106/4.8,2)</f>
        <v>4.16</v>
      </c>
      <c r="I107" s="62" t="s">
        <v>182</v>
      </c>
      <c r="J107" s="62"/>
      <c r="K107" s="62"/>
      <c r="L107" s="62"/>
      <c r="M107" s="62"/>
      <c r="N107" s="62"/>
      <c r="O107" s="62"/>
      <c r="P107" s="62"/>
    </row>
    <row r="108" spans="1:16" x14ac:dyDescent="0.45">
      <c r="A108" s="62"/>
      <c r="B108" s="62"/>
      <c r="C108" s="62"/>
      <c r="D108" s="62"/>
      <c r="E108" s="72"/>
      <c r="F108" s="62"/>
      <c r="G108" s="65"/>
      <c r="H108" s="90"/>
      <c r="I108" s="62"/>
      <c r="J108" s="62"/>
      <c r="K108" s="62"/>
      <c r="L108" s="62"/>
      <c r="M108" s="62"/>
      <c r="N108" s="62"/>
      <c r="O108" s="62"/>
      <c r="P108" s="62"/>
    </row>
    <row r="109" spans="1:16" x14ac:dyDescent="0.45">
      <c r="A109" s="62" t="s">
        <v>185</v>
      </c>
      <c r="B109" s="62"/>
      <c r="C109" s="62"/>
      <c r="D109" s="62"/>
      <c r="E109" s="62"/>
      <c r="F109" s="62"/>
      <c r="G109" s="65" t="s">
        <v>106</v>
      </c>
      <c r="H109" s="76">
        <v>17083.330000000002</v>
      </c>
      <c r="I109" s="62" t="s">
        <v>178</v>
      </c>
      <c r="J109" s="62"/>
      <c r="K109" s="62"/>
      <c r="L109" s="62"/>
      <c r="M109" s="62"/>
      <c r="N109" s="62"/>
      <c r="O109" s="62"/>
      <c r="P109" s="62"/>
    </row>
    <row r="110" spans="1:16" x14ac:dyDescent="0.45">
      <c r="A110" s="62" t="s">
        <v>276</v>
      </c>
      <c r="B110" s="62"/>
      <c r="C110" s="62"/>
      <c r="D110" s="62"/>
      <c r="E110" s="91">
        <v>500</v>
      </c>
      <c r="F110" s="66" t="s">
        <v>48</v>
      </c>
      <c r="G110" s="65" t="s">
        <v>106</v>
      </c>
      <c r="H110" s="76">
        <v>755</v>
      </c>
      <c r="I110" s="62" t="s">
        <v>178</v>
      </c>
      <c r="J110" s="62"/>
      <c r="K110" s="62"/>
      <c r="L110" s="62"/>
      <c r="M110" s="62"/>
      <c r="N110" s="62"/>
      <c r="O110" s="62"/>
      <c r="P110" s="62"/>
    </row>
    <row r="111" spans="1:16" x14ac:dyDescent="0.45">
      <c r="A111" s="62" t="s">
        <v>186</v>
      </c>
      <c r="B111" s="62"/>
      <c r="C111" s="62"/>
      <c r="D111" s="62"/>
      <c r="E111" s="62"/>
      <c r="F111" s="62"/>
      <c r="G111" s="65" t="s">
        <v>106</v>
      </c>
      <c r="H111" s="111">
        <f>SUM(H109:H110)</f>
        <v>17838.330000000002</v>
      </c>
      <c r="I111" s="62" t="s">
        <v>178</v>
      </c>
      <c r="J111" s="62"/>
      <c r="K111" s="62"/>
      <c r="L111" s="62"/>
      <c r="M111" s="62"/>
      <c r="N111" s="62"/>
      <c r="O111" s="62"/>
      <c r="P111" s="62"/>
    </row>
    <row r="112" spans="1:16" x14ac:dyDescent="0.45">
      <c r="A112" s="62" t="s">
        <v>187</v>
      </c>
      <c r="B112" s="62"/>
      <c r="C112" s="62"/>
      <c r="D112" s="62"/>
      <c r="E112" s="92"/>
      <c r="F112" s="66"/>
      <c r="G112" s="65" t="s">
        <v>106</v>
      </c>
      <c r="H112" s="131">
        <f>H111/1000</f>
        <v>17.838330000000003</v>
      </c>
      <c r="I112" s="62" t="s">
        <v>188</v>
      </c>
      <c r="J112" s="62"/>
      <c r="K112" s="62"/>
      <c r="L112" s="62"/>
      <c r="M112" s="62"/>
      <c r="N112" s="62"/>
      <c r="O112" s="62"/>
      <c r="P112" s="62"/>
    </row>
    <row r="113" spans="1:16" x14ac:dyDescent="0.45">
      <c r="A113" s="62" t="s">
        <v>189</v>
      </c>
      <c r="B113" s="62"/>
      <c r="C113" s="62"/>
      <c r="D113" s="62"/>
      <c r="E113" s="92">
        <f>0.02*0.05*1</f>
        <v>1E-3</v>
      </c>
      <c r="F113" s="66" t="s">
        <v>190</v>
      </c>
      <c r="G113" s="65" t="s">
        <v>106</v>
      </c>
      <c r="H113" s="135">
        <f>E113*H112</f>
        <v>1.7838330000000003E-2</v>
      </c>
      <c r="I113" s="62" t="s">
        <v>182</v>
      </c>
      <c r="J113" s="62"/>
      <c r="K113" s="62"/>
      <c r="L113" s="62"/>
      <c r="M113" s="62"/>
      <c r="N113" s="62"/>
      <c r="O113" s="62"/>
      <c r="P113" s="62"/>
    </row>
    <row r="114" spans="1:16" x14ac:dyDescent="0.45">
      <c r="A114" s="62" t="s">
        <v>191</v>
      </c>
      <c r="B114" s="62"/>
      <c r="C114" s="62"/>
      <c r="D114" s="62"/>
      <c r="E114" s="93"/>
      <c r="F114" s="62"/>
      <c r="G114" s="65" t="s">
        <v>106</v>
      </c>
      <c r="H114" s="90">
        <f>ROUNDDOWN((H104+H105+H113+H107)*0.3,2)</f>
        <v>17.510000000000002</v>
      </c>
      <c r="I114" s="62" t="s">
        <v>182</v>
      </c>
      <c r="J114" s="62"/>
      <c r="K114" s="62"/>
      <c r="L114" s="62"/>
      <c r="M114" s="62"/>
      <c r="N114" s="62"/>
      <c r="O114" s="62"/>
      <c r="P114" s="62"/>
    </row>
    <row r="115" spans="1:16" ht="22.5" x14ac:dyDescent="0.45">
      <c r="A115" s="62" t="s">
        <v>197</v>
      </c>
      <c r="B115" s="62"/>
      <c r="C115" s="62"/>
      <c r="D115" s="62"/>
      <c r="E115" s="62"/>
      <c r="F115" s="62"/>
      <c r="G115" s="65" t="s">
        <v>106</v>
      </c>
      <c r="H115" s="114">
        <f>ROUNDDOWN(H104+H105+H107+H113+H114,2)</f>
        <v>75.89</v>
      </c>
      <c r="I115" s="62" t="s">
        <v>182</v>
      </c>
      <c r="J115" s="62"/>
      <c r="K115" s="62"/>
      <c r="L115" s="62"/>
      <c r="M115" s="62"/>
      <c r="N115" s="62"/>
      <c r="O115" s="62"/>
      <c r="P115" s="62"/>
    </row>
    <row r="116" spans="1:16" x14ac:dyDescent="0.45">
      <c r="A116" s="62"/>
      <c r="B116" s="62"/>
      <c r="C116" s="62"/>
      <c r="D116" s="62"/>
      <c r="E116" s="62"/>
      <c r="F116" s="62"/>
      <c r="G116" s="62"/>
      <c r="H116" s="62"/>
      <c r="I116" s="62"/>
      <c r="J116" s="62"/>
      <c r="K116" s="62"/>
      <c r="L116" s="62"/>
      <c r="M116" s="62"/>
      <c r="N116" s="62"/>
      <c r="O116" s="62"/>
      <c r="P116" s="62"/>
    </row>
    <row r="117" spans="1:16" ht="22.5" x14ac:dyDescent="0.45">
      <c r="A117" s="62"/>
      <c r="B117" s="62"/>
      <c r="C117" s="62"/>
      <c r="D117" s="62"/>
      <c r="E117" s="62"/>
      <c r="F117" s="62"/>
      <c r="G117" s="65"/>
      <c r="H117" s="94"/>
      <c r="I117" s="62"/>
      <c r="J117" s="62"/>
      <c r="K117" s="62"/>
      <c r="L117" s="62"/>
      <c r="M117" s="62"/>
      <c r="N117" s="62"/>
      <c r="O117" s="62"/>
      <c r="P117" s="62"/>
    </row>
    <row r="118" spans="1:16" x14ac:dyDescent="0.45">
      <c r="A118" s="85" t="s">
        <v>198</v>
      </c>
      <c r="B118" s="62"/>
      <c r="C118" s="62"/>
      <c r="D118" s="62"/>
      <c r="E118" s="62"/>
      <c r="F118" s="62"/>
      <c r="G118" s="62"/>
      <c r="H118" s="62"/>
      <c r="I118" s="62"/>
      <c r="J118" s="62"/>
      <c r="K118" s="62"/>
      <c r="L118" s="62"/>
      <c r="M118" s="62"/>
      <c r="N118" s="62"/>
      <c r="O118" s="62"/>
      <c r="P118" s="62"/>
    </row>
    <row r="119" spans="1:16" x14ac:dyDescent="0.45">
      <c r="A119" s="62" t="s">
        <v>199</v>
      </c>
      <c r="B119" s="62"/>
      <c r="C119" s="62"/>
      <c r="D119" s="62"/>
      <c r="E119" s="95">
        <v>1.5780000000000001</v>
      </c>
      <c r="F119" s="66" t="s">
        <v>24</v>
      </c>
      <c r="G119" s="65" t="s">
        <v>106</v>
      </c>
      <c r="H119" s="76">
        <v>21500</v>
      </c>
      <c r="I119" s="62" t="s">
        <v>178</v>
      </c>
      <c r="J119" s="62"/>
      <c r="K119" s="62"/>
      <c r="L119" s="62"/>
      <c r="M119" s="62"/>
      <c r="N119" s="62"/>
      <c r="O119" s="62"/>
      <c r="P119" s="62"/>
    </row>
    <row r="120" spans="1:16" ht="21.75" thickBot="1" x14ac:dyDescent="0.5">
      <c r="A120" s="62" t="s">
        <v>179</v>
      </c>
      <c r="B120" s="62"/>
      <c r="C120" s="62"/>
      <c r="D120" s="62"/>
      <c r="E120" s="87">
        <f>E101</f>
        <v>68</v>
      </c>
      <c r="F120" s="62" t="s">
        <v>200</v>
      </c>
      <c r="G120" s="65" t="s">
        <v>106</v>
      </c>
      <c r="H120" s="135">
        <f>H101</f>
        <v>102.87</v>
      </c>
      <c r="I120" s="66" t="s">
        <v>180</v>
      </c>
      <c r="J120" s="62"/>
      <c r="K120" s="62"/>
      <c r="L120" s="62"/>
      <c r="M120" s="62"/>
      <c r="N120" s="62"/>
      <c r="O120" s="62"/>
      <c r="P120" s="62"/>
    </row>
    <row r="121" spans="1:16" ht="21.75" thickBot="1" x14ac:dyDescent="0.5">
      <c r="A121" s="62" t="s">
        <v>181</v>
      </c>
      <c r="B121" s="62"/>
      <c r="C121" s="62"/>
      <c r="D121" s="62"/>
      <c r="E121" s="62"/>
      <c r="F121" s="62"/>
      <c r="G121" s="65" t="s">
        <v>106</v>
      </c>
      <c r="H121" s="110">
        <f>SUM(H119:H120)</f>
        <v>21602.87</v>
      </c>
      <c r="I121" s="62" t="s">
        <v>178</v>
      </c>
      <c r="J121" s="62"/>
      <c r="K121" s="62"/>
      <c r="L121" s="62"/>
      <c r="M121" s="62"/>
      <c r="N121" s="62"/>
      <c r="O121" s="62"/>
      <c r="P121" s="62"/>
    </row>
    <row r="122" spans="1:16" x14ac:dyDescent="0.45">
      <c r="A122" s="62" t="s">
        <v>237</v>
      </c>
      <c r="B122" s="62"/>
      <c r="C122" s="62"/>
      <c r="D122" s="62"/>
      <c r="E122" s="72"/>
      <c r="F122" s="62"/>
      <c r="G122" s="65" t="s">
        <v>106</v>
      </c>
      <c r="H122" s="131">
        <f>ROUNDDOWN(E119/2,3)</f>
        <v>0.78900000000000003</v>
      </c>
      <c r="I122" s="62" t="s">
        <v>24</v>
      </c>
      <c r="J122" s="62"/>
      <c r="K122" s="62"/>
      <c r="L122" s="62"/>
      <c r="M122" s="62"/>
      <c r="N122" s="62"/>
      <c r="O122" s="62"/>
      <c r="P122" s="62"/>
    </row>
    <row r="123" spans="1:16" x14ac:dyDescent="0.45">
      <c r="A123" s="62" t="s">
        <v>236</v>
      </c>
      <c r="B123" s="62"/>
      <c r="C123" s="62"/>
      <c r="D123" s="62"/>
      <c r="E123" s="88">
        <f>ROUNDDOWN(H122*2,3)</f>
        <v>1.5780000000000001</v>
      </c>
      <c r="F123" s="66" t="s">
        <v>24</v>
      </c>
      <c r="G123" s="65" t="s">
        <v>106</v>
      </c>
      <c r="H123" s="81">
        <f>ROUNDDOWN((E123/1000)*H119,2)</f>
        <v>33.92</v>
      </c>
      <c r="I123" s="62" t="s">
        <v>182</v>
      </c>
      <c r="J123" s="62"/>
      <c r="K123" s="62"/>
      <c r="L123" s="62"/>
      <c r="M123" s="62"/>
      <c r="N123" s="62"/>
      <c r="O123" s="62"/>
      <c r="P123" s="62"/>
    </row>
    <row r="124" spans="1:16" x14ac:dyDescent="0.45">
      <c r="A124" s="62" t="s">
        <v>183</v>
      </c>
      <c r="B124" s="62"/>
      <c r="C124" s="62"/>
      <c r="D124" s="62">
        <v>53.04</v>
      </c>
      <c r="E124" s="62" t="s">
        <v>184</v>
      </c>
      <c r="F124" s="62"/>
      <c r="G124" s="65" t="s">
        <v>106</v>
      </c>
      <c r="H124" s="90">
        <v>0</v>
      </c>
      <c r="I124" s="62" t="s">
        <v>182</v>
      </c>
      <c r="J124" s="62"/>
      <c r="K124" s="62"/>
      <c r="L124" s="62"/>
      <c r="M124" s="62"/>
      <c r="N124" s="62"/>
      <c r="O124" s="62"/>
      <c r="P124" s="62"/>
    </row>
    <row r="125" spans="1:16" x14ac:dyDescent="0.45">
      <c r="A125" s="62" t="s">
        <v>201</v>
      </c>
      <c r="B125" s="62"/>
      <c r="C125" s="62"/>
      <c r="D125" s="62"/>
      <c r="E125" s="72"/>
      <c r="F125" s="62"/>
      <c r="G125" s="65" t="s">
        <v>106</v>
      </c>
      <c r="H125" s="131">
        <v>40.630000000000003</v>
      </c>
      <c r="I125" s="62" t="s">
        <v>202</v>
      </c>
      <c r="J125" s="62"/>
      <c r="K125" s="62"/>
      <c r="L125" s="62"/>
      <c r="M125" s="62"/>
      <c r="N125" s="62"/>
      <c r="O125" s="62"/>
      <c r="P125" s="62"/>
    </row>
    <row r="126" spans="1:16" x14ac:dyDescent="0.45">
      <c r="A126" s="62" t="s">
        <v>203</v>
      </c>
      <c r="B126" s="62"/>
      <c r="C126" s="62"/>
      <c r="D126" s="62"/>
      <c r="E126" s="72"/>
      <c r="F126" s="62"/>
      <c r="G126" s="65" t="s">
        <v>106</v>
      </c>
      <c r="H126" s="131">
        <v>10.51</v>
      </c>
      <c r="I126" s="62" t="s">
        <v>202</v>
      </c>
      <c r="J126" s="62"/>
      <c r="K126" s="62"/>
      <c r="L126" s="62"/>
      <c r="M126" s="62"/>
      <c r="N126" s="62"/>
      <c r="O126" s="62"/>
      <c r="P126" s="62"/>
    </row>
    <row r="127" spans="1:16" x14ac:dyDescent="0.45">
      <c r="A127" s="62" t="s">
        <v>185</v>
      </c>
      <c r="B127" s="62"/>
      <c r="C127" s="62"/>
      <c r="D127" s="62"/>
      <c r="E127" s="62"/>
      <c r="F127" s="62"/>
      <c r="G127" s="65" t="s">
        <v>106</v>
      </c>
      <c r="H127" s="76">
        <v>17083.330000000002</v>
      </c>
      <c r="I127" s="62" t="s">
        <v>178</v>
      </c>
      <c r="J127" s="62"/>
      <c r="K127" s="62"/>
      <c r="L127" s="62"/>
      <c r="M127" s="62"/>
      <c r="N127" s="62"/>
      <c r="O127" s="62"/>
      <c r="P127" s="62"/>
    </row>
    <row r="128" spans="1:16" x14ac:dyDescent="0.45">
      <c r="A128" s="62" t="s">
        <v>276</v>
      </c>
      <c r="B128" s="62"/>
      <c r="C128" s="62"/>
      <c r="D128" s="62"/>
      <c r="E128" s="91">
        <v>500</v>
      </c>
      <c r="F128" s="66" t="s">
        <v>48</v>
      </c>
      <c r="G128" s="65" t="s">
        <v>106</v>
      </c>
      <c r="H128" s="76">
        <v>755</v>
      </c>
      <c r="I128" s="62" t="s">
        <v>178</v>
      </c>
      <c r="J128" s="62"/>
      <c r="K128" s="62"/>
      <c r="L128" s="62"/>
      <c r="M128" s="62"/>
      <c r="N128" s="62"/>
      <c r="O128" s="62"/>
      <c r="P128" s="62"/>
    </row>
    <row r="129" spans="1:16" x14ac:dyDescent="0.45">
      <c r="A129" s="62" t="s">
        <v>186</v>
      </c>
      <c r="B129" s="62"/>
      <c r="C129" s="62"/>
      <c r="D129" s="62"/>
      <c r="E129" s="62"/>
      <c r="F129" s="62"/>
      <c r="G129" s="65" t="s">
        <v>106</v>
      </c>
      <c r="H129" s="111">
        <f>SUM(H127:H128)</f>
        <v>17838.330000000002</v>
      </c>
      <c r="I129" s="62" t="s">
        <v>178</v>
      </c>
      <c r="J129" s="62"/>
      <c r="K129" s="62"/>
      <c r="L129" s="62"/>
      <c r="M129" s="62"/>
      <c r="N129" s="62"/>
      <c r="O129" s="62"/>
      <c r="P129" s="62"/>
    </row>
    <row r="130" spans="1:16" x14ac:dyDescent="0.45">
      <c r="A130" s="62" t="s">
        <v>187</v>
      </c>
      <c r="B130" s="62"/>
      <c r="C130" s="62"/>
      <c r="D130" s="62"/>
      <c r="E130" s="92"/>
      <c r="F130" s="66"/>
      <c r="G130" s="65" t="s">
        <v>106</v>
      </c>
      <c r="H130" s="131">
        <f>H129/1000</f>
        <v>17.838330000000003</v>
      </c>
      <c r="I130" s="62" t="s">
        <v>188</v>
      </c>
      <c r="J130" s="62"/>
      <c r="K130" s="62"/>
      <c r="L130" s="62"/>
      <c r="M130" s="62"/>
      <c r="N130" s="62"/>
      <c r="O130" s="62"/>
      <c r="P130" s="62"/>
    </row>
    <row r="131" spans="1:16" x14ac:dyDescent="0.45">
      <c r="A131" s="62" t="s">
        <v>189</v>
      </c>
      <c r="B131" s="62"/>
      <c r="C131" s="62"/>
      <c r="D131" s="62"/>
      <c r="E131" s="92">
        <f>1*0.5*1</f>
        <v>0.5</v>
      </c>
      <c r="F131" s="66" t="s">
        <v>190</v>
      </c>
      <c r="G131" s="65" t="s">
        <v>106</v>
      </c>
      <c r="H131" s="135">
        <f>E131*H130</f>
        <v>8.9191650000000013</v>
      </c>
      <c r="I131" s="62" t="s">
        <v>182</v>
      </c>
      <c r="J131" s="62"/>
      <c r="K131" s="62"/>
      <c r="L131" s="62"/>
      <c r="M131" s="62"/>
      <c r="N131" s="62"/>
      <c r="O131" s="62"/>
      <c r="P131" s="62"/>
    </row>
    <row r="132" spans="1:16" x14ac:dyDescent="0.45">
      <c r="A132" s="62" t="s">
        <v>191</v>
      </c>
      <c r="B132" s="62"/>
      <c r="C132" s="62"/>
      <c r="D132" s="62"/>
      <c r="E132" s="93"/>
      <c r="F132" s="62"/>
      <c r="G132" s="65" t="s">
        <v>106</v>
      </c>
      <c r="H132" s="90">
        <f>ROUNDDOWN((H123+H124+H131)*0.3,2)</f>
        <v>12.85</v>
      </c>
      <c r="I132" s="62" t="s">
        <v>182</v>
      </c>
      <c r="J132" s="62"/>
      <c r="K132" s="62"/>
      <c r="L132" s="62"/>
      <c r="M132" s="62"/>
      <c r="N132" s="62"/>
      <c r="O132" s="62"/>
      <c r="P132" s="62"/>
    </row>
    <row r="133" spans="1:16" ht="22.5" x14ac:dyDescent="0.45">
      <c r="A133" s="62" t="s">
        <v>204</v>
      </c>
      <c r="B133" s="62"/>
      <c r="C133" s="62"/>
      <c r="D133" s="62"/>
      <c r="E133" s="62"/>
      <c r="F133" s="62"/>
      <c r="G133" s="65" t="s">
        <v>106</v>
      </c>
      <c r="H133" s="114">
        <f>ROUNDDOWN(H123+H124+H131+H132,2)</f>
        <v>55.68</v>
      </c>
      <c r="I133" s="62" t="s">
        <v>182</v>
      </c>
      <c r="J133" s="62"/>
      <c r="K133" s="62"/>
      <c r="L133" s="62"/>
      <c r="M133" s="62"/>
      <c r="N133" s="62"/>
      <c r="O133" s="62"/>
      <c r="P133" s="62"/>
    </row>
    <row r="134" spans="1:16" x14ac:dyDescent="0.45">
      <c r="A134" s="62"/>
      <c r="B134" s="62"/>
      <c r="C134" s="62"/>
      <c r="D134" s="62"/>
      <c r="E134" s="62"/>
      <c r="F134" s="62"/>
      <c r="G134" s="62"/>
      <c r="H134" s="62"/>
      <c r="I134" s="62"/>
      <c r="J134" s="62"/>
      <c r="K134" s="62"/>
      <c r="L134" s="62"/>
      <c r="M134" s="62"/>
      <c r="N134" s="62"/>
      <c r="O134" s="62"/>
      <c r="P134" s="62"/>
    </row>
    <row r="135" spans="1:16" ht="22.5" x14ac:dyDescent="0.45">
      <c r="A135" s="64" t="s">
        <v>205</v>
      </c>
      <c r="B135" s="62"/>
      <c r="C135" s="62"/>
      <c r="D135" s="62"/>
      <c r="E135" s="62"/>
      <c r="F135" s="62"/>
      <c r="G135" s="62"/>
      <c r="H135" s="62"/>
      <c r="I135" s="62"/>
      <c r="J135" s="62"/>
      <c r="K135" s="62"/>
      <c r="L135" s="62"/>
      <c r="M135" s="62"/>
      <c r="N135" s="62"/>
      <c r="O135" s="62"/>
      <c r="P135" s="62"/>
    </row>
    <row r="136" spans="1:16" x14ac:dyDescent="0.45">
      <c r="A136" s="96" t="s">
        <v>206</v>
      </c>
      <c r="B136" s="62"/>
      <c r="C136" s="62"/>
      <c r="D136" s="62"/>
      <c r="E136" s="62"/>
      <c r="F136" s="62"/>
      <c r="G136" s="62"/>
      <c r="H136" s="62"/>
      <c r="I136" s="62"/>
      <c r="J136" s="62"/>
      <c r="K136" s="62"/>
      <c r="L136" s="62"/>
      <c r="M136" s="62"/>
      <c r="N136" s="62"/>
      <c r="O136" s="62"/>
      <c r="P136" s="62"/>
    </row>
    <row r="137" spans="1:16" x14ac:dyDescent="0.45">
      <c r="A137" s="62" t="s">
        <v>207</v>
      </c>
      <c r="B137" s="62"/>
      <c r="C137" s="62"/>
      <c r="D137" s="62"/>
      <c r="E137" s="142">
        <v>10</v>
      </c>
      <c r="F137" s="62" t="s">
        <v>48</v>
      </c>
      <c r="G137" s="65" t="s">
        <v>106</v>
      </c>
      <c r="H137" s="131">
        <f>N137+O137</f>
        <v>450</v>
      </c>
      <c r="I137" s="66" t="s">
        <v>208</v>
      </c>
      <c r="J137" s="62"/>
      <c r="K137" s="66"/>
      <c r="L137" s="62"/>
      <c r="M137" s="62"/>
      <c r="N137" s="73">
        <v>450</v>
      </c>
      <c r="O137" s="97">
        <v>0</v>
      </c>
      <c r="P137" s="62"/>
    </row>
    <row r="138" spans="1:16" x14ac:dyDescent="0.45">
      <c r="A138" s="62" t="s">
        <v>209</v>
      </c>
      <c r="B138" s="62"/>
      <c r="C138" s="62"/>
      <c r="D138" s="62"/>
      <c r="E138" s="142">
        <v>0.1</v>
      </c>
      <c r="F138" s="62" t="s">
        <v>210</v>
      </c>
      <c r="G138" s="65" t="s">
        <v>106</v>
      </c>
      <c r="H138" s="131">
        <v>0</v>
      </c>
      <c r="I138" s="66" t="s">
        <v>211</v>
      </c>
      <c r="J138" s="62"/>
      <c r="K138" s="66"/>
      <c r="L138" s="62"/>
      <c r="M138" s="62"/>
      <c r="N138" s="62"/>
      <c r="O138" s="62"/>
      <c r="P138" s="62"/>
    </row>
    <row r="139" spans="1:16" x14ac:dyDescent="0.45">
      <c r="A139" s="62" t="s">
        <v>212</v>
      </c>
      <c r="B139" s="62"/>
      <c r="C139" s="62"/>
      <c r="D139" s="62"/>
      <c r="E139" s="143">
        <v>9.4000000000000004E-3</v>
      </c>
      <c r="F139" s="62" t="s">
        <v>210</v>
      </c>
      <c r="G139" s="65" t="s">
        <v>106</v>
      </c>
      <c r="H139" s="131">
        <f>ROUNDDOWN(E139*H61,2)</f>
        <v>19.739999999999998</v>
      </c>
      <c r="I139" s="66" t="s">
        <v>211</v>
      </c>
      <c r="J139" s="62"/>
      <c r="K139" s="66"/>
      <c r="L139" s="62"/>
      <c r="M139" s="62"/>
      <c r="N139" s="62"/>
      <c r="O139" s="62"/>
      <c r="P139" s="62"/>
    </row>
    <row r="140" spans="1:16" x14ac:dyDescent="0.45">
      <c r="A140" s="62" t="s">
        <v>213</v>
      </c>
      <c r="B140" s="62"/>
      <c r="C140" s="62"/>
      <c r="D140" s="62"/>
      <c r="E140" s="65"/>
      <c r="F140" s="62"/>
      <c r="G140" s="65" t="s">
        <v>106</v>
      </c>
      <c r="H140" s="131">
        <f>ROUNDDOWN((H137+H138+H139)*0.3,2)</f>
        <v>140.91999999999999</v>
      </c>
      <c r="I140" s="66" t="s">
        <v>214</v>
      </c>
      <c r="J140" s="62"/>
      <c r="K140" s="66"/>
      <c r="L140" s="62"/>
      <c r="M140" s="62"/>
      <c r="N140" s="72"/>
      <c r="O140" s="62"/>
      <c r="P140" s="62"/>
    </row>
    <row r="141" spans="1:16" x14ac:dyDescent="0.45">
      <c r="A141" s="62"/>
      <c r="B141" s="62"/>
      <c r="C141" s="62"/>
      <c r="D141" s="65"/>
      <c r="E141" s="62" t="s">
        <v>215</v>
      </c>
      <c r="F141" s="62"/>
      <c r="G141" s="65" t="s">
        <v>106</v>
      </c>
      <c r="H141" s="131">
        <f>SUM(H137:H140)</f>
        <v>610.66</v>
      </c>
      <c r="I141" s="66" t="s">
        <v>214</v>
      </c>
      <c r="J141" s="62"/>
      <c r="K141" s="62"/>
      <c r="L141" s="62"/>
      <c r="M141" s="62"/>
      <c r="N141" s="62"/>
      <c r="O141" s="62"/>
      <c r="P141" s="62"/>
    </row>
    <row r="142" spans="1:16" x14ac:dyDescent="0.45">
      <c r="A142" s="62" t="s">
        <v>216</v>
      </c>
      <c r="B142" s="62"/>
      <c r="C142" s="62"/>
      <c r="D142" s="62"/>
      <c r="E142" s="62"/>
      <c r="F142" s="62"/>
      <c r="G142" s="65" t="s">
        <v>106</v>
      </c>
      <c r="H142" s="99">
        <f>H141</f>
        <v>610.66</v>
      </c>
      <c r="I142" s="66" t="s">
        <v>214</v>
      </c>
      <c r="J142" s="62"/>
      <c r="K142" s="62"/>
      <c r="L142" s="62"/>
      <c r="M142" s="62"/>
      <c r="N142" s="62"/>
      <c r="O142" s="62"/>
      <c r="P142" s="62"/>
    </row>
    <row r="143" spans="1:16" x14ac:dyDescent="0.45">
      <c r="A143" s="62"/>
      <c r="B143" s="62"/>
      <c r="C143" s="62"/>
      <c r="D143" s="62"/>
      <c r="E143" s="62"/>
      <c r="F143" s="62"/>
      <c r="G143" s="65"/>
      <c r="H143" s="99"/>
      <c r="I143" s="66"/>
      <c r="J143" s="62"/>
      <c r="K143" s="62"/>
      <c r="L143" s="62"/>
      <c r="M143" s="62"/>
      <c r="N143" s="62"/>
      <c r="O143" s="62"/>
      <c r="P143" s="62"/>
    </row>
    <row r="144" spans="1:16" x14ac:dyDescent="0.45">
      <c r="A144" s="62"/>
      <c r="B144" s="62"/>
      <c r="C144" s="62"/>
      <c r="D144" s="62"/>
      <c r="E144" s="62"/>
      <c r="F144" s="62"/>
      <c r="G144" s="65"/>
      <c r="H144" s="99"/>
      <c r="I144" s="66"/>
      <c r="J144" s="62"/>
      <c r="K144" s="62"/>
      <c r="L144" s="62"/>
      <c r="M144" s="62"/>
      <c r="N144" s="62"/>
      <c r="O144" s="62"/>
      <c r="P144" s="62"/>
    </row>
    <row r="145" spans="1:16" x14ac:dyDescent="0.45">
      <c r="A145" s="85" t="s">
        <v>217</v>
      </c>
      <c r="B145" s="62"/>
      <c r="C145" s="62"/>
      <c r="D145" s="62"/>
      <c r="E145" s="62"/>
      <c r="F145" s="62"/>
      <c r="G145" s="62"/>
      <c r="H145" s="62"/>
      <c r="I145" s="62"/>
      <c r="J145" s="62"/>
      <c r="K145" s="62"/>
      <c r="L145" s="62"/>
      <c r="M145" s="62"/>
      <c r="N145" s="62"/>
      <c r="O145" s="62"/>
      <c r="P145" s="62"/>
    </row>
    <row r="146" spans="1:16" x14ac:dyDescent="0.45">
      <c r="A146" s="62" t="s">
        <v>207</v>
      </c>
      <c r="B146" s="62"/>
      <c r="C146" s="62"/>
      <c r="D146" s="62"/>
      <c r="E146" s="142">
        <v>10</v>
      </c>
      <c r="F146" s="62" t="s">
        <v>48</v>
      </c>
      <c r="G146" s="65" t="s">
        <v>106</v>
      </c>
      <c r="H146" s="131">
        <f>N146+O146</f>
        <v>680</v>
      </c>
      <c r="I146" s="66" t="s">
        <v>208</v>
      </c>
      <c r="J146" s="62"/>
      <c r="K146" s="62"/>
      <c r="L146" s="62"/>
      <c r="M146" s="62"/>
      <c r="N146" s="73">
        <v>680</v>
      </c>
      <c r="O146" s="97">
        <v>0</v>
      </c>
      <c r="P146" s="62"/>
    </row>
    <row r="147" spans="1:16" x14ac:dyDescent="0.45">
      <c r="A147" s="62" t="s">
        <v>209</v>
      </c>
      <c r="B147" s="62"/>
      <c r="C147" s="62"/>
      <c r="D147" s="62"/>
      <c r="E147" s="142">
        <v>0.1</v>
      </c>
      <c r="F147" s="62" t="s">
        <v>210</v>
      </c>
      <c r="G147" s="65" t="s">
        <v>106</v>
      </c>
      <c r="H147" s="130">
        <v>0</v>
      </c>
      <c r="I147" s="66" t="s">
        <v>211</v>
      </c>
      <c r="J147" s="62"/>
      <c r="K147" s="62"/>
      <c r="L147" s="62"/>
      <c r="M147" s="62"/>
      <c r="N147" s="62"/>
      <c r="O147" s="62"/>
      <c r="P147" s="62"/>
    </row>
    <row r="148" spans="1:16" x14ac:dyDescent="0.45">
      <c r="A148" s="62" t="s">
        <v>212</v>
      </c>
      <c r="B148" s="62"/>
      <c r="C148" s="62"/>
      <c r="D148" s="62"/>
      <c r="E148" s="143">
        <f>2*3.14*O148*0.05*0.15</f>
        <v>1.413E-2</v>
      </c>
      <c r="F148" s="62" t="s">
        <v>210</v>
      </c>
      <c r="G148" s="65" t="s">
        <v>106</v>
      </c>
      <c r="H148" s="130">
        <f>ROUNDDOWN(E148*H61,2)</f>
        <v>29.67</v>
      </c>
      <c r="I148" s="66" t="s">
        <v>211</v>
      </c>
      <c r="J148" s="62"/>
      <c r="K148" s="62"/>
      <c r="L148" s="62"/>
      <c r="M148" s="62"/>
      <c r="N148" s="73">
        <v>0.6</v>
      </c>
      <c r="O148" s="101">
        <f>N148/2</f>
        <v>0.3</v>
      </c>
      <c r="P148" s="62"/>
    </row>
    <row r="149" spans="1:16" x14ac:dyDescent="0.45">
      <c r="A149" s="62" t="s">
        <v>213</v>
      </c>
      <c r="B149" s="62"/>
      <c r="C149" s="62"/>
      <c r="D149" s="62"/>
      <c r="E149" s="65"/>
      <c r="F149" s="62"/>
      <c r="G149" s="65" t="s">
        <v>106</v>
      </c>
      <c r="H149" s="130">
        <f>ROUNDDOWN((H146+H147+H148)*0.3,2)</f>
        <v>212.9</v>
      </c>
      <c r="I149" s="66" t="s">
        <v>214</v>
      </c>
      <c r="J149" s="62"/>
      <c r="K149" s="62"/>
      <c r="L149" s="62"/>
      <c r="M149" s="62"/>
      <c r="N149" s="62"/>
      <c r="O149" s="62"/>
      <c r="P149" s="62"/>
    </row>
    <row r="150" spans="1:16" x14ac:dyDescent="0.45">
      <c r="A150" s="62"/>
      <c r="B150" s="62"/>
      <c r="C150" s="62"/>
      <c r="D150" s="65"/>
      <c r="E150" s="62" t="s">
        <v>215</v>
      </c>
      <c r="F150" s="62"/>
      <c r="G150" s="65" t="s">
        <v>106</v>
      </c>
      <c r="H150" s="130">
        <f>SUM(H146:H149)</f>
        <v>922.56999999999994</v>
      </c>
      <c r="I150" s="66" t="s">
        <v>214</v>
      </c>
      <c r="J150" s="62"/>
      <c r="K150" s="62"/>
      <c r="L150" s="62"/>
      <c r="M150" s="62"/>
      <c r="N150" s="62"/>
      <c r="O150" s="62"/>
      <c r="P150" s="62"/>
    </row>
    <row r="151" spans="1:16" x14ac:dyDescent="0.45">
      <c r="A151" s="62" t="s">
        <v>218</v>
      </c>
      <c r="B151" s="62"/>
      <c r="C151" s="62"/>
      <c r="D151" s="62"/>
      <c r="E151" s="62"/>
      <c r="F151" s="62"/>
      <c r="G151" s="65" t="s">
        <v>106</v>
      </c>
      <c r="H151" s="102">
        <f>H150</f>
        <v>922.56999999999994</v>
      </c>
      <c r="I151" s="66" t="s">
        <v>214</v>
      </c>
      <c r="J151" s="62"/>
      <c r="K151" s="62"/>
      <c r="L151" s="62"/>
      <c r="M151" s="62"/>
      <c r="N151" s="62"/>
      <c r="O151" s="62"/>
      <c r="P151" s="62"/>
    </row>
    <row r="152" spans="1:16" x14ac:dyDescent="0.45">
      <c r="A152" s="62"/>
      <c r="B152" s="62"/>
      <c r="C152" s="62"/>
      <c r="D152" s="62"/>
      <c r="E152" s="62"/>
      <c r="F152" s="62"/>
      <c r="G152" s="65"/>
      <c r="H152" s="102"/>
      <c r="I152" s="66"/>
      <c r="J152" s="62"/>
      <c r="K152" s="62"/>
      <c r="L152" s="62"/>
      <c r="M152" s="62"/>
      <c r="N152" s="62"/>
      <c r="O152" s="62"/>
      <c r="P152" s="62"/>
    </row>
    <row r="153" spans="1:16" x14ac:dyDescent="0.45">
      <c r="A153" s="85" t="s">
        <v>219</v>
      </c>
      <c r="B153" s="62"/>
      <c r="C153" s="62"/>
      <c r="D153" s="62"/>
      <c r="E153" s="62"/>
      <c r="F153" s="62"/>
      <c r="G153" s="62"/>
      <c r="H153" s="62"/>
      <c r="I153" s="62"/>
      <c r="J153" s="62"/>
      <c r="K153" s="62"/>
      <c r="L153" s="62"/>
      <c r="M153" s="62"/>
      <c r="N153" s="62"/>
      <c r="O153" s="62"/>
      <c r="P153" s="62"/>
    </row>
    <row r="154" spans="1:16" x14ac:dyDescent="0.45">
      <c r="A154" s="62" t="s">
        <v>207</v>
      </c>
      <c r="B154" s="62"/>
      <c r="C154" s="62"/>
      <c r="D154" s="62"/>
      <c r="E154" s="65">
        <v>10</v>
      </c>
      <c r="F154" s="62" t="s">
        <v>48</v>
      </c>
      <c r="G154" s="65" t="s">
        <v>106</v>
      </c>
      <c r="H154" s="77">
        <f>N154+O154</f>
        <v>2500</v>
      </c>
      <c r="I154" s="66" t="s">
        <v>208</v>
      </c>
      <c r="J154" s="62"/>
      <c r="K154" s="62"/>
      <c r="L154" s="62"/>
      <c r="M154" s="62"/>
      <c r="N154" s="73">
        <v>2500</v>
      </c>
      <c r="O154" s="97">
        <v>0</v>
      </c>
      <c r="P154" s="62"/>
    </row>
    <row r="155" spans="1:16" x14ac:dyDescent="0.45">
      <c r="A155" s="62" t="s">
        <v>209</v>
      </c>
      <c r="B155" s="62"/>
      <c r="C155" s="62"/>
      <c r="D155" s="62"/>
      <c r="E155" s="98">
        <v>0.1</v>
      </c>
      <c r="F155" s="62" t="s">
        <v>210</v>
      </c>
      <c r="G155" s="65" t="s">
        <v>106</v>
      </c>
      <c r="H155" s="130">
        <f>ROUNDDOWN(E155*H85,2)</f>
        <v>0</v>
      </c>
      <c r="I155" s="66" t="s">
        <v>211</v>
      </c>
      <c r="J155" s="62"/>
      <c r="K155" s="62"/>
      <c r="L155" s="62"/>
      <c r="M155" s="62"/>
      <c r="N155" s="62"/>
      <c r="O155" s="62"/>
      <c r="P155" s="62"/>
    </row>
    <row r="156" spans="1:16" x14ac:dyDescent="0.45">
      <c r="A156" s="62" t="s">
        <v>212</v>
      </c>
      <c r="B156" s="62"/>
      <c r="C156" s="62"/>
      <c r="D156" s="62"/>
      <c r="E156" s="100">
        <f>2*3.14*O156*0.05*0.15</f>
        <v>2.3550000000000005E-2</v>
      </c>
      <c r="F156" s="62" t="s">
        <v>210</v>
      </c>
      <c r="G156" s="65" t="s">
        <v>106</v>
      </c>
      <c r="H156" s="130">
        <f>ROUNDDOWN(E156*H61,2)</f>
        <v>49.45</v>
      </c>
      <c r="I156" s="66" t="s">
        <v>211</v>
      </c>
      <c r="J156" s="62"/>
      <c r="K156" s="62"/>
      <c r="L156" s="62"/>
      <c r="M156" s="62"/>
      <c r="N156" s="73">
        <v>1</v>
      </c>
      <c r="O156" s="101">
        <f>N156/2</f>
        <v>0.5</v>
      </c>
      <c r="P156" s="62"/>
    </row>
    <row r="157" spans="1:16" x14ac:dyDescent="0.45">
      <c r="A157" s="62" t="s">
        <v>213</v>
      </c>
      <c r="B157" s="62"/>
      <c r="C157" s="62"/>
      <c r="D157" s="62"/>
      <c r="E157" s="65"/>
      <c r="F157" s="62"/>
      <c r="G157" s="65" t="s">
        <v>106</v>
      </c>
      <c r="H157" s="130">
        <f>ROUNDDOWN((H154+H155+H156)*0.3,2)</f>
        <v>764.83</v>
      </c>
      <c r="I157" s="66" t="s">
        <v>214</v>
      </c>
      <c r="J157" s="62"/>
      <c r="K157" s="62"/>
      <c r="L157" s="62"/>
      <c r="M157" s="62"/>
      <c r="N157" s="62"/>
      <c r="O157" s="62"/>
      <c r="P157" s="62"/>
    </row>
    <row r="158" spans="1:16" x14ac:dyDescent="0.45">
      <c r="A158" s="62"/>
      <c r="B158" s="62"/>
      <c r="C158" s="62"/>
      <c r="D158" s="65"/>
      <c r="E158" s="62" t="s">
        <v>215</v>
      </c>
      <c r="F158" s="62"/>
      <c r="G158" s="65" t="s">
        <v>106</v>
      </c>
      <c r="H158" s="130">
        <f>SUM(H154:H157)</f>
        <v>3314.2799999999997</v>
      </c>
      <c r="I158" s="66" t="s">
        <v>214</v>
      </c>
      <c r="J158" s="62"/>
      <c r="K158" s="62"/>
      <c r="L158" s="62"/>
      <c r="M158" s="62"/>
      <c r="N158" s="62"/>
      <c r="O158" s="62"/>
      <c r="P158" s="62"/>
    </row>
    <row r="159" spans="1:16" x14ac:dyDescent="0.45">
      <c r="A159" s="62" t="s">
        <v>220</v>
      </c>
      <c r="B159" s="62"/>
      <c r="C159" s="62"/>
      <c r="D159" s="62"/>
      <c r="E159" s="62"/>
      <c r="F159" s="62"/>
      <c r="G159" s="65" t="s">
        <v>106</v>
      </c>
      <c r="H159" s="102">
        <f>H158</f>
        <v>3314.2799999999997</v>
      </c>
      <c r="I159" s="66" t="s">
        <v>214</v>
      </c>
      <c r="J159" s="62"/>
      <c r="K159" s="62"/>
      <c r="L159" s="62"/>
      <c r="M159" s="62"/>
      <c r="N159" s="62"/>
      <c r="O159" s="62"/>
      <c r="P159" s="62"/>
    </row>
    <row r="160" spans="1:16" x14ac:dyDescent="0.45">
      <c r="A160" s="62"/>
      <c r="B160" s="62"/>
      <c r="C160" s="62"/>
      <c r="D160" s="62"/>
      <c r="E160" s="62"/>
      <c r="F160" s="62"/>
      <c r="G160" s="65"/>
      <c r="H160" s="102"/>
      <c r="I160" s="66"/>
      <c r="J160" s="62"/>
      <c r="K160" s="62"/>
      <c r="L160" s="62"/>
      <c r="M160" s="62"/>
      <c r="N160" s="62"/>
      <c r="O160" s="62"/>
      <c r="P160" s="62"/>
    </row>
    <row r="161" spans="1:16" x14ac:dyDescent="0.45">
      <c r="A161" s="85" t="s">
        <v>221</v>
      </c>
      <c r="B161" s="62"/>
      <c r="C161" s="62"/>
      <c r="D161" s="62"/>
      <c r="E161" s="62"/>
      <c r="F161" s="62"/>
      <c r="G161" s="65"/>
      <c r="H161" s="102"/>
      <c r="I161" s="66"/>
      <c r="J161" s="62"/>
      <c r="K161" s="62"/>
      <c r="L161" s="62"/>
      <c r="M161" s="62"/>
      <c r="N161" s="62"/>
      <c r="O161" s="62"/>
      <c r="P161" s="62"/>
    </row>
    <row r="162" spans="1:16" x14ac:dyDescent="0.45">
      <c r="A162" s="62" t="s">
        <v>222</v>
      </c>
      <c r="B162" s="62"/>
      <c r="C162" s="62"/>
      <c r="D162" s="62"/>
      <c r="E162" s="62">
        <f>0.1*2*2</f>
        <v>0.4</v>
      </c>
      <c r="F162" s="62" t="s">
        <v>210</v>
      </c>
      <c r="G162" s="65" t="s">
        <v>106</v>
      </c>
      <c r="H162" s="77">
        <f>ROUNDDOWN(E162*H67,2)</f>
        <v>815.45</v>
      </c>
      <c r="I162" s="66" t="s">
        <v>107</v>
      </c>
      <c r="J162" s="62"/>
      <c r="K162" s="62"/>
      <c r="L162" s="62"/>
      <c r="M162" s="62"/>
      <c r="N162" s="62"/>
      <c r="O162" s="62"/>
      <c r="P162" s="62"/>
    </row>
    <row r="163" spans="1:16" x14ac:dyDescent="0.45">
      <c r="A163" s="62" t="s">
        <v>223</v>
      </c>
      <c r="B163" s="62"/>
      <c r="C163" s="62"/>
      <c r="D163" s="62"/>
      <c r="E163" s="62">
        <v>8.9999999999999993E-3</v>
      </c>
      <c r="F163" s="62" t="s">
        <v>22</v>
      </c>
      <c r="G163" s="65" t="s">
        <v>106</v>
      </c>
      <c r="H163" s="77">
        <f>ROUNDDOWN(E163*P163,2)</f>
        <v>203.03</v>
      </c>
      <c r="I163" s="66" t="s">
        <v>107</v>
      </c>
      <c r="J163" s="62"/>
      <c r="K163" s="62"/>
      <c r="L163" s="62"/>
      <c r="M163" s="62"/>
      <c r="N163" s="103" t="s">
        <v>235</v>
      </c>
      <c r="O163" s="65" t="s">
        <v>234</v>
      </c>
      <c r="P163" s="104">
        <v>22559.81</v>
      </c>
    </row>
    <row r="164" spans="1:16" x14ac:dyDescent="0.45">
      <c r="A164" s="62" t="s">
        <v>224</v>
      </c>
      <c r="B164" s="62"/>
      <c r="C164" s="62"/>
      <c r="D164" s="62"/>
      <c r="E164" s="62">
        <f>E163*30</f>
        <v>0.26999999999999996</v>
      </c>
      <c r="F164" s="62" t="s">
        <v>24</v>
      </c>
      <c r="G164" s="65" t="s">
        <v>106</v>
      </c>
      <c r="H164" s="77">
        <f>ROUNDDOWN(E164*P164,2)</f>
        <v>9</v>
      </c>
      <c r="I164" s="66" t="s">
        <v>107</v>
      </c>
      <c r="J164" s="62"/>
      <c r="K164" s="62"/>
      <c r="L164" s="62"/>
      <c r="M164" s="62"/>
      <c r="N164" s="62"/>
      <c r="O164" s="62"/>
      <c r="P164" s="62">
        <v>33.36</v>
      </c>
    </row>
    <row r="165" spans="1:16" x14ac:dyDescent="0.45">
      <c r="A165" s="62" t="s">
        <v>225</v>
      </c>
      <c r="B165" s="62"/>
      <c r="C165" s="62"/>
      <c r="D165" s="62"/>
      <c r="E165" s="62">
        <v>0.8</v>
      </c>
      <c r="F165" s="62" t="s">
        <v>226</v>
      </c>
      <c r="G165" s="65" t="s">
        <v>106</v>
      </c>
      <c r="H165" s="77">
        <f>ROUNDDOWN(E165*H78,2)</f>
        <v>199.7</v>
      </c>
      <c r="I165" s="66" t="s">
        <v>107</v>
      </c>
      <c r="J165" s="62"/>
      <c r="K165" s="62"/>
      <c r="L165" s="62"/>
      <c r="M165" s="62"/>
      <c r="N165" s="62"/>
      <c r="O165" s="62"/>
      <c r="P165" s="62"/>
    </row>
    <row r="166" spans="1:16" x14ac:dyDescent="0.45">
      <c r="A166" s="62" t="s">
        <v>227</v>
      </c>
      <c r="B166" s="62"/>
      <c r="C166" s="62"/>
      <c r="D166" s="62"/>
      <c r="E166" s="62"/>
      <c r="F166" s="62"/>
      <c r="G166" s="65"/>
      <c r="H166" s="77">
        <f>ROUNDDOWN((H162+H163+H164+H165)*0.3,2)</f>
        <v>368.15</v>
      </c>
      <c r="I166" s="66" t="s">
        <v>107</v>
      </c>
      <c r="J166" s="62"/>
      <c r="K166" s="62"/>
      <c r="L166" s="62"/>
      <c r="M166" s="62"/>
      <c r="N166" s="62"/>
      <c r="O166" s="62"/>
      <c r="P166" s="62"/>
    </row>
    <row r="167" spans="1:16" x14ac:dyDescent="0.45">
      <c r="A167" s="62"/>
      <c r="B167" s="62"/>
      <c r="C167" s="62"/>
      <c r="D167" s="62" t="s">
        <v>169</v>
      </c>
      <c r="E167" s="62"/>
      <c r="F167" s="62"/>
      <c r="G167" s="65" t="s">
        <v>106</v>
      </c>
      <c r="H167" s="77">
        <f>SUM(H162:H166)</f>
        <v>1595.33</v>
      </c>
      <c r="I167" s="66" t="s">
        <v>107</v>
      </c>
      <c r="J167" s="62"/>
      <c r="K167" s="62"/>
      <c r="L167" s="62"/>
      <c r="M167" s="62"/>
      <c r="N167" s="62"/>
      <c r="O167" s="62"/>
      <c r="P167" s="62"/>
    </row>
    <row r="168" spans="1:16" x14ac:dyDescent="0.45">
      <c r="A168" s="62" t="s">
        <v>228</v>
      </c>
      <c r="B168" s="62"/>
      <c r="C168" s="62"/>
      <c r="D168" s="62"/>
      <c r="E168" s="62"/>
      <c r="F168" s="62"/>
      <c r="G168" s="65" t="s">
        <v>106</v>
      </c>
      <c r="H168" s="102">
        <f>+H167</f>
        <v>1595.33</v>
      </c>
      <c r="I168" s="66" t="s">
        <v>107</v>
      </c>
      <c r="J168" s="62"/>
      <c r="K168" s="62"/>
      <c r="L168" s="62"/>
      <c r="M168" s="62"/>
      <c r="N168" s="62"/>
      <c r="O168" s="62"/>
      <c r="P168" s="62"/>
    </row>
    <row r="169" spans="1:16" x14ac:dyDescent="0.45">
      <c r="A169" s="62"/>
      <c r="B169" s="62"/>
      <c r="C169" s="62"/>
      <c r="D169" s="62"/>
      <c r="E169" s="62"/>
      <c r="F169" s="62"/>
      <c r="G169" s="62"/>
      <c r="H169" s="62"/>
      <c r="I169" s="62"/>
      <c r="J169" s="62"/>
      <c r="K169" s="62"/>
      <c r="L169" s="62"/>
      <c r="M169" s="62"/>
      <c r="N169" s="62"/>
      <c r="O169" s="62"/>
      <c r="P169" s="62"/>
    </row>
    <row r="170" spans="1:16" x14ac:dyDescent="0.45">
      <c r="A170" s="62" t="s">
        <v>229</v>
      </c>
      <c r="B170" s="62"/>
      <c r="C170" s="62"/>
      <c r="D170" s="62"/>
      <c r="E170" s="62"/>
      <c r="F170" s="230" t="s">
        <v>230</v>
      </c>
      <c r="G170" s="230"/>
      <c r="H170" s="230"/>
      <c r="I170" s="230"/>
      <c r="J170" s="62"/>
      <c r="K170" s="62"/>
      <c r="L170" s="62"/>
      <c r="M170" s="62"/>
      <c r="N170" s="62"/>
      <c r="O170" s="62"/>
      <c r="P170" s="62"/>
    </row>
    <row r="171" spans="1:16" x14ac:dyDescent="0.45">
      <c r="A171" s="230" t="s">
        <v>233</v>
      </c>
      <c r="B171" s="230"/>
      <c r="C171" s="230"/>
      <c r="D171" s="62"/>
      <c r="E171" s="62"/>
      <c r="F171" s="62"/>
      <c r="G171" s="62" t="s">
        <v>233</v>
      </c>
      <c r="H171" s="62"/>
      <c r="I171" s="62"/>
      <c r="J171" s="62"/>
      <c r="K171" s="62"/>
      <c r="L171" s="62"/>
      <c r="M171" s="62"/>
      <c r="N171" s="62"/>
      <c r="O171" s="62"/>
      <c r="P171" s="62"/>
    </row>
    <row r="172" spans="1:16" x14ac:dyDescent="0.45">
      <c r="A172" s="230" t="s">
        <v>232</v>
      </c>
      <c r="B172" s="230"/>
      <c r="C172" s="230"/>
      <c r="D172" s="62"/>
      <c r="E172" s="62"/>
      <c r="F172" s="232" t="s">
        <v>231</v>
      </c>
      <c r="G172" s="232"/>
      <c r="H172" s="232"/>
      <c r="I172" s="232"/>
      <c r="J172" s="62"/>
      <c r="K172" s="62"/>
      <c r="L172" s="62"/>
      <c r="M172" s="62"/>
      <c r="N172" s="62"/>
      <c r="O172" s="62"/>
      <c r="P172" s="62"/>
    </row>
    <row r="173" spans="1:16" x14ac:dyDescent="0.45">
      <c r="A173" s="105"/>
      <c r="B173" s="62"/>
      <c r="C173" s="62"/>
      <c r="D173" s="62"/>
      <c r="E173" s="62"/>
      <c r="F173" s="62"/>
      <c r="G173" s="62"/>
      <c r="H173" s="62"/>
      <c r="I173" s="62"/>
      <c r="J173" s="62"/>
      <c r="K173" s="62"/>
      <c r="L173" s="62"/>
      <c r="M173" s="62"/>
      <c r="N173" s="62"/>
      <c r="O173" s="62"/>
      <c r="P173" s="62"/>
    </row>
    <row r="174" spans="1:16" x14ac:dyDescent="0.45">
      <c r="A174" s="62"/>
      <c r="B174" s="62"/>
      <c r="C174" s="62"/>
      <c r="D174" s="62"/>
      <c r="E174" s="62"/>
      <c r="F174" s="62"/>
      <c r="G174" s="62"/>
      <c r="H174" s="62"/>
      <c r="I174" s="62"/>
      <c r="J174" s="62"/>
      <c r="K174" s="62"/>
      <c r="L174" s="62"/>
      <c r="M174" s="62"/>
      <c r="N174" s="62"/>
      <c r="O174" s="62"/>
      <c r="P174" s="62"/>
    </row>
  </sheetData>
  <mergeCells count="7">
    <mergeCell ref="A172:C172"/>
    <mergeCell ref="A1:I1"/>
    <mergeCell ref="A2:I2"/>
    <mergeCell ref="A3:I3"/>
    <mergeCell ref="A171:C171"/>
    <mergeCell ref="F170:I170"/>
    <mergeCell ref="F172:I172"/>
  </mergeCells>
  <pageMargins left="0.34375" right="0.17" top="0.75" bottom="0.28999999999999998" header="0.3" footer="0.16"/>
  <pageSetup paperSize="9" orientation="portrait" verticalDpi="36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J23"/>
  <sheetViews>
    <sheetView view="pageLayout" topLeftCell="A10" workbookViewId="0">
      <selection activeCell="A23" sqref="A23:J23"/>
    </sheetView>
  </sheetViews>
  <sheetFormatPr defaultRowHeight="21" x14ac:dyDescent="0.35"/>
  <cols>
    <col min="1" max="1" width="10.125" style="1" customWidth="1"/>
    <col min="2" max="2" width="9" style="1"/>
    <col min="3" max="3" width="5.75" style="1" customWidth="1"/>
    <col min="4" max="4" width="9" style="1"/>
    <col min="5" max="5" width="2.375" style="1" customWidth="1"/>
    <col min="6" max="6" width="5.625" style="1" customWidth="1"/>
    <col min="7" max="7" width="4.375" style="1" customWidth="1"/>
    <col min="8" max="8" width="9.375" style="1" customWidth="1"/>
    <col min="9" max="16384" width="9" style="1"/>
  </cols>
  <sheetData>
    <row r="1" spans="1:9" x14ac:dyDescent="0.35">
      <c r="A1" s="26" t="s">
        <v>71</v>
      </c>
      <c r="C1" s="1" t="s">
        <v>245</v>
      </c>
    </row>
    <row r="2" spans="1:9" x14ac:dyDescent="0.35">
      <c r="A2" s="1" t="s">
        <v>72</v>
      </c>
    </row>
    <row r="3" spans="1:9" x14ac:dyDescent="0.35">
      <c r="A3" s="1" t="s">
        <v>73</v>
      </c>
    </row>
    <row r="4" spans="1:9" x14ac:dyDescent="0.35">
      <c r="A4" s="1" t="s">
        <v>74</v>
      </c>
    </row>
    <row r="5" spans="1:9" x14ac:dyDescent="0.35">
      <c r="A5" s="226" t="s">
        <v>75</v>
      </c>
      <c r="B5" s="226"/>
      <c r="C5" s="226"/>
      <c r="F5" s="27"/>
      <c r="H5" s="40">
        <v>1.4</v>
      </c>
      <c r="I5" s="27" t="s">
        <v>29</v>
      </c>
    </row>
    <row r="6" spans="1:9" x14ac:dyDescent="0.35">
      <c r="A6" s="1" t="s">
        <v>76</v>
      </c>
      <c r="C6" s="1">
        <v>1.4</v>
      </c>
      <c r="D6" s="1" t="s">
        <v>77</v>
      </c>
      <c r="F6" s="27">
        <v>99</v>
      </c>
      <c r="H6" s="37">
        <f>SUM(C6*F6)</f>
        <v>138.6</v>
      </c>
      <c r="I6" s="27" t="s">
        <v>78</v>
      </c>
    </row>
    <row r="7" spans="1:9" x14ac:dyDescent="0.35">
      <c r="A7" s="1" t="s">
        <v>79</v>
      </c>
    </row>
    <row r="8" spans="1:9" x14ac:dyDescent="0.35">
      <c r="A8" s="1" t="s">
        <v>80</v>
      </c>
    </row>
    <row r="9" spans="1:9" x14ac:dyDescent="0.35">
      <c r="A9" s="1" t="s">
        <v>14</v>
      </c>
      <c r="B9" s="27">
        <v>68</v>
      </c>
      <c r="C9" s="27" t="s">
        <v>48</v>
      </c>
      <c r="D9" s="1">
        <v>158.44</v>
      </c>
      <c r="E9" s="1" t="s">
        <v>49</v>
      </c>
      <c r="F9" s="27">
        <v>13</v>
      </c>
      <c r="G9" s="1">
        <v>300</v>
      </c>
      <c r="H9" s="37">
        <f>SUM(D9*F9+G9)</f>
        <v>2359.7199999999998</v>
      </c>
      <c r="I9" s="27" t="s">
        <v>81</v>
      </c>
    </row>
    <row r="10" spans="1:9" x14ac:dyDescent="0.35">
      <c r="A10" s="1" t="s">
        <v>82</v>
      </c>
      <c r="B10" s="38">
        <f>SUM(H9)</f>
        <v>2359.7199999999998</v>
      </c>
      <c r="C10" s="27" t="s">
        <v>56</v>
      </c>
      <c r="D10" s="27">
        <v>32</v>
      </c>
      <c r="H10" s="29">
        <f>SUM(B10/D10)</f>
        <v>73.741249999999994</v>
      </c>
      <c r="I10" s="27" t="s">
        <v>78</v>
      </c>
    </row>
    <row r="11" spans="1:9" x14ac:dyDescent="0.35">
      <c r="A11" s="1" t="s">
        <v>83</v>
      </c>
      <c r="B11" s="37">
        <v>138.6</v>
      </c>
      <c r="D11" s="1">
        <v>73.739999999999995</v>
      </c>
      <c r="H11" s="39">
        <f>SUM(B11+D11)</f>
        <v>212.33999999999997</v>
      </c>
      <c r="I11" s="27" t="s">
        <v>78</v>
      </c>
    </row>
    <row r="13" spans="1:9" x14ac:dyDescent="0.35">
      <c r="A13" s="26" t="s">
        <v>84</v>
      </c>
      <c r="D13" s="1" t="s">
        <v>244</v>
      </c>
    </row>
    <row r="14" spans="1:9" x14ac:dyDescent="0.35">
      <c r="A14" s="1" t="s">
        <v>85</v>
      </c>
      <c r="C14" s="1">
        <v>1.1200000000000001</v>
      </c>
      <c r="D14" s="1" t="s">
        <v>77</v>
      </c>
      <c r="F14" s="1">
        <v>99</v>
      </c>
      <c r="H14" s="29">
        <f>SUM(C14*F14)</f>
        <v>110.88000000000001</v>
      </c>
      <c r="I14" s="27" t="s">
        <v>78</v>
      </c>
    </row>
    <row r="15" spans="1:9" x14ac:dyDescent="0.35">
      <c r="A15" s="1" t="s">
        <v>86</v>
      </c>
      <c r="H15" s="1">
        <v>360</v>
      </c>
      <c r="I15" s="27" t="s">
        <v>78</v>
      </c>
    </row>
    <row r="16" spans="1:9" x14ac:dyDescent="0.35">
      <c r="A16" s="1" t="s">
        <v>87</v>
      </c>
    </row>
    <row r="17" spans="1:10" x14ac:dyDescent="0.35">
      <c r="A17" s="1" t="s">
        <v>14</v>
      </c>
      <c r="B17" s="27">
        <v>68</v>
      </c>
      <c r="C17" s="27" t="s">
        <v>48</v>
      </c>
      <c r="D17" s="1">
        <v>158.44</v>
      </c>
      <c r="E17" s="1" t="s">
        <v>49</v>
      </c>
      <c r="F17" s="27">
        <v>13</v>
      </c>
      <c r="G17" s="1">
        <v>300</v>
      </c>
      <c r="H17" s="37">
        <f>SUM(D17*F17+G17)</f>
        <v>2359.7199999999998</v>
      </c>
      <c r="I17" s="224" t="s">
        <v>88</v>
      </c>
      <c r="J17" s="224"/>
    </row>
    <row r="18" spans="1:10" x14ac:dyDescent="0.35">
      <c r="A18" s="1" t="s">
        <v>89</v>
      </c>
      <c r="B18" s="37">
        <f>SUM(H17)</f>
        <v>2359.7199999999998</v>
      </c>
      <c r="C18" s="27" t="s">
        <v>56</v>
      </c>
      <c r="D18" s="27">
        <v>48</v>
      </c>
      <c r="H18" s="39">
        <f>SUM(B18/D18)</f>
        <v>49.160833333333329</v>
      </c>
      <c r="I18" s="27" t="s">
        <v>78</v>
      </c>
    </row>
    <row r="19" spans="1:10" x14ac:dyDescent="0.35">
      <c r="A19" s="226" t="s">
        <v>90</v>
      </c>
      <c r="B19" s="226"/>
      <c r="C19" s="226"/>
      <c r="D19" s="226"/>
      <c r="H19" s="37">
        <v>140</v>
      </c>
      <c r="I19" s="27" t="s">
        <v>78</v>
      </c>
    </row>
    <row r="20" spans="1:10" x14ac:dyDescent="0.35">
      <c r="A20" s="1" t="s">
        <v>91</v>
      </c>
      <c r="H20" s="39">
        <f>SUM(H14+H15+H18+H19)</f>
        <v>660.04083333333335</v>
      </c>
      <c r="I20" s="27" t="s">
        <v>78</v>
      </c>
    </row>
    <row r="21" spans="1:10" x14ac:dyDescent="0.35">
      <c r="A21" s="1" t="s">
        <v>83</v>
      </c>
      <c r="H21" s="39">
        <f>SUM(H20)</f>
        <v>660.04083333333335</v>
      </c>
      <c r="I21" s="27" t="s">
        <v>78</v>
      </c>
    </row>
    <row r="23" spans="1:10" x14ac:dyDescent="0.35">
      <c r="A23" s="224"/>
      <c r="B23" s="224"/>
      <c r="C23" s="224"/>
      <c r="D23" s="224"/>
      <c r="E23" s="224"/>
      <c r="F23" s="224"/>
      <c r="G23" s="224"/>
      <c r="H23" s="224"/>
      <c r="I23" s="224"/>
      <c r="J23" s="224"/>
    </row>
  </sheetData>
  <mergeCells count="4">
    <mergeCell ref="A5:C5"/>
    <mergeCell ref="I17:J17"/>
    <mergeCell ref="A19:D19"/>
    <mergeCell ref="A23:J23"/>
  </mergeCells>
  <pageMargins left="0.7" right="0.7" top="0.75" bottom="0.75" header="0.3" footer="0.3"/>
  <pageSetup paperSize="9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J204"/>
  <sheetViews>
    <sheetView tabSelected="1" view="pageLayout" topLeftCell="A70" zoomScaleNormal="100" workbookViewId="0">
      <selection activeCell="A66" sqref="A66:J66"/>
    </sheetView>
  </sheetViews>
  <sheetFormatPr defaultRowHeight="18.75" x14ac:dyDescent="0.3"/>
  <cols>
    <col min="1" max="1" width="7.25" style="170" customWidth="1"/>
    <col min="2" max="2" width="34.875" style="170" customWidth="1"/>
    <col min="3" max="3" width="6.625" style="170" customWidth="1"/>
    <col min="4" max="4" width="6.375" style="170" customWidth="1"/>
    <col min="5" max="5" width="10.5" style="170" customWidth="1"/>
    <col min="6" max="6" width="10" style="170" customWidth="1"/>
    <col min="7" max="7" width="10.125" style="170" customWidth="1"/>
    <col min="8" max="8" width="10.875" style="170" customWidth="1"/>
    <col min="9" max="9" width="14.625" style="170" customWidth="1"/>
    <col min="10" max="10" width="18.625" style="170" customWidth="1"/>
    <col min="11" max="16384" width="9" style="170"/>
  </cols>
  <sheetData>
    <row r="1" spans="1:10" x14ac:dyDescent="0.3">
      <c r="A1" s="241" t="s">
        <v>359</v>
      </c>
      <c r="B1" s="241"/>
      <c r="C1" s="241"/>
      <c r="D1" s="241"/>
      <c r="E1" s="241"/>
      <c r="F1" s="241"/>
      <c r="G1" s="241"/>
      <c r="H1" s="241"/>
      <c r="I1" s="241"/>
      <c r="J1" s="241"/>
    </row>
    <row r="2" spans="1:10" x14ac:dyDescent="0.3">
      <c r="A2" s="240" t="s">
        <v>92</v>
      </c>
      <c r="B2" s="240"/>
      <c r="C2" s="240"/>
      <c r="D2" s="240"/>
      <c r="E2" s="240"/>
      <c r="F2" s="240"/>
      <c r="G2" s="240"/>
      <c r="H2" s="240"/>
      <c r="I2" s="240"/>
      <c r="J2" s="240"/>
    </row>
    <row r="3" spans="1:10" x14ac:dyDescent="0.3">
      <c r="A3" s="233" t="s">
        <v>314</v>
      </c>
      <c r="B3" s="233"/>
      <c r="C3" s="233"/>
      <c r="D3" s="233"/>
      <c r="E3" s="233"/>
      <c r="F3" s="233"/>
      <c r="G3" s="233"/>
      <c r="H3" s="233"/>
      <c r="I3" s="233"/>
      <c r="J3" s="233"/>
    </row>
    <row r="4" spans="1:10" x14ac:dyDescent="0.3">
      <c r="A4" s="233" t="s">
        <v>315</v>
      </c>
      <c r="B4" s="233"/>
      <c r="C4" s="233"/>
      <c r="D4" s="233"/>
      <c r="E4" s="233"/>
      <c r="F4" s="233"/>
      <c r="G4" s="233"/>
      <c r="H4" s="233"/>
      <c r="I4" s="233"/>
      <c r="J4" s="233"/>
    </row>
    <row r="5" spans="1:10" x14ac:dyDescent="0.3">
      <c r="A5" s="239" t="s">
        <v>395</v>
      </c>
      <c r="B5" s="239"/>
      <c r="C5" s="239"/>
      <c r="D5" s="239"/>
      <c r="E5" s="239"/>
      <c r="F5" s="239"/>
      <c r="G5" s="239"/>
      <c r="H5" s="239"/>
      <c r="I5" s="239"/>
      <c r="J5" s="239"/>
    </row>
    <row r="6" spans="1:10" x14ac:dyDescent="0.3">
      <c r="A6" s="147"/>
      <c r="B6" s="239" t="s">
        <v>396</v>
      </c>
      <c r="C6" s="239"/>
      <c r="D6" s="239"/>
      <c r="E6" s="239"/>
      <c r="F6" s="239"/>
      <c r="G6" s="239"/>
      <c r="H6" s="239"/>
      <c r="I6" s="239"/>
      <c r="J6" s="239"/>
    </row>
    <row r="7" spans="1:10" x14ac:dyDescent="0.3">
      <c r="A7" s="239" t="s">
        <v>316</v>
      </c>
      <c r="B7" s="239"/>
      <c r="C7" s="239"/>
      <c r="D7" s="239"/>
      <c r="E7" s="239"/>
      <c r="F7" s="239"/>
      <c r="G7" s="239"/>
      <c r="H7" s="239"/>
      <c r="I7" s="239"/>
      <c r="J7" s="239"/>
    </row>
    <row r="8" spans="1:10" x14ac:dyDescent="0.3">
      <c r="A8" s="233" t="s">
        <v>317</v>
      </c>
      <c r="B8" s="233"/>
      <c r="C8" s="233"/>
      <c r="D8" s="233"/>
      <c r="E8" s="233"/>
      <c r="F8" s="233"/>
      <c r="G8" s="233"/>
      <c r="H8" s="233"/>
      <c r="I8" s="233"/>
      <c r="J8" s="233"/>
    </row>
    <row r="9" spans="1:10" x14ac:dyDescent="0.3">
      <c r="A9" s="117" t="s">
        <v>318</v>
      </c>
      <c r="B9" s="117"/>
      <c r="C9" s="234" t="s">
        <v>319</v>
      </c>
      <c r="D9" s="234"/>
      <c r="E9" s="234"/>
      <c r="F9" s="234"/>
      <c r="G9" s="234"/>
      <c r="H9" s="117"/>
      <c r="I9" s="117"/>
      <c r="J9" s="125" t="s">
        <v>93</v>
      </c>
    </row>
    <row r="10" spans="1:10" x14ac:dyDescent="0.3">
      <c r="A10" s="41" t="s">
        <v>94</v>
      </c>
      <c r="B10" s="41" t="s">
        <v>10</v>
      </c>
      <c r="C10" s="41" t="s">
        <v>95</v>
      </c>
      <c r="D10" s="41" t="s">
        <v>11</v>
      </c>
      <c r="E10" s="235" t="s">
        <v>12</v>
      </c>
      <c r="F10" s="236"/>
      <c r="G10" s="235" t="s">
        <v>96</v>
      </c>
      <c r="H10" s="236"/>
      <c r="I10" s="41" t="s">
        <v>17</v>
      </c>
      <c r="J10" s="41" t="s">
        <v>97</v>
      </c>
    </row>
    <row r="11" spans="1:10" x14ac:dyDescent="0.3">
      <c r="A11" s="42"/>
      <c r="B11" s="42"/>
      <c r="C11" s="42"/>
      <c r="D11" s="42"/>
      <c r="E11" s="42" t="s">
        <v>98</v>
      </c>
      <c r="F11" s="42" t="s">
        <v>99</v>
      </c>
      <c r="G11" s="42" t="s">
        <v>98</v>
      </c>
      <c r="H11" s="42" t="s">
        <v>99</v>
      </c>
      <c r="I11" s="42" t="s">
        <v>100</v>
      </c>
      <c r="J11" s="42"/>
    </row>
    <row r="12" spans="1:10" x14ac:dyDescent="0.3">
      <c r="A12" s="41">
        <v>1</v>
      </c>
      <c r="B12" s="150" t="s">
        <v>325</v>
      </c>
      <c r="C12" s="43"/>
      <c r="D12" s="43"/>
      <c r="E12" s="13"/>
      <c r="F12" s="44"/>
      <c r="G12" s="45"/>
      <c r="H12" s="45"/>
      <c r="I12" s="45"/>
      <c r="J12" s="43"/>
    </row>
    <row r="13" spans="1:10" x14ac:dyDescent="0.3">
      <c r="A13" s="46">
        <v>1.1000000000000001</v>
      </c>
      <c r="B13" s="47" t="s">
        <v>326</v>
      </c>
      <c r="C13" s="59">
        <v>25.08</v>
      </c>
      <c r="D13" s="48" t="s">
        <v>29</v>
      </c>
      <c r="E13" s="49"/>
      <c r="F13" s="50"/>
      <c r="G13" s="51">
        <v>112</v>
      </c>
      <c r="H13" s="53">
        <f>SUM(G13*C13)</f>
        <v>2808.96</v>
      </c>
      <c r="I13" s="51">
        <f>SUM(F13+H13)</f>
        <v>2808.96</v>
      </c>
      <c r="J13" s="48" t="s">
        <v>360</v>
      </c>
    </row>
    <row r="14" spans="1:10" x14ac:dyDescent="0.3">
      <c r="A14" s="127">
        <v>2</v>
      </c>
      <c r="B14" s="152" t="s">
        <v>327</v>
      </c>
      <c r="C14" s="126"/>
      <c r="D14" s="48"/>
      <c r="E14" s="49"/>
      <c r="F14" s="50"/>
      <c r="G14" s="51"/>
      <c r="H14" s="53"/>
      <c r="I14" s="51"/>
      <c r="J14" s="48" t="s">
        <v>361</v>
      </c>
    </row>
    <row r="15" spans="1:10" x14ac:dyDescent="0.3">
      <c r="A15" s="46">
        <v>2.1</v>
      </c>
      <c r="B15" s="47" t="s">
        <v>355</v>
      </c>
      <c r="C15" s="59">
        <v>22.5</v>
      </c>
      <c r="D15" s="48" t="s">
        <v>29</v>
      </c>
      <c r="E15" s="51">
        <v>2005.73</v>
      </c>
      <c r="F15" s="53">
        <f>SUM(E15*C15)</f>
        <v>45128.925000000003</v>
      </c>
      <c r="G15" s="51">
        <v>466</v>
      </c>
      <c r="H15" s="53">
        <f>SUM(G15*C15)</f>
        <v>10485</v>
      </c>
      <c r="I15" s="51">
        <f>SUM(F15+H15)</f>
        <v>55613.925000000003</v>
      </c>
      <c r="J15" s="52" t="s">
        <v>286</v>
      </c>
    </row>
    <row r="16" spans="1:10" x14ac:dyDescent="0.3">
      <c r="A16" s="127">
        <v>3</v>
      </c>
      <c r="B16" s="168" t="s">
        <v>266</v>
      </c>
      <c r="C16" s="116"/>
      <c r="D16" s="46"/>
      <c r="E16" s="51"/>
      <c r="F16" s="55"/>
      <c r="G16" s="51"/>
      <c r="H16" s="55"/>
      <c r="I16" s="51"/>
      <c r="J16" s="46" t="s">
        <v>287</v>
      </c>
    </row>
    <row r="17" spans="1:10" x14ac:dyDescent="0.3">
      <c r="A17" s="48">
        <v>3.1</v>
      </c>
      <c r="B17" s="47" t="s">
        <v>328</v>
      </c>
      <c r="C17" s="219">
        <v>0.315</v>
      </c>
      <c r="D17" s="57" t="s">
        <v>22</v>
      </c>
      <c r="E17" s="51">
        <v>23980.53</v>
      </c>
      <c r="F17" s="51">
        <f>SUM(E17*C17)</f>
        <v>7553.8669499999996</v>
      </c>
      <c r="G17" s="51">
        <v>4400</v>
      </c>
      <c r="H17" s="53">
        <f>SUM(G17*C17)</f>
        <v>1386</v>
      </c>
      <c r="I17" s="51">
        <f>SUM(F17+H17)</f>
        <v>8939.8669499999996</v>
      </c>
      <c r="J17" s="46" t="s">
        <v>305</v>
      </c>
    </row>
    <row r="18" spans="1:10" x14ac:dyDescent="0.3">
      <c r="A18" s="52">
        <v>3.2</v>
      </c>
      <c r="B18" s="47" t="s">
        <v>329</v>
      </c>
      <c r="C18" s="219">
        <v>3.2000000000000001E-2</v>
      </c>
      <c r="D18" s="57" t="s">
        <v>22</v>
      </c>
      <c r="E18" s="51">
        <v>24692.9</v>
      </c>
      <c r="F18" s="56">
        <f>SUM(E18*C18)</f>
        <v>790.17280000000005</v>
      </c>
      <c r="G18" s="51">
        <v>4400</v>
      </c>
      <c r="H18" s="58">
        <f>SUM(G18*C18)</f>
        <v>140.80000000000001</v>
      </c>
      <c r="I18" s="53">
        <f>SUM(F18+H18)</f>
        <v>930.97280000000001</v>
      </c>
      <c r="J18" s="48">
        <v>2567</v>
      </c>
    </row>
    <row r="19" spans="1:10" x14ac:dyDescent="0.3">
      <c r="A19" s="46">
        <v>3.3</v>
      </c>
      <c r="B19" s="47" t="s">
        <v>330</v>
      </c>
      <c r="C19" s="219">
        <v>1.2410000000000001</v>
      </c>
      <c r="D19" s="46" t="s">
        <v>22</v>
      </c>
      <c r="E19" s="51">
        <v>22694.46</v>
      </c>
      <c r="F19" s="51">
        <f t="shared" ref="F19:F20" si="0">SUM(E19*C19)</f>
        <v>28163.824860000001</v>
      </c>
      <c r="G19" s="51">
        <v>3600</v>
      </c>
      <c r="H19" s="51">
        <f t="shared" ref="H19:H20" si="1">SUM(G19*C19)</f>
        <v>4467.6000000000004</v>
      </c>
      <c r="I19" s="55">
        <f>SUM(H19+F19)</f>
        <v>32631.424859999999</v>
      </c>
      <c r="J19" s="48" t="s">
        <v>362</v>
      </c>
    </row>
    <row r="20" spans="1:10" x14ac:dyDescent="0.3">
      <c r="A20" s="48">
        <v>3.4</v>
      </c>
      <c r="B20" s="14" t="s">
        <v>23</v>
      </c>
      <c r="C20" s="116">
        <v>47</v>
      </c>
      <c r="D20" s="46" t="s">
        <v>24</v>
      </c>
      <c r="E20" s="51">
        <v>40.5</v>
      </c>
      <c r="F20" s="51">
        <f t="shared" si="0"/>
        <v>1903.5</v>
      </c>
      <c r="G20" s="59">
        <v>0</v>
      </c>
      <c r="H20" s="220">
        <f t="shared" si="1"/>
        <v>0</v>
      </c>
      <c r="I20" s="51">
        <f>SUM(F20+H20)</f>
        <v>1903.5</v>
      </c>
      <c r="J20" s="46"/>
    </row>
    <row r="21" spans="1:10" x14ac:dyDescent="0.3">
      <c r="A21" s="128">
        <v>4</v>
      </c>
      <c r="B21" s="149" t="s">
        <v>280</v>
      </c>
      <c r="C21" s="116"/>
      <c r="D21" s="48"/>
      <c r="E21" s="59"/>
      <c r="F21" s="51"/>
      <c r="G21" s="53"/>
      <c r="H21" s="51"/>
      <c r="I21" s="51"/>
      <c r="J21" s="46"/>
    </row>
    <row r="22" spans="1:10" x14ac:dyDescent="0.3">
      <c r="A22" s="48">
        <v>4.0999999999999996</v>
      </c>
      <c r="B22" s="14" t="s">
        <v>331</v>
      </c>
      <c r="C22" s="116">
        <v>136</v>
      </c>
      <c r="D22" s="48" t="s">
        <v>41</v>
      </c>
      <c r="E22" s="116">
        <v>427</v>
      </c>
      <c r="F22" s="51">
        <f>SUM(E22*C22)</f>
        <v>58072</v>
      </c>
      <c r="G22" s="55">
        <v>139</v>
      </c>
      <c r="H22" s="51">
        <f>SUM(G22*C22)</f>
        <v>18904</v>
      </c>
      <c r="I22" s="51">
        <f>SUM(F22+H22)</f>
        <v>76976</v>
      </c>
      <c r="J22" s="46"/>
    </row>
    <row r="23" spans="1:10" x14ac:dyDescent="0.3">
      <c r="A23" s="128">
        <v>5</v>
      </c>
      <c r="B23" s="149" t="s">
        <v>332</v>
      </c>
      <c r="C23" s="116"/>
      <c r="D23" s="48"/>
      <c r="E23" s="116"/>
      <c r="F23" s="51"/>
      <c r="G23" s="53"/>
      <c r="H23" s="53"/>
      <c r="I23" s="51"/>
      <c r="J23" s="46"/>
    </row>
    <row r="24" spans="1:10" x14ac:dyDescent="0.3">
      <c r="A24" s="48">
        <v>5.0999999999999996</v>
      </c>
      <c r="B24" s="14" t="s">
        <v>333</v>
      </c>
      <c r="C24" s="59">
        <v>194</v>
      </c>
      <c r="D24" s="48" t="s">
        <v>24</v>
      </c>
      <c r="E24" s="116">
        <v>29.57</v>
      </c>
      <c r="F24" s="51">
        <f>SUM(C24*E24)</f>
        <v>5736.58</v>
      </c>
      <c r="G24" s="55">
        <v>10</v>
      </c>
      <c r="H24" s="221">
        <f>SUM(G24*C24)</f>
        <v>1940</v>
      </c>
      <c r="I24" s="53">
        <f>SUM(H24+F24)</f>
        <v>7676.58</v>
      </c>
      <c r="J24" s="46"/>
    </row>
    <row r="25" spans="1:10" ht="19.5" thickBot="1" x14ac:dyDescent="0.35">
      <c r="A25" s="13"/>
      <c r="B25" s="41" t="s">
        <v>284</v>
      </c>
      <c r="C25" s="13"/>
      <c r="D25" s="13"/>
      <c r="E25" s="13"/>
      <c r="F25" s="198">
        <f>SUM(F12:F24)</f>
        <v>147348.86960999999</v>
      </c>
      <c r="G25" s="13"/>
      <c r="H25" s="199">
        <f>SUM(H12:H24)</f>
        <v>40132.36</v>
      </c>
      <c r="I25" s="200">
        <f>SUM(I12:I24)</f>
        <v>187481.22961000001</v>
      </c>
      <c r="J25" s="13"/>
    </row>
    <row r="26" spans="1:10" ht="19.5" thickTop="1" x14ac:dyDescent="0.3">
      <c r="A26" s="196"/>
      <c r="B26" s="211"/>
      <c r="C26" s="196"/>
      <c r="D26" s="196"/>
      <c r="E26" s="196"/>
      <c r="F26" s="212"/>
      <c r="G26" s="196"/>
      <c r="H26" s="213"/>
      <c r="I26" s="212"/>
      <c r="J26" s="196"/>
    </row>
    <row r="27" spans="1:10" x14ac:dyDescent="0.3">
      <c r="A27" s="117"/>
      <c r="B27" s="117" t="s">
        <v>301</v>
      </c>
      <c r="C27" s="117"/>
      <c r="D27" s="237" t="s">
        <v>302</v>
      </c>
      <c r="E27" s="237"/>
      <c r="F27" s="145" t="s">
        <v>303</v>
      </c>
      <c r="G27" s="117"/>
      <c r="H27" s="238" t="s">
        <v>304</v>
      </c>
      <c r="I27" s="238"/>
      <c r="J27" s="117"/>
    </row>
    <row r="28" spans="1:10" x14ac:dyDescent="0.3">
      <c r="A28" s="117"/>
      <c r="B28" s="117" t="s">
        <v>299</v>
      </c>
      <c r="C28" s="117"/>
      <c r="D28" s="237" t="s">
        <v>321</v>
      </c>
      <c r="E28" s="237"/>
      <c r="F28" s="117"/>
      <c r="G28" s="117"/>
      <c r="H28" s="239" t="s">
        <v>323</v>
      </c>
      <c r="I28" s="239"/>
      <c r="J28" s="117"/>
    </row>
    <row r="29" spans="1:10" x14ac:dyDescent="0.3">
      <c r="A29" s="239" t="s">
        <v>320</v>
      </c>
      <c r="B29" s="239"/>
      <c r="C29" s="117"/>
      <c r="D29" s="237" t="s">
        <v>322</v>
      </c>
      <c r="E29" s="237"/>
      <c r="F29" s="237"/>
      <c r="G29" s="117"/>
      <c r="H29" s="239" t="s">
        <v>324</v>
      </c>
      <c r="I29" s="239"/>
      <c r="J29" s="117"/>
    </row>
    <row r="30" spans="1:10" x14ac:dyDescent="0.3">
      <c r="A30" s="241" t="s">
        <v>358</v>
      </c>
      <c r="B30" s="241"/>
      <c r="C30" s="241"/>
      <c r="D30" s="241"/>
      <c r="E30" s="241"/>
      <c r="F30" s="241"/>
      <c r="G30" s="241"/>
      <c r="H30" s="241"/>
      <c r="I30" s="241"/>
      <c r="J30" s="241"/>
    </row>
    <row r="31" spans="1:10" x14ac:dyDescent="0.3">
      <c r="A31" s="240" t="s">
        <v>92</v>
      </c>
      <c r="B31" s="240"/>
      <c r="C31" s="240"/>
      <c r="D31" s="240"/>
      <c r="E31" s="240"/>
      <c r="F31" s="240"/>
      <c r="G31" s="240"/>
      <c r="H31" s="240"/>
      <c r="I31" s="240"/>
      <c r="J31" s="240"/>
    </row>
    <row r="32" spans="1:10" x14ac:dyDescent="0.3">
      <c r="A32" s="233" t="s">
        <v>314</v>
      </c>
      <c r="B32" s="233"/>
      <c r="C32" s="233"/>
      <c r="D32" s="233"/>
      <c r="E32" s="233"/>
      <c r="F32" s="233"/>
      <c r="G32" s="233"/>
      <c r="H32" s="233"/>
      <c r="I32" s="233"/>
      <c r="J32" s="233"/>
    </row>
    <row r="33" spans="1:10" x14ac:dyDescent="0.3">
      <c r="A33" s="233" t="s">
        <v>315</v>
      </c>
      <c r="B33" s="233"/>
      <c r="C33" s="233"/>
      <c r="D33" s="233"/>
      <c r="E33" s="233"/>
      <c r="F33" s="233"/>
      <c r="G33" s="233"/>
      <c r="H33" s="233"/>
      <c r="I33" s="233"/>
      <c r="J33" s="233"/>
    </row>
    <row r="34" spans="1:10" x14ac:dyDescent="0.3">
      <c r="A34" s="239" t="s">
        <v>395</v>
      </c>
      <c r="B34" s="239"/>
      <c r="C34" s="239"/>
      <c r="D34" s="239"/>
      <c r="E34" s="239"/>
      <c r="F34" s="239"/>
      <c r="G34" s="239"/>
      <c r="H34" s="239"/>
      <c r="I34" s="239"/>
      <c r="J34" s="239"/>
    </row>
    <row r="35" spans="1:10" x14ac:dyDescent="0.3">
      <c r="A35" s="147"/>
      <c r="B35" s="239" t="s">
        <v>396</v>
      </c>
      <c r="C35" s="239"/>
      <c r="D35" s="239"/>
      <c r="E35" s="239"/>
      <c r="F35" s="239"/>
      <c r="G35" s="239"/>
      <c r="H35" s="239"/>
      <c r="I35" s="239"/>
      <c r="J35" s="239"/>
    </row>
    <row r="36" spans="1:10" x14ac:dyDescent="0.3">
      <c r="A36" s="239" t="s">
        <v>316</v>
      </c>
      <c r="B36" s="239"/>
      <c r="C36" s="239"/>
      <c r="D36" s="239"/>
      <c r="E36" s="239"/>
      <c r="F36" s="239"/>
      <c r="G36" s="239"/>
      <c r="H36" s="239"/>
      <c r="I36" s="239"/>
      <c r="J36" s="239"/>
    </row>
    <row r="37" spans="1:10" x14ac:dyDescent="0.3">
      <c r="A37" s="233" t="s">
        <v>317</v>
      </c>
      <c r="B37" s="233"/>
      <c r="C37" s="233"/>
      <c r="D37" s="233"/>
      <c r="E37" s="233"/>
      <c r="F37" s="233"/>
      <c r="G37" s="233"/>
      <c r="H37" s="233"/>
      <c r="I37" s="233"/>
      <c r="J37" s="233"/>
    </row>
    <row r="38" spans="1:10" x14ac:dyDescent="0.3">
      <c r="A38" s="117" t="s">
        <v>318</v>
      </c>
      <c r="B38" s="117"/>
      <c r="C38" s="234" t="s">
        <v>319</v>
      </c>
      <c r="D38" s="234"/>
      <c r="E38" s="234"/>
      <c r="F38" s="234"/>
      <c r="G38" s="234"/>
      <c r="H38" s="117"/>
      <c r="I38" s="117"/>
      <c r="J38" s="125" t="s">
        <v>93</v>
      </c>
    </row>
    <row r="39" spans="1:10" x14ac:dyDescent="0.3">
      <c r="A39" s="41" t="s">
        <v>94</v>
      </c>
      <c r="B39" s="41" t="s">
        <v>10</v>
      </c>
      <c r="C39" s="41" t="s">
        <v>95</v>
      </c>
      <c r="D39" s="41" t="s">
        <v>11</v>
      </c>
      <c r="E39" s="235" t="s">
        <v>12</v>
      </c>
      <c r="F39" s="236"/>
      <c r="G39" s="235" t="s">
        <v>96</v>
      </c>
      <c r="H39" s="236"/>
      <c r="I39" s="41" t="s">
        <v>17</v>
      </c>
      <c r="J39" s="41" t="s">
        <v>97</v>
      </c>
    </row>
    <row r="40" spans="1:10" x14ac:dyDescent="0.3">
      <c r="A40" s="42"/>
      <c r="B40" s="42"/>
      <c r="C40" s="42"/>
      <c r="D40" s="42"/>
      <c r="E40" s="42" t="s">
        <v>98</v>
      </c>
      <c r="F40" s="42" t="s">
        <v>99</v>
      </c>
      <c r="G40" s="42" t="s">
        <v>98</v>
      </c>
      <c r="H40" s="42" t="s">
        <v>99</v>
      </c>
      <c r="I40" s="42" t="s">
        <v>100</v>
      </c>
      <c r="J40" s="42"/>
    </row>
    <row r="41" spans="1:10" x14ac:dyDescent="0.3">
      <c r="A41" s="43">
        <v>5.2</v>
      </c>
      <c r="B41" s="14" t="s">
        <v>335</v>
      </c>
      <c r="C41" s="169">
        <v>252</v>
      </c>
      <c r="D41" s="43" t="s">
        <v>24</v>
      </c>
      <c r="E41" s="13">
        <v>32.03</v>
      </c>
      <c r="F41" s="45">
        <f>SUM(E41*C41)</f>
        <v>8071.56</v>
      </c>
      <c r="G41" s="45">
        <v>10</v>
      </c>
      <c r="H41" s="45">
        <f>SUM(G41*C41)</f>
        <v>2520</v>
      </c>
      <c r="I41" s="45">
        <f>SUM(F41+H41)</f>
        <v>10591.560000000001</v>
      </c>
      <c r="J41" s="48" t="s">
        <v>360</v>
      </c>
    </row>
    <row r="42" spans="1:10" x14ac:dyDescent="0.3">
      <c r="A42" s="46">
        <v>5.3</v>
      </c>
      <c r="B42" s="14" t="s">
        <v>334</v>
      </c>
      <c r="C42" s="59">
        <v>606.9</v>
      </c>
      <c r="D42" s="48" t="s">
        <v>24</v>
      </c>
      <c r="E42" s="49">
        <v>23.62</v>
      </c>
      <c r="F42" s="51">
        <f>SUM(E42*C42)</f>
        <v>14334.978000000001</v>
      </c>
      <c r="G42" s="51">
        <v>10</v>
      </c>
      <c r="H42" s="53">
        <f>SUM(G42*C42)</f>
        <v>6069</v>
      </c>
      <c r="I42" s="51">
        <f>SUM(F42+H42)</f>
        <v>20403.978000000003</v>
      </c>
      <c r="J42" s="48" t="s">
        <v>361</v>
      </c>
    </row>
    <row r="43" spans="1:10" x14ac:dyDescent="0.3">
      <c r="A43" s="46">
        <v>5.4</v>
      </c>
      <c r="B43" s="47" t="s">
        <v>336</v>
      </c>
      <c r="C43" s="126">
        <v>59.31</v>
      </c>
      <c r="D43" s="48" t="s">
        <v>24</v>
      </c>
      <c r="E43" s="49">
        <v>24.3</v>
      </c>
      <c r="F43" s="50">
        <f>SUM(E43*C43)</f>
        <v>1441.2330000000002</v>
      </c>
      <c r="G43" s="51">
        <v>10</v>
      </c>
      <c r="H43" s="53">
        <f>SUM(C43*G43)</f>
        <v>593.1</v>
      </c>
      <c r="I43" s="51">
        <f>SUM(H43+F43)</f>
        <v>2034.3330000000001</v>
      </c>
      <c r="J43" s="52" t="s">
        <v>286</v>
      </c>
    </row>
    <row r="44" spans="1:10" x14ac:dyDescent="0.3">
      <c r="A44" s="127">
        <v>6</v>
      </c>
      <c r="B44" s="152" t="s">
        <v>337</v>
      </c>
      <c r="C44" s="59"/>
      <c r="D44" s="48"/>
      <c r="E44" s="51"/>
      <c r="F44" s="53"/>
      <c r="G44" s="51"/>
      <c r="H44" s="53"/>
      <c r="I44" s="51"/>
      <c r="J44" s="46" t="s">
        <v>287</v>
      </c>
    </row>
    <row r="45" spans="1:10" x14ac:dyDescent="0.3">
      <c r="A45" s="46">
        <v>6.1</v>
      </c>
      <c r="B45" s="54" t="s">
        <v>338</v>
      </c>
      <c r="C45" s="116">
        <v>94.14</v>
      </c>
      <c r="D45" s="46" t="s">
        <v>41</v>
      </c>
      <c r="E45" s="51">
        <v>126.26</v>
      </c>
      <c r="F45" s="55">
        <f>SUM(E45*C45)</f>
        <v>11886.116400000001</v>
      </c>
      <c r="G45" s="51">
        <v>69</v>
      </c>
      <c r="H45" s="55">
        <f>SUM(G45*C45)</f>
        <v>6495.66</v>
      </c>
      <c r="I45" s="51">
        <f>SUM(F45+H45)</f>
        <v>18381.776400000002</v>
      </c>
      <c r="J45" s="46" t="s">
        <v>305</v>
      </c>
    </row>
    <row r="46" spans="1:10" x14ac:dyDescent="0.3">
      <c r="A46" s="48">
        <v>6.2</v>
      </c>
      <c r="B46" s="54" t="s">
        <v>339</v>
      </c>
      <c r="C46" s="116">
        <v>46.92</v>
      </c>
      <c r="D46" s="57" t="s">
        <v>41</v>
      </c>
      <c r="E46" s="51">
        <v>462.22</v>
      </c>
      <c r="F46" s="51">
        <f>SUM(E46*C46)</f>
        <v>21687.362400000002</v>
      </c>
      <c r="G46" s="51">
        <v>94</v>
      </c>
      <c r="H46" s="53">
        <f>SUM(G46*C46)</f>
        <v>4410.4800000000005</v>
      </c>
      <c r="I46" s="51">
        <f>SUM(F46+H46)</f>
        <v>26097.842400000001</v>
      </c>
      <c r="J46" s="48">
        <v>2567</v>
      </c>
    </row>
    <row r="47" spans="1:10" x14ac:dyDescent="0.3">
      <c r="A47" s="52">
        <v>6.3</v>
      </c>
      <c r="B47" s="14" t="s">
        <v>340</v>
      </c>
      <c r="C47" s="116">
        <v>377</v>
      </c>
      <c r="D47" s="57" t="s">
        <v>41</v>
      </c>
      <c r="E47" s="51">
        <v>67.349999999999994</v>
      </c>
      <c r="F47" s="56">
        <f>SUM(E47*C47)</f>
        <v>25390.949999999997</v>
      </c>
      <c r="G47" s="51">
        <v>87</v>
      </c>
      <c r="H47" s="58">
        <f>SUM(C47*G47)</f>
        <v>32799</v>
      </c>
      <c r="I47" s="53">
        <f>SUM(H47+F47)</f>
        <v>58189.95</v>
      </c>
      <c r="J47" s="48" t="s">
        <v>362</v>
      </c>
    </row>
    <row r="48" spans="1:10" x14ac:dyDescent="0.3">
      <c r="A48" s="46">
        <v>6.4</v>
      </c>
      <c r="B48" s="14" t="s">
        <v>363</v>
      </c>
      <c r="C48" s="116">
        <v>16.8</v>
      </c>
      <c r="D48" s="46" t="s">
        <v>41</v>
      </c>
      <c r="E48" s="51">
        <v>2800</v>
      </c>
      <c r="F48" s="51">
        <f t="shared" ref="F48" si="2">SUM(E48*C48)</f>
        <v>47040</v>
      </c>
      <c r="G48" s="51">
        <v>174</v>
      </c>
      <c r="H48" s="51">
        <f t="shared" ref="H48" si="3">SUM(G48*C48)</f>
        <v>2923.2000000000003</v>
      </c>
      <c r="I48" s="55">
        <f>SUM(H48+F48)</f>
        <v>49963.199999999997</v>
      </c>
      <c r="J48" s="52"/>
    </row>
    <row r="49" spans="1:10" x14ac:dyDescent="0.3">
      <c r="A49" s="48">
        <v>6.5</v>
      </c>
      <c r="B49" s="14" t="s">
        <v>341</v>
      </c>
      <c r="C49" s="116">
        <v>22</v>
      </c>
      <c r="D49" s="46" t="s">
        <v>282</v>
      </c>
      <c r="E49" s="51">
        <v>80</v>
      </c>
      <c r="F49" s="51">
        <f>SUM(E49*C49)</f>
        <v>1760</v>
      </c>
      <c r="G49" s="59">
        <v>60</v>
      </c>
      <c r="H49" s="56">
        <f>SUM(G49*C49)</f>
        <v>1320</v>
      </c>
      <c r="I49" s="51">
        <f>SUM(F49+H49)</f>
        <v>3080</v>
      </c>
      <c r="J49" s="46"/>
    </row>
    <row r="50" spans="1:10" x14ac:dyDescent="0.3">
      <c r="A50" s="48">
        <v>6.6</v>
      </c>
      <c r="B50" s="14" t="s">
        <v>342</v>
      </c>
      <c r="C50" s="116">
        <v>27.2</v>
      </c>
      <c r="D50" s="48" t="s">
        <v>282</v>
      </c>
      <c r="E50" s="59">
        <v>80</v>
      </c>
      <c r="F50" s="51">
        <f>SUM(E50*C50)</f>
        <v>2176</v>
      </c>
      <c r="G50" s="53">
        <v>60</v>
      </c>
      <c r="H50" s="51">
        <f>SUM(C50*G50)</f>
        <v>1632</v>
      </c>
      <c r="I50" s="51">
        <f>SUM(F50+H50)</f>
        <v>3808</v>
      </c>
      <c r="J50" s="46"/>
    </row>
    <row r="51" spans="1:10" x14ac:dyDescent="0.3">
      <c r="A51" s="128">
        <v>7</v>
      </c>
      <c r="B51" s="149" t="s">
        <v>283</v>
      </c>
      <c r="C51" s="116"/>
      <c r="D51" s="48"/>
      <c r="E51" s="116"/>
      <c r="F51" s="51"/>
      <c r="G51" s="55"/>
      <c r="H51" s="51"/>
      <c r="I51" s="51"/>
      <c r="J51" s="46"/>
    </row>
    <row r="52" spans="1:10" x14ac:dyDescent="0.3">
      <c r="A52" s="48">
        <v>7.1</v>
      </c>
      <c r="B52" s="14" t="s">
        <v>343</v>
      </c>
      <c r="C52" s="116">
        <v>416.76</v>
      </c>
      <c r="D52" s="48" t="s">
        <v>41</v>
      </c>
      <c r="E52" s="116">
        <v>59.18</v>
      </c>
      <c r="F52" s="51">
        <f>SUM(E52*C52)</f>
        <v>24663.856799999998</v>
      </c>
      <c r="G52" s="51">
        <v>34</v>
      </c>
      <c r="H52" s="51">
        <f>SUM(G52*C52)</f>
        <v>14169.84</v>
      </c>
      <c r="I52" s="51">
        <f>SUM(F52+H52)</f>
        <v>38833.696799999998</v>
      </c>
      <c r="J52" s="46"/>
    </row>
    <row r="53" spans="1:10" x14ac:dyDescent="0.3">
      <c r="A53" s="48">
        <v>7.2</v>
      </c>
      <c r="B53" s="14" t="s">
        <v>344</v>
      </c>
      <c r="C53" s="59">
        <v>142.88</v>
      </c>
      <c r="D53" s="48" t="s">
        <v>41</v>
      </c>
      <c r="E53" s="116">
        <v>48.31</v>
      </c>
      <c r="F53" s="51">
        <f>SUM(C53*E53)</f>
        <v>6902.5328</v>
      </c>
      <c r="G53" s="222">
        <v>38</v>
      </c>
      <c r="H53" s="223">
        <f>SUM(G53*C53)</f>
        <v>5429.44</v>
      </c>
      <c r="I53" s="53">
        <f>SUM(H53+F53)</f>
        <v>12331.9728</v>
      </c>
      <c r="J53" s="46"/>
    </row>
    <row r="54" spans="1:10" ht="19.5" thickBot="1" x14ac:dyDescent="0.35">
      <c r="A54" s="13"/>
      <c r="B54" s="41" t="s">
        <v>284</v>
      </c>
      <c r="C54" s="13"/>
      <c r="D54" s="13"/>
      <c r="E54" s="13"/>
      <c r="F54" s="198">
        <f>SUM(F25:F53)</f>
        <v>312703.45900999999</v>
      </c>
      <c r="G54" s="13"/>
      <c r="H54" s="199">
        <f>SUM(H25:H53)</f>
        <v>118494.08</v>
      </c>
      <c r="I54" s="200">
        <f>SUM(I25:I53)</f>
        <v>431197.53901000001</v>
      </c>
      <c r="J54" s="13"/>
    </row>
    <row r="55" spans="1:10" ht="19.5" thickTop="1" x14ac:dyDescent="0.3">
      <c r="A55" s="196"/>
      <c r="B55" s="211"/>
      <c r="C55" s="196"/>
      <c r="D55" s="196"/>
      <c r="E55" s="196"/>
      <c r="F55" s="212"/>
      <c r="G55" s="196"/>
      <c r="H55" s="213"/>
      <c r="I55" s="212"/>
      <c r="J55" s="196"/>
    </row>
    <row r="56" spans="1:10" x14ac:dyDescent="0.3">
      <c r="A56" s="117"/>
      <c r="B56" s="117" t="s">
        <v>301</v>
      </c>
      <c r="C56" s="117"/>
      <c r="D56" s="237" t="s">
        <v>302</v>
      </c>
      <c r="E56" s="237"/>
      <c r="F56" s="145" t="s">
        <v>303</v>
      </c>
      <c r="G56" s="117"/>
      <c r="H56" s="238" t="s">
        <v>304</v>
      </c>
      <c r="I56" s="238"/>
      <c r="J56" s="117"/>
    </row>
    <row r="57" spans="1:10" x14ac:dyDescent="0.3">
      <c r="A57" s="117"/>
      <c r="B57" s="117" t="s">
        <v>299</v>
      </c>
      <c r="C57" s="117"/>
      <c r="D57" s="237" t="s">
        <v>321</v>
      </c>
      <c r="E57" s="237"/>
      <c r="F57" s="117"/>
      <c r="G57" s="117"/>
      <c r="H57" s="239" t="s">
        <v>323</v>
      </c>
      <c r="I57" s="239"/>
      <c r="J57" s="117"/>
    </row>
    <row r="58" spans="1:10" x14ac:dyDescent="0.3">
      <c r="A58" s="239" t="s">
        <v>320</v>
      </c>
      <c r="B58" s="239"/>
      <c r="C58" s="117"/>
      <c r="D58" s="237" t="s">
        <v>322</v>
      </c>
      <c r="E58" s="237"/>
      <c r="F58" s="237"/>
      <c r="G58" s="117"/>
      <c r="H58" s="239" t="s">
        <v>324</v>
      </c>
      <c r="I58" s="239"/>
      <c r="J58" s="117"/>
    </row>
    <row r="59" spans="1:10" x14ac:dyDescent="0.3">
      <c r="A59" s="241" t="s">
        <v>357</v>
      </c>
      <c r="B59" s="241"/>
      <c r="C59" s="241"/>
      <c r="D59" s="241"/>
      <c r="E59" s="241"/>
      <c r="F59" s="241"/>
      <c r="G59" s="241"/>
      <c r="H59" s="241"/>
      <c r="I59" s="241"/>
      <c r="J59" s="241"/>
    </row>
    <row r="60" spans="1:10" x14ac:dyDescent="0.3">
      <c r="A60" s="240" t="s">
        <v>92</v>
      </c>
      <c r="B60" s="240"/>
      <c r="C60" s="240"/>
      <c r="D60" s="240"/>
      <c r="E60" s="240"/>
      <c r="F60" s="240"/>
      <c r="G60" s="240"/>
      <c r="H60" s="240"/>
      <c r="I60" s="240"/>
      <c r="J60" s="240"/>
    </row>
    <row r="61" spans="1:10" x14ac:dyDescent="0.3">
      <c r="A61" s="233" t="s">
        <v>314</v>
      </c>
      <c r="B61" s="233"/>
      <c r="C61" s="233"/>
      <c r="D61" s="233"/>
      <c r="E61" s="233"/>
      <c r="F61" s="233"/>
      <c r="G61" s="233"/>
      <c r="H61" s="233"/>
      <c r="I61" s="233"/>
      <c r="J61" s="233"/>
    </row>
    <row r="62" spans="1:10" x14ac:dyDescent="0.3">
      <c r="A62" s="233" t="s">
        <v>315</v>
      </c>
      <c r="B62" s="233"/>
      <c r="C62" s="233"/>
      <c r="D62" s="233"/>
      <c r="E62" s="233"/>
      <c r="F62" s="233"/>
      <c r="G62" s="233"/>
      <c r="H62" s="233"/>
      <c r="I62" s="233"/>
      <c r="J62" s="233"/>
    </row>
    <row r="63" spans="1:10" x14ac:dyDescent="0.3">
      <c r="A63" s="239" t="s">
        <v>395</v>
      </c>
      <c r="B63" s="239"/>
      <c r="C63" s="239"/>
      <c r="D63" s="239"/>
      <c r="E63" s="239"/>
      <c r="F63" s="239"/>
      <c r="G63" s="239"/>
      <c r="H63" s="239"/>
      <c r="I63" s="239"/>
      <c r="J63" s="239"/>
    </row>
    <row r="64" spans="1:10" x14ac:dyDescent="0.3">
      <c r="A64" s="147"/>
      <c r="B64" s="239" t="s">
        <v>396</v>
      </c>
      <c r="C64" s="239"/>
      <c r="D64" s="239"/>
      <c r="E64" s="239"/>
      <c r="F64" s="239"/>
      <c r="G64" s="239"/>
      <c r="H64" s="239"/>
      <c r="I64" s="239"/>
      <c r="J64" s="239"/>
    </row>
    <row r="65" spans="1:10" x14ac:dyDescent="0.3">
      <c r="A65" s="239" t="s">
        <v>316</v>
      </c>
      <c r="B65" s="239"/>
      <c r="C65" s="239"/>
      <c r="D65" s="239"/>
      <c r="E65" s="239"/>
      <c r="F65" s="239"/>
      <c r="G65" s="239"/>
      <c r="H65" s="239"/>
      <c r="I65" s="239"/>
      <c r="J65" s="239"/>
    </row>
    <row r="66" spans="1:10" x14ac:dyDescent="0.3">
      <c r="A66" s="233" t="s">
        <v>317</v>
      </c>
      <c r="B66" s="233"/>
      <c r="C66" s="233"/>
      <c r="D66" s="233"/>
      <c r="E66" s="233"/>
      <c r="F66" s="233"/>
      <c r="G66" s="233"/>
      <c r="H66" s="233"/>
      <c r="I66" s="233"/>
      <c r="J66" s="233"/>
    </row>
    <row r="67" spans="1:10" x14ac:dyDescent="0.3">
      <c r="A67" s="117" t="s">
        <v>318</v>
      </c>
      <c r="B67" s="117"/>
      <c r="C67" s="234" t="s">
        <v>319</v>
      </c>
      <c r="D67" s="234"/>
      <c r="E67" s="234"/>
      <c r="F67" s="234"/>
      <c r="G67" s="234"/>
      <c r="H67" s="117"/>
      <c r="I67" s="117"/>
      <c r="J67" s="125" t="s">
        <v>93</v>
      </c>
    </row>
    <row r="68" spans="1:10" x14ac:dyDescent="0.3">
      <c r="A68" s="41" t="s">
        <v>94</v>
      </c>
      <c r="B68" s="41" t="s">
        <v>10</v>
      </c>
      <c r="C68" s="41" t="s">
        <v>95</v>
      </c>
      <c r="D68" s="41" t="s">
        <v>11</v>
      </c>
      <c r="E68" s="235" t="s">
        <v>12</v>
      </c>
      <c r="F68" s="236"/>
      <c r="G68" s="235" t="s">
        <v>96</v>
      </c>
      <c r="H68" s="236"/>
      <c r="I68" s="41" t="s">
        <v>17</v>
      </c>
      <c r="J68" s="41" t="s">
        <v>97</v>
      </c>
    </row>
    <row r="69" spans="1:10" x14ac:dyDescent="0.3">
      <c r="A69" s="42"/>
      <c r="B69" s="42"/>
      <c r="C69" s="42"/>
      <c r="D69" s="42"/>
      <c r="E69" s="42" t="s">
        <v>98</v>
      </c>
      <c r="F69" s="42" t="s">
        <v>99</v>
      </c>
      <c r="G69" s="42" t="s">
        <v>98</v>
      </c>
      <c r="H69" s="42" t="s">
        <v>99</v>
      </c>
      <c r="I69" s="42" t="s">
        <v>100</v>
      </c>
      <c r="J69" s="42"/>
    </row>
    <row r="70" spans="1:10" x14ac:dyDescent="0.3">
      <c r="A70" s="43">
        <v>7.3</v>
      </c>
      <c r="B70" s="13" t="s">
        <v>345</v>
      </c>
      <c r="C70" s="43">
        <v>142.88</v>
      </c>
      <c r="D70" s="43" t="s">
        <v>41</v>
      </c>
      <c r="E70" s="44">
        <v>14.53</v>
      </c>
      <c r="F70" s="45">
        <f>SUM(E70*C70)</f>
        <v>2076.0463999999997</v>
      </c>
      <c r="G70" s="45">
        <v>35</v>
      </c>
      <c r="H70" s="45">
        <f>SUM(G70*C70)</f>
        <v>5000.8</v>
      </c>
      <c r="I70" s="45">
        <f>SUM(F70+H70)</f>
        <v>7076.8464000000004</v>
      </c>
      <c r="J70" s="43"/>
    </row>
    <row r="71" spans="1:10" x14ac:dyDescent="0.3">
      <c r="A71" s="127">
        <v>8</v>
      </c>
      <c r="B71" s="152" t="s">
        <v>346</v>
      </c>
      <c r="C71" s="59"/>
      <c r="D71" s="48"/>
      <c r="E71" s="49"/>
      <c r="F71" s="50"/>
      <c r="G71" s="51"/>
      <c r="H71" s="53"/>
      <c r="I71" s="51"/>
      <c r="J71" s="46"/>
    </row>
    <row r="72" spans="1:10" x14ac:dyDescent="0.3">
      <c r="A72" s="46">
        <v>8.1</v>
      </c>
      <c r="B72" s="47" t="s">
        <v>347</v>
      </c>
      <c r="C72" s="126">
        <v>23.04</v>
      </c>
      <c r="D72" s="48" t="s">
        <v>41</v>
      </c>
      <c r="E72" s="49">
        <v>0</v>
      </c>
      <c r="F72" s="50">
        <f>SUM(E72*C72)</f>
        <v>0</v>
      </c>
      <c r="G72" s="51">
        <v>40</v>
      </c>
      <c r="H72" s="53">
        <f>SUM(C72*G72)</f>
        <v>921.59999999999991</v>
      </c>
      <c r="I72" s="51">
        <f>SUM(H72+F72)</f>
        <v>921.59999999999991</v>
      </c>
      <c r="J72" s="46" t="s">
        <v>349</v>
      </c>
    </row>
    <row r="73" spans="1:10" x14ac:dyDescent="0.3">
      <c r="A73" s="46"/>
      <c r="B73" s="47" t="s">
        <v>348</v>
      </c>
      <c r="C73" s="59"/>
      <c r="D73" s="48"/>
      <c r="E73" s="51"/>
      <c r="F73" s="53"/>
      <c r="G73" s="51"/>
      <c r="H73" s="53"/>
      <c r="I73" s="51"/>
      <c r="J73" s="46"/>
    </row>
    <row r="74" spans="1:10" x14ac:dyDescent="0.3">
      <c r="A74" s="127">
        <v>9</v>
      </c>
      <c r="B74" s="168" t="s">
        <v>350</v>
      </c>
      <c r="C74" s="116"/>
      <c r="D74" s="46"/>
      <c r="E74" s="51"/>
      <c r="F74" s="55"/>
      <c r="G74" s="51"/>
      <c r="H74" s="55"/>
      <c r="I74" s="51"/>
      <c r="J74" s="151"/>
    </row>
    <row r="75" spans="1:10" x14ac:dyDescent="0.3">
      <c r="A75" s="48">
        <v>9.1</v>
      </c>
      <c r="B75" s="47" t="s">
        <v>351</v>
      </c>
      <c r="C75" s="116">
        <v>8</v>
      </c>
      <c r="D75" s="57" t="s">
        <v>281</v>
      </c>
      <c r="E75" s="51">
        <v>469</v>
      </c>
      <c r="F75" s="51">
        <f>SUM(E75*C75)</f>
        <v>3752</v>
      </c>
      <c r="G75" s="51">
        <v>0</v>
      </c>
      <c r="H75" s="53">
        <f>SUM(G75*C75)</f>
        <v>0</v>
      </c>
      <c r="I75" s="51">
        <f>SUM(F75+H75)</f>
        <v>3752</v>
      </c>
      <c r="J75" s="48"/>
    </row>
    <row r="76" spans="1:10" x14ac:dyDescent="0.3">
      <c r="A76" s="52">
        <v>9.1999999999999993</v>
      </c>
      <c r="B76" s="14" t="s">
        <v>352</v>
      </c>
      <c r="C76" s="116">
        <v>3</v>
      </c>
      <c r="D76" s="57" t="s">
        <v>281</v>
      </c>
      <c r="E76" s="51">
        <v>238</v>
      </c>
      <c r="F76" s="56">
        <f>SUM(E76*C76)</f>
        <v>714</v>
      </c>
      <c r="G76" s="51">
        <v>0</v>
      </c>
      <c r="H76" s="58">
        <f>SUM(G76*C76)</f>
        <v>0</v>
      </c>
      <c r="I76" s="53">
        <f>SUM(F76+H76)</f>
        <v>714</v>
      </c>
      <c r="J76" s="48"/>
    </row>
    <row r="77" spans="1:10" x14ac:dyDescent="0.3">
      <c r="A77" s="46">
        <v>9.3000000000000007</v>
      </c>
      <c r="B77" s="14" t="s">
        <v>353</v>
      </c>
      <c r="C77" s="116">
        <v>6</v>
      </c>
      <c r="D77" s="46" t="s">
        <v>277</v>
      </c>
      <c r="E77" s="51">
        <v>350</v>
      </c>
      <c r="F77" s="51">
        <f t="shared" ref="F77" si="4">SUM(E77*C77)</f>
        <v>2100</v>
      </c>
      <c r="G77" s="51">
        <v>0</v>
      </c>
      <c r="H77" s="51">
        <f t="shared" ref="H77" si="5">SUM(G77*C77)</f>
        <v>0</v>
      </c>
      <c r="I77" s="55">
        <f>SUM(H77+F77)</f>
        <v>2100</v>
      </c>
      <c r="J77" s="52"/>
    </row>
    <row r="78" spans="1:10" x14ac:dyDescent="0.3">
      <c r="A78" s="128">
        <v>10</v>
      </c>
      <c r="B78" s="149" t="s">
        <v>354</v>
      </c>
      <c r="C78" s="116"/>
      <c r="D78" s="46"/>
      <c r="E78" s="51"/>
      <c r="F78" s="51"/>
      <c r="G78" s="59"/>
      <c r="H78" s="56"/>
      <c r="I78" s="51"/>
      <c r="J78" s="46"/>
    </row>
    <row r="79" spans="1:10" x14ac:dyDescent="0.3">
      <c r="A79" s="48">
        <v>10.1</v>
      </c>
      <c r="B79" s="14" t="s">
        <v>356</v>
      </c>
      <c r="C79" s="116">
        <v>1</v>
      </c>
      <c r="D79" s="48" t="s">
        <v>29</v>
      </c>
      <c r="E79" s="59">
        <v>1772</v>
      </c>
      <c r="F79" s="51">
        <f>SUM(E79*C79)</f>
        <v>1772</v>
      </c>
      <c r="G79" s="53">
        <v>518</v>
      </c>
      <c r="H79" s="51">
        <f>SUM(C79*G79)</f>
        <v>518</v>
      </c>
      <c r="I79" s="51">
        <f>SUM(F79+H79)</f>
        <v>2290</v>
      </c>
      <c r="J79" s="46"/>
    </row>
    <row r="80" spans="1:10" x14ac:dyDescent="0.3">
      <c r="A80" s="48"/>
      <c r="B80" s="14"/>
      <c r="C80" s="116"/>
      <c r="D80" s="48"/>
      <c r="E80" s="116"/>
      <c r="F80" s="51"/>
      <c r="G80" s="55"/>
      <c r="H80" s="51"/>
      <c r="I80" s="51"/>
      <c r="J80" s="46"/>
    </row>
    <row r="81" spans="1:10" x14ac:dyDescent="0.3">
      <c r="A81" s="48"/>
      <c r="B81" s="14"/>
      <c r="C81" s="116"/>
      <c r="D81" s="48"/>
      <c r="E81" s="116"/>
      <c r="F81" s="51"/>
      <c r="G81" s="51"/>
      <c r="H81" s="51"/>
      <c r="I81" s="51"/>
      <c r="J81" s="46"/>
    </row>
    <row r="82" spans="1:10" x14ac:dyDescent="0.3">
      <c r="A82" s="48"/>
      <c r="B82" s="14"/>
      <c r="C82" s="59"/>
      <c r="D82" s="48"/>
      <c r="E82" s="116"/>
      <c r="F82" s="51"/>
      <c r="G82" s="222"/>
      <c r="H82" s="223">
        <f>SUM(G82*C82)</f>
        <v>0</v>
      </c>
      <c r="I82" s="53">
        <f>SUM(H82+F82)</f>
        <v>0</v>
      </c>
      <c r="J82" s="46"/>
    </row>
    <row r="83" spans="1:10" ht="19.5" thickBot="1" x14ac:dyDescent="0.35">
      <c r="A83" s="13"/>
      <c r="B83" s="41" t="s">
        <v>284</v>
      </c>
      <c r="C83" s="13"/>
      <c r="D83" s="13"/>
      <c r="E83" s="13"/>
      <c r="F83" s="198">
        <f>SUM(F54:F82)</f>
        <v>323117.50540999998</v>
      </c>
      <c r="G83" s="13"/>
      <c r="H83" s="199">
        <f>SUM(H54:H82)</f>
        <v>124934.48000000001</v>
      </c>
      <c r="I83" s="200">
        <f>SUM(I54:I82)</f>
        <v>448051.98540999996</v>
      </c>
      <c r="J83" s="13"/>
    </row>
    <row r="84" spans="1:10" ht="19.5" thickTop="1" x14ac:dyDescent="0.3">
      <c r="A84" s="196"/>
      <c r="B84" s="211"/>
      <c r="C84" s="196"/>
      <c r="D84" s="196"/>
      <c r="E84" s="196"/>
      <c r="F84" s="212"/>
      <c r="G84" s="196"/>
      <c r="H84" s="213"/>
      <c r="I84" s="212"/>
      <c r="J84" s="196"/>
    </row>
    <row r="85" spans="1:10" x14ac:dyDescent="0.3">
      <c r="A85" s="117"/>
      <c r="B85" s="117" t="s">
        <v>301</v>
      </c>
      <c r="C85" s="117"/>
      <c r="D85" s="237" t="s">
        <v>302</v>
      </c>
      <c r="E85" s="237"/>
      <c r="F85" s="145" t="s">
        <v>303</v>
      </c>
      <c r="G85" s="117"/>
      <c r="H85" s="238" t="s">
        <v>304</v>
      </c>
      <c r="I85" s="238"/>
      <c r="J85" s="117"/>
    </row>
    <row r="86" spans="1:10" x14ac:dyDescent="0.3">
      <c r="A86" s="117"/>
      <c r="B86" s="117" t="s">
        <v>299</v>
      </c>
      <c r="C86" s="117"/>
      <c r="D86" s="237" t="s">
        <v>321</v>
      </c>
      <c r="E86" s="237"/>
      <c r="F86" s="117"/>
      <c r="G86" s="117"/>
      <c r="H86" s="239" t="s">
        <v>323</v>
      </c>
      <c r="I86" s="239"/>
      <c r="J86" s="117"/>
    </row>
    <row r="87" spans="1:10" x14ac:dyDescent="0.3">
      <c r="A87" s="239" t="s">
        <v>320</v>
      </c>
      <c r="B87" s="239"/>
      <c r="C87" s="117"/>
      <c r="D87" s="237" t="s">
        <v>322</v>
      </c>
      <c r="E87" s="237"/>
      <c r="F87" s="237"/>
      <c r="G87" s="117"/>
      <c r="H87" s="239" t="s">
        <v>324</v>
      </c>
      <c r="I87" s="239"/>
      <c r="J87" s="117"/>
    </row>
    <row r="88" spans="1:10" x14ac:dyDescent="0.3">
      <c r="A88" s="144"/>
      <c r="B88" s="144"/>
      <c r="C88" s="144"/>
      <c r="D88" s="144"/>
      <c r="E88" s="240"/>
      <c r="F88" s="240"/>
      <c r="G88" s="240"/>
      <c r="H88" s="240"/>
      <c r="I88" s="144"/>
      <c r="J88" s="144"/>
    </row>
    <row r="89" spans="1:10" x14ac:dyDescent="0.3">
      <c r="A89" s="144"/>
      <c r="B89" s="144"/>
      <c r="C89" s="144"/>
      <c r="D89" s="144"/>
      <c r="E89" s="144"/>
      <c r="F89" s="144"/>
      <c r="G89" s="144"/>
      <c r="H89" s="144"/>
      <c r="I89" s="144"/>
      <c r="J89" s="144"/>
    </row>
    <row r="90" spans="1:10" x14ac:dyDescent="0.3">
      <c r="A90" s="208"/>
      <c r="B90" s="117"/>
      <c r="C90" s="146"/>
      <c r="D90" s="208"/>
      <c r="E90" s="145"/>
      <c r="F90" s="145"/>
      <c r="G90" s="145"/>
      <c r="H90" s="145"/>
      <c r="I90" s="145"/>
      <c r="J90" s="208"/>
    </row>
    <row r="91" spans="1:10" x14ac:dyDescent="0.3">
      <c r="A91" s="144"/>
      <c r="B91" s="214"/>
      <c r="C91" s="146"/>
      <c r="D91" s="208"/>
      <c r="E91" s="145"/>
      <c r="F91" s="145"/>
      <c r="G91" s="145"/>
      <c r="H91" s="145"/>
      <c r="I91" s="145"/>
      <c r="J91" s="208"/>
    </row>
    <row r="92" spans="1:10" x14ac:dyDescent="0.3">
      <c r="A92" s="208"/>
      <c r="B92" s="117"/>
      <c r="C92" s="146"/>
      <c r="D92" s="208"/>
      <c r="E92" s="145"/>
      <c r="F92" s="145"/>
      <c r="G92" s="145"/>
      <c r="H92" s="145"/>
      <c r="I92" s="145"/>
      <c r="J92" s="208"/>
    </row>
    <row r="93" spans="1:10" x14ac:dyDescent="0.3">
      <c r="A93" s="208"/>
      <c r="B93" s="117"/>
      <c r="C93" s="146"/>
      <c r="D93" s="208"/>
      <c r="E93" s="145"/>
      <c r="F93" s="145"/>
      <c r="G93" s="145"/>
      <c r="H93" s="145"/>
      <c r="I93" s="145"/>
      <c r="J93" s="208"/>
    </row>
    <row r="94" spans="1:10" x14ac:dyDescent="0.3">
      <c r="A94" s="208"/>
      <c r="B94" s="117"/>
      <c r="C94" s="146"/>
      <c r="D94" s="208"/>
      <c r="E94" s="145"/>
      <c r="F94" s="215"/>
      <c r="G94" s="145"/>
      <c r="H94" s="145"/>
      <c r="I94" s="145"/>
      <c r="J94" s="216"/>
    </row>
    <row r="95" spans="1:10" x14ac:dyDescent="0.3">
      <c r="A95" s="208"/>
      <c r="B95" s="117"/>
      <c r="C95" s="146"/>
      <c r="D95" s="208"/>
      <c r="E95" s="145"/>
      <c r="F95" s="145"/>
      <c r="G95" s="145"/>
      <c r="H95" s="145"/>
      <c r="I95" s="145"/>
      <c r="J95" s="208"/>
    </row>
    <row r="96" spans="1:10" x14ac:dyDescent="0.3">
      <c r="A96" s="208"/>
      <c r="B96" s="117"/>
      <c r="C96" s="146"/>
      <c r="D96" s="208"/>
      <c r="E96" s="145"/>
      <c r="F96" s="145"/>
      <c r="G96" s="145"/>
      <c r="H96" s="145"/>
      <c r="I96" s="145"/>
      <c r="J96" s="208"/>
    </row>
    <row r="97" spans="1:10" x14ac:dyDescent="0.3">
      <c r="A97" s="218"/>
      <c r="B97" s="117"/>
      <c r="C97" s="146"/>
      <c r="D97" s="208"/>
      <c r="E97" s="145"/>
      <c r="F97" s="145"/>
      <c r="G97" s="145"/>
      <c r="H97" s="145"/>
      <c r="I97" s="145"/>
      <c r="J97" s="208"/>
    </row>
    <row r="98" spans="1:10" x14ac:dyDescent="0.3">
      <c r="A98" s="144"/>
      <c r="B98" s="214"/>
      <c r="C98" s="146"/>
      <c r="D98" s="208"/>
      <c r="E98" s="145"/>
      <c r="F98" s="145"/>
      <c r="G98" s="145"/>
      <c r="H98" s="145"/>
      <c r="I98" s="145"/>
      <c r="J98" s="208"/>
    </row>
    <row r="99" spans="1:10" x14ac:dyDescent="0.3">
      <c r="A99" s="208"/>
      <c r="B99" s="117"/>
      <c r="C99" s="146"/>
      <c r="D99" s="148"/>
      <c r="E99" s="145"/>
      <c r="F99" s="145"/>
      <c r="G99" s="145"/>
      <c r="H99" s="145"/>
      <c r="I99" s="145"/>
      <c r="J99" s="208"/>
    </row>
    <row r="100" spans="1:10" x14ac:dyDescent="0.3">
      <c r="A100" s="208"/>
      <c r="B100" s="117"/>
      <c r="C100" s="146"/>
      <c r="D100" s="148"/>
      <c r="E100" s="145"/>
      <c r="F100" s="217"/>
      <c r="G100" s="145"/>
      <c r="H100" s="217"/>
      <c r="I100" s="145"/>
      <c r="J100" s="208"/>
    </row>
    <row r="101" spans="1:10" x14ac:dyDescent="0.3">
      <c r="A101" s="117"/>
      <c r="B101" s="144"/>
      <c r="C101" s="117"/>
      <c r="D101" s="117"/>
      <c r="E101" s="117"/>
      <c r="F101" s="209"/>
      <c r="G101" s="117"/>
      <c r="H101" s="210"/>
      <c r="I101" s="209"/>
      <c r="J101" s="117"/>
    </row>
    <row r="102" spans="1:10" x14ac:dyDescent="0.3">
      <c r="A102" s="117"/>
      <c r="B102" s="117"/>
      <c r="C102" s="117"/>
      <c r="D102" s="237"/>
      <c r="E102" s="237"/>
      <c r="F102" s="145"/>
      <c r="G102" s="117"/>
      <c r="H102" s="238"/>
      <c r="I102" s="238"/>
      <c r="J102" s="117"/>
    </row>
    <row r="103" spans="1:10" x14ac:dyDescent="0.3">
      <c r="A103" s="117"/>
      <c r="B103" s="117"/>
      <c r="C103" s="117"/>
      <c r="D103" s="237"/>
      <c r="E103" s="237"/>
      <c r="F103" s="117"/>
      <c r="G103" s="117"/>
      <c r="H103" s="239"/>
      <c r="I103" s="239"/>
      <c r="J103" s="117"/>
    </row>
    <row r="104" spans="1:10" x14ac:dyDescent="0.3">
      <c r="A104" s="239"/>
      <c r="B104" s="239"/>
      <c r="C104" s="117"/>
      <c r="D104" s="239"/>
      <c r="E104" s="239"/>
      <c r="F104" s="239"/>
      <c r="G104" s="117"/>
      <c r="H104" s="239"/>
      <c r="I104" s="239"/>
      <c r="J104" s="117"/>
    </row>
    <row r="105" spans="1:10" x14ac:dyDescent="0.3">
      <c r="A105" s="241"/>
      <c r="B105" s="241"/>
      <c r="C105" s="241"/>
      <c r="D105" s="241"/>
      <c r="E105" s="241"/>
      <c r="F105" s="241"/>
      <c r="G105" s="241"/>
      <c r="H105" s="241"/>
      <c r="I105" s="241"/>
      <c r="J105" s="241"/>
    </row>
    <row r="106" spans="1:10" x14ac:dyDescent="0.3">
      <c r="A106" s="240"/>
      <c r="B106" s="240"/>
      <c r="C106" s="240"/>
      <c r="D106" s="240"/>
      <c r="E106" s="240"/>
      <c r="F106" s="240"/>
      <c r="G106" s="240"/>
      <c r="H106" s="240"/>
      <c r="I106" s="240"/>
      <c r="J106" s="240"/>
    </row>
    <row r="107" spans="1:10" x14ac:dyDescent="0.3">
      <c r="A107" s="233"/>
      <c r="B107" s="233"/>
      <c r="C107" s="233"/>
      <c r="D107" s="233"/>
      <c r="E107" s="233"/>
      <c r="F107" s="233"/>
      <c r="G107" s="233"/>
      <c r="H107" s="233"/>
      <c r="I107" s="233"/>
      <c r="J107" s="233"/>
    </row>
    <row r="108" spans="1:10" x14ac:dyDescent="0.3">
      <c r="A108" s="233"/>
      <c r="B108" s="233"/>
      <c r="C108" s="233"/>
      <c r="D108" s="233"/>
      <c r="E108" s="233"/>
      <c r="F108" s="233"/>
      <c r="G108" s="233"/>
      <c r="H108" s="233"/>
      <c r="I108" s="233"/>
      <c r="J108" s="233"/>
    </row>
    <row r="109" spans="1:10" x14ac:dyDescent="0.3">
      <c r="A109" s="239"/>
      <c r="B109" s="239"/>
      <c r="C109" s="239"/>
      <c r="D109" s="239"/>
      <c r="E109" s="239"/>
      <c r="F109" s="239"/>
      <c r="G109" s="239"/>
      <c r="H109" s="239"/>
      <c r="I109" s="239"/>
      <c r="J109" s="239"/>
    </row>
    <row r="110" spans="1:10" x14ac:dyDescent="0.3">
      <c r="A110" s="239"/>
      <c r="B110" s="239"/>
      <c r="C110" s="239"/>
      <c r="D110" s="239"/>
      <c r="E110" s="239"/>
      <c r="F110" s="239"/>
      <c r="G110" s="239"/>
      <c r="H110" s="239"/>
      <c r="I110" s="239"/>
      <c r="J110" s="239"/>
    </row>
    <row r="111" spans="1:10" x14ac:dyDescent="0.3">
      <c r="A111" s="233"/>
      <c r="B111" s="233"/>
      <c r="C111" s="233"/>
      <c r="D111" s="233"/>
      <c r="E111" s="233"/>
      <c r="F111" s="233"/>
      <c r="G111" s="233"/>
      <c r="H111" s="233"/>
      <c r="I111" s="233"/>
      <c r="J111" s="233"/>
    </row>
    <row r="112" spans="1:10" x14ac:dyDescent="0.3">
      <c r="A112" s="117"/>
      <c r="B112" s="117"/>
      <c r="C112" s="237"/>
      <c r="D112" s="237"/>
      <c r="E112" s="237"/>
      <c r="F112" s="117"/>
      <c r="G112" s="117"/>
      <c r="H112" s="117"/>
      <c r="I112" s="117"/>
      <c r="J112" s="207"/>
    </row>
    <row r="113" spans="1:10" x14ac:dyDescent="0.3">
      <c r="A113" s="144"/>
      <c r="B113" s="144"/>
      <c r="C113" s="144"/>
      <c r="D113" s="144"/>
      <c r="E113" s="240"/>
      <c r="F113" s="240"/>
      <c r="G113" s="240"/>
      <c r="H113" s="240"/>
      <c r="I113" s="144"/>
      <c r="J113" s="144"/>
    </row>
    <row r="114" spans="1:10" x14ac:dyDescent="0.3">
      <c r="A114" s="144"/>
      <c r="B114" s="144"/>
      <c r="C114" s="144"/>
      <c r="D114" s="144"/>
      <c r="E114" s="144"/>
      <c r="F114" s="144"/>
      <c r="G114" s="144"/>
      <c r="H114" s="144"/>
      <c r="I114" s="144"/>
      <c r="J114" s="144"/>
    </row>
    <row r="115" spans="1:10" x14ac:dyDescent="0.3">
      <c r="A115" s="208"/>
      <c r="B115" s="117"/>
      <c r="C115" s="146"/>
      <c r="D115" s="208"/>
      <c r="E115" s="145"/>
      <c r="F115" s="215"/>
      <c r="G115" s="145"/>
      <c r="H115" s="145"/>
      <c r="I115" s="145"/>
      <c r="J115" s="208"/>
    </row>
    <row r="116" spans="1:10" x14ac:dyDescent="0.3">
      <c r="A116" s="208"/>
      <c r="B116" s="117"/>
      <c r="C116" s="146"/>
      <c r="D116" s="208"/>
      <c r="E116" s="145"/>
      <c r="F116" s="145"/>
      <c r="G116" s="145"/>
      <c r="H116" s="145"/>
      <c r="I116" s="145"/>
      <c r="J116" s="208"/>
    </row>
    <row r="117" spans="1:10" x14ac:dyDescent="0.3">
      <c r="A117" s="208"/>
      <c r="B117" s="117"/>
      <c r="C117" s="146"/>
      <c r="D117" s="208"/>
      <c r="E117" s="145"/>
      <c r="F117" s="145"/>
      <c r="G117" s="145"/>
      <c r="H117" s="145"/>
      <c r="I117" s="145"/>
      <c r="J117" s="208"/>
    </row>
    <row r="118" spans="1:10" x14ac:dyDescent="0.3">
      <c r="A118" s="218"/>
      <c r="B118" s="117"/>
      <c r="C118" s="146"/>
      <c r="D118" s="208"/>
      <c r="E118" s="145"/>
      <c r="F118" s="145"/>
      <c r="G118" s="145"/>
      <c r="H118" s="145"/>
      <c r="I118" s="145"/>
      <c r="J118" s="208"/>
    </row>
    <row r="119" spans="1:10" x14ac:dyDescent="0.3">
      <c r="A119" s="208"/>
      <c r="B119" s="117"/>
      <c r="C119" s="146"/>
      <c r="D119" s="208"/>
      <c r="E119" s="145"/>
      <c r="F119" s="145"/>
      <c r="G119" s="145"/>
      <c r="H119" s="145"/>
      <c r="I119" s="145"/>
      <c r="J119" s="216"/>
    </row>
    <row r="120" spans="1:10" x14ac:dyDescent="0.3">
      <c r="A120" s="144"/>
      <c r="B120" s="214"/>
      <c r="C120" s="146"/>
      <c r="D120" s="148"/>
      <c r="E120" s="145"/>
      <c r="F120" s="145"/>
      <c r="G120" s="145"/>
      <c r="H120" s="145"/>
      <c r="I120" s="145"/>
      <c r="J120" s="208"/>
    </row>
    <row r="121" spans="1:10" x14ac:dyDescent="0.3">
      <c r="A121" s="208"/>
      <c r="B121" s="117"/>
      <c r="C121" s="146"/>
      <c r="D121" s="148"/>
      <c r="E121" s="145"/>
      <c r="F121" s="145"/>
      <c r="G121" s="145"/>
      <c r="H121" s="145"/>
      <c r="I121" s="145"/>
      <c r="J121" s="208"/>
    </row>
    <row r="122" spans="1:10" x14ac:dyDescent="0.3">
      <c r="A122" s="208"/>
      <c r="B122" s="117"/>
      <c r="C122" s="146"/>
      <c r="D122" s="148"/>
      <c r="E122" s="145"/>
      <c r="F122" s="145"/>
      <c r="G122" s="145"/>
      <c r="H122" s="145"/>
      <c r="I122" s="145"/>
      <c r="J122" s="208"/>
    </row>
    <row r="123" spans="1:10" x14ac:dyDescent="0.3">
      <c r="A123" s="208"/>
      <c r="B123" s="117"/>
      <c r="C123" s="146"/>
      <c r="D123" s="148"/>
      <c r="E123" s="145"/>
      <c r="F123" s="145"/>
      <c r="G123" s="145"/>
      <c r="H123" s="145"/>
      <c r="I123" s="145"/>
      <c r="J123" s="208"/>
    </row>
    <row r="124" spans="1:10" x14ac:dyDescent="0.3">
      <c r="A124" s="208"/>
      <c r="B124" s="117"/>
      <c r="C124" s="146"/>
      <c r="D124" s="148"/>
      <c r="E124" s="145"/>
      <c r="F124" s="145"/>
      <c r="G124" s="145"/>
      <c r="H124" s="145"/>
      <c r="I124" s="145"/>
      <c r="J124" s="208"/>
    </row>
    <row r="125" spans="1:10" x14ac:dyDescent="0.3">
      <c r="A125" s="144"/>
      <c r="B125" s="214"/>
      <c r="C125" s="146"/>
      <c r="D125" s="148"/>
      <c r="E125" s="145"/>
      <c r="F125" s="145"/>
      <c r="G125" s="145"/>
      <c r="H125" s="145"/>
      <c r="I125" s="145"/>
      <c r="J125" s="208"/>
    </row>
    <row r="126" spans="1:10" x14ac:dyDescent="0.3">
      <c r="A126" s="117"/>
      <c r="B126" s="144"/>
      <c r="C126" s="117"/>
      <c r="D126" s="117"/>
      <c r="E126" s="117"/>
      <c r="F126" s="209"/>
      <c r="G126" s="117"/>
      <c r="H126" s="210"/>
      <c r="I126" s="209"/>
      <c r="J126" s="117"/>
    </row>
    <row r="127" spans="1:10" x14ac:dyDescent="0.3">
      <c r="A127" s="117"/>
      <c r="B127" s="117"/>
      <c r="C127" s="117"/>
      <c r="D127" s="237"/>
      <c r="E127" s="237"/>
      <c r="F127" s="145"/>
      <c r="G127" s="117"/>
      <c r="H127" s="238"/>
      <c r="I127" s="238"/>
      <c r="J127" s="117"/>
    </row>
    <row r="128" spans="1:10" x14ac:dyDescent="0.3">
      <c r="A128" s="117"/>
      <c r="B128" s="117"/>
      <c r="C128" s="117"/>
      <c r="D128" s="237"/>
      <c r="E128" s="237"/>
      <c r="F128" s="117"/>
      <c r="G128" s="117"/>
      <c r="H128" s="239"/>
      <c r="I128" s="239"/>
      <c r="J128" s="117"/>
    </row>
    <row r="129" spans="1:10" x14ac:dyDescent="0.3">
      <c r="A129" s="239"/>
      <c r="B129" s="239"/>
      <c r="C129" s="117"/>
      <c r="D129" s="239"/>
      <c r="E129" s="239"/>
      <c r="F129" s="239"/>
      <c r="G129" s="117"/>
      <c r="H129" s="239"/>
      <c r="I129" s="239"/>
      <c r="J129" s="117"/>
    </row>
    <row r="130" spans="1:10" x14ac:dyDescent="0.3">
      <c r="A130" s="241"/>
      <c r="B130" s="241"/>
      <c r="C130" s="241"/>
      <c r="D130" s="241"/>
      <c r="E130" s="241"/>
      <c r="F130" s="241"/>
      <c r="G130" s="241"/>
      <c r="H130" s="241"/>
      <c r="I130" s="241"/>
      <c r="J130" s="241"/>
    </row>
    <row r="131" spans="1:10" x14ac:dyDescent="0.3">
      <c r="A131" s="240"/>
      <c r="B131" s="240"/>
      <c r="C131" s="240"/>
      <c r="D131" s="240"/>
      <c r="E131" s="240"/>
      <c r="F131" s="240"/>
      <c r="G131" s="240"/>
      <c r="H131" s="240"/>
      <c r="I131" s="240"/>
      <c r="J131" s="240"/>
    </row>
    <row r="132" spans="1:10" x14ac:dyDescent="0.3">
      <c r="A132" s="233"/>
      <c r="B132" s="233"/>
      <c r="C132" s="233"/>
      <c r="D132" s="233"/>
      <c r="E132" s="233"/>
      <c r="F132" s="233"/>
      <c r="G132" s="233"/>
      <c r="H132" s="233"/>
      <c r="I132" s="233"/>
      <c r="J132" s="233"/>
    </row>
    <row r="133" spans="1:10" x14ac:dyDescent="0.3">
      <c r="A133" s="233"/>
      <c r="B133" s="233"/>
      <c r="C133" s="233"/>
      <c r="D133" s="233"/>
      <c r="E133" s="233"/>
      <c r="F133" s="233"/>
      <c r="G133" s="233"/>
      <c r="H133" s="233"/>
      <c r="I133" s="233"/>
      <c r="J133" s="233"/>
    </row>
    <row r="134" spans="1:10" x14ac:dyDescent="0.3">
      <c r="A134" s="239"/>
      <c r="B134" s="239"/>
      <c r="C134" s="239"/>
      <c r="D134" s="239"/>
      <c r="E134" s="239"/>
      <c r="F134" s="239"/>
      <c r="G134" s="239"/>
      <c r="H134" s="239"/>
      <c r="I134" s="239"/>
      <c r="J134" s="239"/>
    </row>
    <row r="135" spans="1:10" x14ac:dyDescent="0.3">
      <c r="A135" s="239"/>
      <c r="B135" s="239"/>
      <c r="C135" s="239"/>
      <c r="D135" s="239"/>
      <c r="E135" s="239"/>
      <c r="F135" s="239"/>
      <c r="G135" s="239"/>
      <c r="H135" s="239"/>
      <c r="I135" s="239"/>
      <c r="J135" s="239"/>
    </row>
    <row r="136" spans="1:10" x14ac:dyDescent="0.3">
      <c r="A136" s="233"/>
      <c r="B136" s="233"/>
      <c r="C136" s="233"/>
      <c r="D136" s="233"/>
      <c r="E136" s="233"/>
      <c r="F136" s="233"/>
      <c r="G136" s="233"/>
      <c r="H136" s="233"/>
      <c r="I136" s="233"/>
      <c r="J136" s="233"/>
    </row>
    <row r="137" spans="1:10" x14ac:dyDescent="0.3">
      <c r="A137" s="117"/>
      <c r="B137" s="117"/>
      <c r="C137" s="237"/>
      <c r="D137" s="237"/>
      <c r="E137" s="237"/>
      <c r="F137" s="117"/>
      <c r="G137" s="117"/>
      <c r="H137" s="117"/>
      <c r="I137" s="117"/>
      <c r="J137" s="207"/>
    </row>
    <row r="138" spans="1:10" x14ac:dyDescent="0.3">
      <c r="A138" s="144"/>
      <c r="B138" s="144"/>
      <c r="C138" s="144"/>
      <c r="D138" s="144"/>
      <c r="E138" s="240"/>
      <c r="F138" s="240"/>
      <c r="G138" s="240"/>
      <c r="H138" s="240"/>
      <c r="I138" s="144"/>
      <c r="J138" s="144"/>
    </row>
    <row r="139" spans="1:10" x14ac:dyDescent="0.3">
      <c r="A139" s="144"/>
      <c r="B139" s="144"/>
      <c r="C139" s="144"/>
      <c r="D139" s="144"/>
      <c r="E139" s="144"/>
      <c r="F139" s="144"/>
      <c r="G139" s="144"/>
      <c r="H139" s="144"/>
      <c r="I139" s="144"/>
      <c r="J139" s="144"/>
    </row>
    <row r="140" spans="1:10" x14ac:dyDescent="0.3">
      <c r="A140" s="208"/>
      <c r="B140" s="117"/>
      <c r="C140" s="146"/>
      <c r="D140" s="208"/>
      <c r="E140" s="145"/>
      <c r="F140" s="145"/>
      <c r="G140" s="145"/>
      <c r="H140" s="145"/>
      <c r="I140" s="145"/>
      <c r="J140" s="208"/>
    </row>
    <row r="141" spans="1:10" x14ac:dyDescent="0.3">
      <c r="A141" s="208"/>
      <c r="B141" s="117"/>
      <c r="C141" s="146"/>
      <c r="D141" s="208"/>
      <c r="E141" s="145"/>
      <c r="F141" s="145"/>
      <c r="G141" s="145"/>
      <c r="H141" s="145"/>
      <c r="I141" s="145"/>
      <c r="J141" s="208"/>
    </row>
    <row r="142" spans="1:10" x14ac:dyDescent="0.3">
      <c r="A142" s="144"/>
      <c r="B142" s="214"/>
      <c r="C142" s="146"/>
      <c r="D142" s="148"/>
      <c r="E142" s="145"/>
      <c r="F142" s="145"/>
      <c r="G142" s="145"/>
      <c r="H142" s="145"/>
      <c r="I142" s="145"/>
      <c r="J142" s="208"/>
    </row>
    <row r="143" spans="1:10" x14ac:dyDescent="0.3">
      <c r="A143" s="208"/>
      <c r="B143" s="117"/>
      <c r="C143" s="146"/>
      <c r="D143" s="208"/>
      <c r="E143" s="145"/>
      <c r="F143" s="145"/>
      <c r="G143" s="145"/>
      <c r="H143" s="145"/>
      <c r="I143" s="145"/>
      <c r="J143" s="208"/>
    </row>
    <row r="144" spans="1:10" x14ac:dyDescent="0.3">
      <c r="A144" s="144"/>
      <c r="B144" s="214"/>
      <c r="C144" s="146"/>
      <c r="D144" s="208"/>
      <c r="E144" s="145"/>
      <c r="F144" s="145"/>
      <c r="G144" s="145"/>
      <c r="H144" s="145"/>
      <c r="I144" s="145"/>
      <c r="J144" s="216"/>
    </row>
    <row r="145" spans="1:10" x14ac:dyDescent="0.3">
      <c r="A145" s="208"/>
      <c r="B145" s="117"/>
      <c r="C145" s="146"/>
      <c r="D145" s="148"/>
      <c r="E145" s="145"/>
      <c r="F145" s="145"/>
      <c r="G145" s="145"/>
      <c r="H145" s="145"/>
      <c r="I145" s="145"/>
      <c r="J145" s="208"/>
    </row>
    <row r="146" spans="1:10" x14ac:dyDescent="0.3">
      <c r="A146" s="208"/>
      <c r="B146" s="117"/>
      <c r="C146" s="146"/>
      <c r="D146" s="148"/>
      <c r="E146" s="145"/>
      <c r="F146" s="145"/>
      <c r="G146" s="145"/>
      <c r="H146" s="145"/>
      <c r="I146" s="145"/>
      <c r="J146" s="208"/>
    </row>
    <row r="147" spans="1:10" x14ac:dyDescent="0.3">
      <c r="A147" s="208"/>
      <c r="B147" s="117"/>
      <c r="C147" s="146"/>
      <c r="D147" s="148"/>
      <c r="E147" s="145"/>
      <c r="F147" s="217"/>
      <c r="G147" s="145"/>
      <c r="H147" s="217"/>
      <c r="I147" s="145"/>
      <c r="J147" s="208"/>
    </row>
    <row r="148" spans="1:10" x14ac:dyDescent="0.3">
      <c r="A148" s="208"/>
      <c r="B148" s="117"/>
      <c r="C148" s="146"/>
      <c r="D148" s="208"/>
      <c r="E148" s="145"/>
      <c r="F148" s="145"/>
      <c r="G148" s="145"/>
      <c r="H148" s="145"/>
      <c r="I148" s="145"/>
      <c r="J148" s="208"/>
    </row>
    <row r="149" spans="1:10" x14ac:dyDescent="0.3">
      <c r="A149" s="144"/>
      <c r="B149" s="214"/>
      <c r="C149" s="146"/>
      <c r="D149" s="208"/>
      <c r="E149" s="145"/>
      <c r="F149" s="145"/>
      <c r="G149" s="146"/>
      <c r="H149" s="217"/>
      <c r="I149" s="145"/>
      <c r="J149" s="208"/>
    </row>
    <row r="150" spans="1:10" x14ac:dyDescent="0.3">
      <c r="A150" s="208"/>
      <c r="B150" s="117"/>
      <c r="C150" s="146"/>
      <c r="D150" s="208"/>
      <c r="E150" s="146"/>
      <c r="F150" s="145"/>
      <c r="G150" s="145"/>
      <c r="H150" s="145"/>
      <c r="I150" s="145"/>
      <c r="J150" s="208"/>
    </row>
    <row r="151" spans="1:10" x14ac:dyDescent="0.3">
      <c r="A151" s="117"/>
      <c r="B151" s="144"/>
      <c r="C151" s="117"/>
      <c r="D151" s="117"/>
      <c r="E151" s="117"/>
      <c r="F151" s="209"/>
      <c r="G151" s="117"/>
      <c r="H151" s="210"/>
      <c r="I151" s="209"/>
      <c r="J151" s="117"/>
    </row>
    <row r="152" spans="1:10" x14ac:dyDescent="0.3">
      <c r="A152" s="117"/>
      <c r="B152" s="117"/>
      <c r="C152" s="117"/>
      <c r="D152" s="237"/>
      <c r="E152" s="237"/>
      <c r="F152" s="145"/>
      <c r="G152" s="117"/>
      <c r="H152" s="238"/>
      <c r="I152" s="238"/>
      <c r="J152" s="117"/>
    </row>
    <row r="153" spans="1:10" x14ac:dyDescent="0.3">
      <c r="A153" s="117"/>
      <c r="B153" s="117"/>
      <c r="C153" s="117"/>
      <c r="D153" s="237"/>
      <c r="E153" s="237"/>
      <c r="F153" s="117"/>
      <c r="G153" s="117"/>
      <c r="H153" s="239"/>
      <c r="I153" s="239"/>
      <c r="J153" s="117"/>
    </row>
    <row r="154" spans="1:10" x14ac:dyDescent="0.3">
      <c r="A154" s="239"/>
      <c r="B154" s="239"/>
      <c r="C154" s="117"/>
      <c r="D154" s="239"/>
      <c r="E154" s="239"/>
      <c r="F154" s="239"/>
      <c r="G154" s="117"/>
      <c r="H154" s="239"/>
      <c r="I154" s="239"/>
      <c r="J154" s="117"/>
    </row>
    <row r="155" spans="1:10" x14ac:dyDescent="0.3">
      <c r="A155" s="241"/>
      <c r="B155" s="241"/>
      <c r="C155" s="241"/>
      <c r="D155" s="241"/>
      <c r="E155" s="241"/>
      <c r="F155" s="241"/>
      <c r="G155" s="241"/>
      <c r="H155" s="241"/>
      <c r="I155" s="241"/>
      <c r="J155" s="241"/>
    </row>
    <row r="156" spans="1:10" x14ac:dyDescent="0.3">
      <c r="A156" s="240"/>
      <c r="B156" s="240"/>
      <c r="C156" s="240"/>
      <c r="D156" s="240"/>
      <c r="E156" s="240"/>
      <c r="F156" s="240"/>
      <c r="G156" s="240"/>
      <c r="H156" s="240"/>
      <c r="I156" s="240"/>
      <c r="J156" s="240"/>
    </row>
    <row r="157" spans="1:10" x14ac:dyDescent="0.3">
      <c r="A157" s="233"/>
      <c r="B157" s="233"/>
      <c r="C157" s="233"/>
      <c r="D157" s="233"/>
      <c r="E157" s="233"/>
      <c r="F157" s="233"/>
      <c r="G157" s="233"/>
      <c r="H157" s="233"/>
      <c r="I157" s="233"/>
      <c r="J157" s="233"/>
    </row>
    <row r="158" spans="1:10" x14ac:dyDescent="0.3">
      <c r="A158" s="233"/>
      <c r="B158" s="233"/>
      <c r="C158" s="233"/>
      <c r="D158" s="233"/>
      <c r="E158" s="233"/>
      <c r="F158" s="233"/>
      <c r="G158" s="233"/>
      <c r="H158" s="233"/>
      <c r="I158" s="233"/>
      <c r="J158" s="233"/>
    </row>
    <row r="159" spans="1:10" x14ac:dyDescent="0.3">
      <c r="A159" s="239"/>
      <c r="B159" s="239"/>
      <c r="C159" s="239"/>
      <c r="D159" s="239"/>
      <c r="E159" s="239"/>
      <c r="F159" s="239"/>
      <c r="G159" s="239"/>
      <c r="H159" s="239"/>
      <c r="I159" s="239"/>
      <c r="J159" s="239"/>
    </row>
    <row r="160" spans="1:10" x14ac:dyDescent="0.3">
      <c r="A160" s="239"/>
      <c r="B160" s="239"/>
      <c r="C160" s="239"/>
      <c r="D160" s="239"/>
      <c r="E160" s="239"/>
      <c r="F160" s="239"/>
      <c r="G160" s="239"/>
      <c r="H160" s="239"/>
      <c r="I160" s="239"/>
      <c r="J160" s="239"/>
    </row>
    <row r="161" spans="1:10" x14ac:dyDescent="0.3">
      <c r="A161" s="233"/>
      <c r="B161" s="233"/>
      <c r="C161" s="233"/>
      <c r="D161" s="233"/>
      <c r="E161" s="233"/>
      <c r="F161" s="233"/>
      <c r="G161" s="233"/>
      <c r="H161" s="233"/>
      <c r="I161" s="233"/>
      <c r="J161" s="233"/>
    </row>
    <row r="162" spans="1:10" x14ac:dyDescent="0.3">
      <c r="A162" s="117"/>
      <c r="B162" s="117"/>
      <c r="C162" s="237"/>
      <c r="D162" s="237"/>
      <c r="E162" s="237"/>
      <c r="F162" s="117"/>
      <c r="G162" s="117"/>
      <c r="H162" s="117"/>
      <c r="I162" s="117"/>
      <c r="J162" s="207"/>
    </row>
    <row r="163" spans="1:10" x14ac:dyDescent="0.3">
      <c r="A163" s="144"/>
      <c r="B163" s="144"/>
      <c r="C163" s="144"/>
      <c r="D163" s="144"/>
      <c r="E163" s="240"/>
      <c r="F163" s="240"/>
      <c r="G163" s="240"/>
      <c r="H163" s="240"/>
      <c r="I163" s="144"/>
      <c r="J163" s="144"/>
    </row>
    <row r="164" spans="1:10" x14ac:dyDescent="0.3">
      <c r="A164" s="144"/>
      <c r="B164" s="144"/>
      <c r="C164" s="144"/>
      <c r="D164" s="144"/>
      <c r="E164" s="144"/>
      <c r="F164" s="144"/>
      <c r="G164" s="144"/>
      <c r="H164" s="144"/>
      <c r="I164" s="144"/>
      <c r="J164" s="144"/>
    </row>
    <row r="165" spans="1:10" x14ac:dyDescent="0.3">
      <c r="A165" s="208"/>
      <c r="B165" s="117"/>
      <c r="C165" s="146"/>
      <c r="D165" s="208"/>
      <c r="E165" s="145"/>
      <c r="F165" s="145"/>
      <c r="G165" s="145"/>
      <c r="H165" s="145"/>
      <c r="I165" s="145"/>
      <c r="J165" s="208"/>
    </row>
    <row r="166" spans="1:10" x14ac:dyDescent="0.3">
      <c r="A166" s="208"/>
      <c r="B166" s="117"/>
      <c r="C166" s="146"/>
      <c r="D166" s="208"/>
      <c r="E166" s="145"/>
      <c r="F166" s="145"/>
      <c r="G166" s="145"/>
      <c r="H166" s="145"/>
      <c r="I166" s="145"/>
      <c r="J166" s="208"/>
    </row>
    <row r="167" spans="1:10" x14ac:dyDescent="0.3">
      <c r="A167" s="208"/>
      <c r="B167" s="117"/>
      <c r="C167" s="146"/>
      <c r="D167" s="208"/>
      <c r="E167" s="145"/>
      <c r="F167" s="145"/>
      <c r="G167" s="145"/>
      <c r="H167" s="145"/>
      <c r="I167" s="145"/>
      <c r="J167" s="208"/>
    </row>
    <row r="168" spans="1:10" x14ac:dyDescent="0.3">
      <c r="A168" s="208"/>
      <c r="B168" s="117"/>
      <c r="C168" s="146"/>
      <c r="D168" s="148"/>
      <c r="E168" s="145"/>
      <c r="F168" s="145"/>
      <c r="G168" s="145"/>
      <c r="H168" s="145"/>
      <c r="I168" s="145"/>
      <c r="J168" s="208"/>
    </row>
    <row r="169" spans="1:10" x14ac:dyDescent="0.3">
      <c r="A169" s="208"/>
      <c r="B169" s="117"/>
      <c r="C169" s="146"/>
      <c r="D169" s="148"/>
      <c r="E169" s="145"/>
      <c r="F169" s="145"/>
      <c r="G169" s="145"/>
      <c r="H169" s="145"/>
      <c r="I169" s="145"/>
      <c r="J169" s="216"/>
    </row>
    <row r="170" spans="1:10" x14ac:dyDescent="0.3">
      <c r="A170" s="144"/>
      <c r="B170" s="214"/>
      <c r="C170" s="146"/>
      <c r="D170" s="148"/>
      <c r="E170" s="145"/>
      <c r="F170" s="145"/>
      <c r="G170" s="145"/>
      <c r="H170" s="145"/>
      <c r="I170" s="145"/>
      <c r="J170" s="208"/>
    </row>
    <row r="171" spans="1:10" x14ac:dyDescent="0.3">
      <c r="A171" s="208"/>
      <c r="B171" s="117"/>
      <c r="C171" s="146"/>
      <c r="D171" s="148"/>
      <c r="E171" s="145"/>
      <c r="F171" s="217"/>
      <c r="G171" s="145"/>
      <c r="H171" s="217"/>
      <c r="I171" s="145"/>
      <c r="J171" s="208"/>
    </row>
    <row r="172" spans="1:10" x14ac:dyDescent="0.3">
      <c r="A172" s="208"/>
      <c r="B172" s="117"/>
      <c r="C172" s="146"/>
      <c r="D172" s="208"/>
      <c r="E172" s="145"/>
      <c r="F172" s="145"/>
      <c r="G172" s="145"/>
      <c r="H172" s="145"/>
      <c r="I172" s="145"/>
      <c r="J172" s="208"/>
    </row>
    <row r="173" spans="1:10" x14ac:dyDescent="0.3">
      <c r="A173" s="208"/>
      <c r="B173" s="117"/>
      <c r="C173" s="146"/>
      <c r="D173" s="208"/>
      <c r="E173" s="145"/>
      <c r="F173" s="145"/>
      <c r="G173" s="146"/>
      <c r="H173" s="217"/>
      <c r="I173" s="145"/>
      <c r="J173" s="208"/>
    </row>
    <row r="174" spans="1:10" x14ac:dyDescent="0.3">
      <c r="A174" s="208"/>
      <c r="B174" s="117"/>
      <c r="C174" s="146"/>
      <c r="D174" s="148"/>
      <c r="E174" s="145"/>
      <c r="F174" s="145"/>
      <c r="G174" s="145"/>
      <c r="H174" s="145"/>
      <c r="I174" s="145"/>
      <c r="J174" s="208"/>
    </row>
    <row r="175" spans="1:10" x14ac:dyDescent="0.3">
      <c r="A175" s="208"/>
      <c r="B175" s="117"/>
      <c r="C175" s="146"/>
      <c r="D175" s="208"/>
      <c r="E175" s="145"/>
      <c r="F175" s="145"/>
      <c r="G175" s="146"/>
      <c r="H175" s="217"/>
      <c r="I175" s="145"/>
      <c r="J175" s="208"/>
    </row>
    <row r="176" spans="1:10" x14ac:dyDescent="0.3">
      <c r="A176" s="117"/>
      <c r="B176" s="144"/>
      <c r="C176" s="117"/>
      <c r="D176" s="117"/>
      <c r="E176" s="117"/>
      <c r="F176" s="209"/>
      <c r="G176" s="117"/>
      <c r="H176" s="210"/>
      <c r="I176" s="209"/>
      <c r="J176" s="117"/>
    </row>
    <row r="177" spans="1:10" x14ac:dyDescent="0.3">
      <c r="A177" s="117"/>
      <c r="B177" s="117"/>
      <c r="C177" s="117"/>
      <c r="D177" s="237"/>
      <c r="E177" s="237"/>
      <c r="F177" s="145"/>
      <c r="G177" s="117"/>
      <c r="H177" s="238"/>
      <c r="I177" s="238"/>
      <c r="J177" s="117"/>
    </row>
    <row r="178" spans="1:10" x14ac:dyDescent="0.3">
      <c r="A178" s="117"/>
      <c r="B178" s="117"/>
      <c r="C178" s="117"/>
      <c r="D178" s="237"/>
      <c r="E178" s="237"/>
      <c r="F178" s="117"/>
      <c r="G178" s="117"/>
      <c r="H178" s="239"/>
      <c r="I178" s="239"/>
      <c r="J178" s="117"/>
    </row>
    <row r="179" spans="1:10" x14ac:dyDescent="0.3">
      <c r="A179" s="239"/>
      <c r="B179" s="239"/>
      <c r="C179" s="117"/>
      <c r="D179" s="239"/>
      <c r="E179" s="239"/>
      <c r="F179" s="239"/>
      <c r="G179" s="117"/>
      <c r="H179" s="239"/>
      <c r="I179" s="239"/>
      <c r="J179" s="117"/>
    </row>
    <row r="180" spans="1:10" x14ac:dyDescent="0.3">
      <c r="A180" s="241"/>
      <c r="B180" s="241"/>
      <c r="C180" s="241"/>
      <c r="D180" s="241"/>
      <c r="E180" s="241"/>
      <c r="F180" s="241"/>
      <c r="G180" s="241"/>
      <c r="H180" s="241"/>
      <c r="I180" s="241"/>
      <c r="J180" s="241"/>
    </row>
    <row r="181" spans="1:10" x14ac:dyDescent="0.3">
      <c r="A181" s="240"/>
      <c r="B181" s="240"/>
      <c r="C181" s="240"/>
      <c r="D181" s="240"/>
      <c r="E181" s="240"/>
      <c r="F181" s="240"/>
      <c r="G181" s="240"/>
      <c r="H181" s="240"/>
      <c r="I181" s="240"/>
      <c r="J181" s="240"/>
    </row>
    <row r="182" spans="1:10" x14ac:dyDescent="0.3">
      <c r="A182" s="233"/>
      <c r="B182" s="233"/>
      <c r="C182" s="233"/>
      <c r="D182" s="233"/>
      <c r="E182" s="233"/>
      <c r="F182" s="233"/>
      <c r="G182" s="233"/>
      <c r="H182" s="233"/>
      <c r="I182" s="233"/>
      <c r="J182" s="233"/>
    </row>
    <row r="183" spans="1:10" x14ac:dyDescent="0.3">
      <c r="A183" s="233"/>
      <c r="B183" s="233"/>
      <c r="C183" s="233"/>
      <c r="D183" s="233"/>
      <c r="E183" s="233"/>
      <c r="F183" s="233"/>
      <c r="G183" s="233"/>
      <c r="H183" s="233"/>
      <c r="I183" s="233"/>
      <c r="J183" s="233"/>
    </row>
    <row r="184" spans="1:10" x14ac:dyDescent="0.3">
      <c r="A184" s="239"/>
      <c r="B184" s="239"/>
      <c r="C184" s="239"/>
      <c r="D184" s="239"/>
      <c r="E184" s="239"/>
      <c r="F184" s="239"/>
      <c r="G184" s="239"/>
      <c r="H184" s="239"/>
      <c r="I184" s="239"/>
      <c r="J184" s="239"/>
    </row>
    <row r="185" spans="1:10" x14ac:dyDescent="0.3">
      <c r="A185" s="239"/>
      <c r="B185" s="239"/>
      <c r="C185" s="239"/>
      <c r="D185" s="239"/>
      <c r="E185" s="239"/>
      <c r="F185" s="239"/>
      <c r="G185" s="239"/>
      <c r="H185" s="239"/>
      <c r="I185" s="239"/>
      <c r="J185" s="239"/>
    </row>
    <row r="186" spans="1:10" x14ac:dyDescent="0.3">
      <c r="A186" s="233"/>
      <c r="B186" s="233"/>
      <c r="C186" s="233"/>
      <c r="D186" s="233"/>
      <c r="E186" s="233"/>
      <c r="F186" s="233"/>
      <c r="G186" s="233"/>
      <c r="H186" s="233"/>
      <c r="I186" s="233"/>
      <c r="J186" s="233"/>
    </row>
    <row r="187" spans="1:10" x14ac:dyDescent="0.3">
      <c r="A187" s="117"/>
      <c r="B187" s="117"/>
      <c r="C187" s="237"/>
      <c r="D187" s="237"/>
      <c r="E187" s="237"/>
      <c r="F187" s="117"/>
      <c r="G187" s="117"/>
      <c r="H187" s="117"/>
      <c r="I187" s="117"/>
      <c r="J187" s="207"/>
    </row>
    <row r="188" spans="1:10" x14ac:dyDescent="0.3">
      <c r="A188" s="144"/>
      <c r="B188" s="144"/>
      <c r="C188" s="144"/>
      <c r="D188" s="144"/>
      <c r="E188" s="240"/>
      <c r="F188" s="240"/>
      <c r="G188" s="240"/>
      <c r="H188" s="240"/>
      <c r="I188" s="144"/>
      <c r="J188" s="144"/>
    </row>
    <row r="189" spans="1:10" x14ac:dyDescent="0.3">
      <c r="A189" s="144"/>
      <c r="B189" s="144"/>
      <c r="C189" s="144"/>
      <c r="D189" s="144"/>
      <c r="E189" s="144"/>
      <c r="F189" s="144"/>
      <c r="G189" s="144"/>
      <c r="H189" s="144"/>
      <c r="I189" s="144"/>
      <c r="J189" s="144"/>
    </row>
    <row r="190" spans="1:10" x14ac:dyDescent="0.3">
      <c r="A190" s="144"/>
      <c r="B190" s="214"/>
      <c r="C190" s="146"/>
      <c r="D190" s="208"/>
      <c r="E190" s="145"/>
      <c r="F190" s="145"/>
      <c r="G190" s="145"/>
      <c r="H190" s="145"/>
      <c r="I190" s="145"/>
      <c r="J190" s="117"/>
    </row>
    <row r="191" spans="1:10" x14ac:dyDescent="0.3">
      <c r="A191" s="208"/>
      <c r="B191" s="117"/>
      <c r="C191" s="146"/>
      <c r="D191" s="208"/>
      <c r="E191" s="145"/>
      <c r="F191" s="145"/>
      <c r="G191" s="145"/>
      <c r="H191" s="145"/>
      <c r="I191" s="145"/>
      <c r="J191" s="117"/>
    </row>
    <row r="192" spans="1:10" x14ac:dyDescent="0.3">
      <c r="A192" s="208"/>
      <c r="B192" s="117"/>
      <c r="C192" s="146"/>
      <c r="D192" s="208"/>
      <c r="E192" s="145"/>
      <c r="F192" s="145"/>
      <c r="G192" s="145"/>
      <c r="H192" s="145"/>
      <c r="I192" s="145"/>
      <c r="J192" s="117"/>
    </row>
    <row r="193" spans="1:10" x14ac:dyDescent="0.3">
      <c r="A193" s="208"/>
      <c r="B193" s="117"/>
      <c r="C193" s="146"/>
      <c r="D193" s="208"/>
      <c r="E193" s="145"/>
      <c r="F193" s="145"/>
      <c r="G193" s="145"/>
      <c r="H193" s="145"/>
      <c r="I193" s="145"/>
      <c r="J193" s="117"/>
    </row>
    <row r="194" spans="1:10" x14ac:dyDescent="0.3">
      <c r="A194" s="144"/>
      <c r="B194" s="214"/>
      <c r="C194" s="146"/>
      <c r="D194" s="208"/>
      <c r="E194" s="145"/>
      <c r="F194" s="195"/>
      <c r="G194" s="145"/>
      <c r="H194" s="195"/>
      <c r="I194" s="195"/>
      <c r="J194" s="216"/>
    </row>
    <row r="195" spans="1:10" x14ac:dyDescent="0.3">
      <c r="A195" s="208"/>
      <c r="B195" s="117"/>
      <c r="C195" s="146"/>
      <c r="D195" s="148"/>
      <c r="E195" s="145"/>
      <c r="F195" s="145"/>
      <c r="G195" s="145"/>
      <c r="H195" s="145"/>
      <c r="I195" s="145"/>
      <c r="J195" s="117"/>
    </row>
    <row r="196" spans="1:10" x14ac:dyDescent="0.3">
      <c r="A196" s="208"/>
      <c r="B196" s="117"/>
      <c r="C196" s="146"/>
      <c r="D196" s="208"/>
      <c r="E196" s="145"/>
      <c r="F196" s="145"/>
      <c r="G196" s="145"/>
      <c r="H196" s="145"/>
      <c r="I196" s="145"/>
      <c r="J196" s="117"/>
    </row>
    <row r="197" spans="1:10" x14ac:dyDescent="0.3">
      <c r="A197" s="144"/>
      <c r="B197" s="214"/>
      <c r="C197" s="146"/>
      <c r="D197" s="208"/>
      <c r="E197" s="145"/>
      <c r="F197" s="145"/>
      <c r="G197" s="146"/>
      <c r="H197" s="217"/>
      <c r="I197" s="145"/>
      <c r="J197" s="117"/>
    </row>
    <row r="198" spans="1:10" x14ac:dyDescent="0.3">
      <c r="A198" s="208"/>
      <c r="B198" s="117"/>
      <c r="C198" s="146"/>
      <c r="D198" s="208"/>
      <c r="E198" s="145"/>
      <c r="F198" s="145"/>
      <c r="G198" s="145"/>
      <c r="H198" s="145"/>
      <c r="I198" s="145"/>
      <c r="J198" s="117"/>
    </row>
    <row r="199" spans="1:10" x14ac:dyDescent="0.3">
      <c r="A199" s="117"/>
      <c r="B199" s="144"/>
      <c r="C199" s="117"/>
      <c r="D199" s="117"/>
      <c r="E199" s="117"/>
      <c r="F199" s="209"/>
      <c r="G199" s="117"/>
      <c r="H199" s="210"/>
      <c r="I199" s="209"/>
      <c r="J199" s="117"/>
    </row>
    <row r="200" spans="1:10" x14ac:dyDescent="0.3">
      <c r="A200" s="117"/>
      <c r="B200" s="214"/>
      <c r="C200" s="117"/>
      <c r="D200" s="117"/>
      <c r="E200" s="117"/>
      <c r="F200" s="195"/>
      <c r="G200" s="117"/>
      <c r="H200" s="217"/>
      <c r="I200" s="195"/>
      <c r="J200" s="117"/>
    </row>
    <row r="201" spans="1:10" x14ac:dyDescent="0.3">
      <c r="A201" s="117"/>
      <c r="B201" s="117"/>
      <c r="C201" s="117"/>
      <c r="D201" s="117"/>
      <c r="E201" s="117"/>
      <c r="F201" s="117"/>
      <c r="G201" s="117"/>
      <c r="H201" s="117"/>
      <c r="I201" s="117"/>
      <c r="J201" s="117"/>
    </row>
    <row r="202" spans="1:10" x14ac:dyDescent="0.3">
      <c r="A202" s="117"/>
      <c r="B202" s="117"/>
      <c r="C202" s="117"/>
      <c r="D202" s="237"/>
      <c r="E202" s="237"/>
      <c r="F202" s="145"/>
      <c r="G202" s="117"/>
      <c r="H202" s="238"/>
      <c r="I202" s="238"/>
      <c r="J202" s="117"/>
    </row>
    <row r="203" spans="1:10" x14ac:dyDescent="0.3">
      <c r="A203" s="117"/>
      <c r="B203" s="117"/>
      <c r="C203" s="117"/>
      <c r="D203" s="237"/>
      <c r="E203" s="237"/>
      <c r="F203" s="117"/>
      <c r="G203" s="117"/>
      <c r="H203" s="239"/>
      <c r="I203" s="239"/>
      <c r="J203" s="117"/>
    </row>
    <row r="204" spans="1:10" x14ac:dyDescent="0.3">
      <c r="A204" s="239"/>
      <c r="B204" s="239"/>
      <c r="D204" s="239"/>
      <c r="E204" s="239"/>
      <c r="F204" s="239"/>
      <c r="H204" s="239"/>
      <c r="I204" s="239"/>
    </row>
  </sheetData>
  <mergeCells count="131">
    <mergeCell ref="A8:J8"/>
    <mergeCell ref="E10:F10"/>
    <mergeCell ref="G10:H10"/>
    <mergeCell ref="A1:J1"/>
    <mergeCell ref="A2:J2"/>
    <mergeCell ref="A3:J3"/>
    <mergeCell ref="A4:J4"/>
    <mergeCell ref="A5:J5"/>
    <mergeCell ref="A7:J7"/>
    <mergeCell ref="B6:J6"/>
    <mergeCell ref="C9:G9"/>
    <mergeCell ref="E88:F88"/>
    <mergeCell ref="G88:H88"/>
    <mergeCell ref="D104:F104"/>
    <mergeCell ref="A104:B104"/>
    <mergeCell ref="D102:E102"/>
    <mergeCell ref="D103:E103"/>
    <mergeCell ref="A61:J61"/>
    <mergeCell ref="A59:J59"/>
    <mergeCell ref="A60:J60"/>
    <mergeCell ref="A62:J62"/>
    <mergeCell ref="A63:J63"/>
    <mergeCell ref="B64:J64"/>
    <mergeCell ref="A65:J65"/>
    <mergeCell ref="A66:J66"/>
    <mergeCell ref="C67:G67"/>
    <mergeCell ref="E68:F68"/>
    <mergeCell ref="G68:H68"/>
    <mergeCell ref="D85:E85"/>
    <mergeCell ref="H85:I85"/>
    <mergeCell ref="D86:E86"/>
    <mergeCell ref="H86:I86"/>
    <mergeCell ref="A87:B87"/>
    <mergeCell ref="D87:F87"/>
    <mergeCell ref="H87:I87"/>
    <mergeCell ref="G138:H138"/>
    <mergeCell ref="D154:F154"/>
    <mergeCell ref="C137:E137"/>
    <mergeCell ref="A154:B154"/>
    <mergeCell ref="D152:E152"/>
    <mergeCell ref="D153:E153"/>
    <mergeCell ref="A130:J130"/>
    <mergeCell ref="A131:J131"/>
    <mergeCell ref="A132:J132"/>
    <mergeCell ref="A133:J133"/>
    <mergeCell ref="A134:J134"/>
    <mergeCell ref="A135:J135"/>
    <mergeCell ref="A29:B29"/>
    <mergeCell ref="D27:E27"/>
    <mergeCell ref="D28:E28"/>
    <mergeCell ref="H27:I27"/>
    <mergeCell ref="H28:I28"/>
    <mergeCell ref="H29:I29"/>
    <mergeCell ref="A36:J36"/>
    <mergeCell ref="A30:J30"/>
    <mergeCell ref="A31:J31"/>
    <mergeCell ref="A32:J32"/>
    <mergeCell ref="A33:J33"/>
    <mergeCell ref="A34:J34"/>
    <mergeCell ref="D29:F29"/>
    <mergeCell ref="B35:J35"/>
    <mergeCell ref="H203:I203"/>
    <mergeCell ref="A186:J186"/>
    <mergeCell ref="E188:F188"/>
    <mergeCell ref="G188:H188"/>
    <mergeCell ref="C187:E187"/>
    <mergeCell ref="A180:J180"/>
    <mergeCell ref="A181:J181"/>
    <mergeCell ref="A182:J182"/>
    <mergeCell ref="A183:J183"/>
    <mergeCell ref="A184:J184"/>
    <mergeCell ref="A185:J185"/>
    <mergeCell ref="G163:H163"/>
    <mergeCell ref="D179:F179"/>
    <mergeCell ref="A155:J155"/>
    <mergeCell ref="H102:I102"/>
    <mergeCell ref="H103:I103"/>
    <mergeCell ref="H104:I104"/>
    <mergeCell ref="C112:E112"/>
    <mergeCell ref="A129:B129"/>
    <mergeCell ref="D127:E127"/>
    <mergeCell ref="D128:E128"/>
    <mergeCell ref="H127:I127"/>
    <mergeCell ref="H128:I128"/>
    <mergeCell ref="A111:J111"/>
    <mergeCell ref="E113:F113"/>
    <mergeCell ref="G113:H113"/>
    <mergeCell ref="D129:F129"/>
    <mergeCell ref="H129:I129"/>
    <mergeCell ref="A105:J105"/>
    <mergeCell ref="A106:J106"/>
    <mergeCell ref="A107:J107"/>
    <mergeCell ref="A108:J108"/>
    <mergeCell ref="A109:J109"/>
    <mergeCell ref="A136:J136"/>
    <mergeCell ref="E138:F138"/>
    <mergeCell ref="A110:J110"/>
    <mergeCell ref="A204:B204"/>
    <mergeCell ref="D202:E202"/>
    <mergeCell ref="D203:E203"/>
    <mergeCell ref="D204:F204"/>
    <mergeCell ref="H202:I202"/>
    <mergeCell ref="H204:I204"/>
    <mergeCell ref="H152:I152"/>
    <mergeCell ref="H153:I153"/>
    <mergeCell ref="H154:I154"/>
    <mergeCell ref="C162:E162"/>
    <mergeCell ref="A179:B179"/>
    <mergeCell ref="D177:E177"/>
    <mergeCell ref="D178:E178"/>
    <mergeCell ref="H177:I177"/>
    <mergeCell ref="H179:I179"/>
    <mergeCell ref="H178:I178"/>
    <mergeCell ref="A156:J156"/>
    <mergeCell ref="A157:J157"/>
    <mergeCell ref="A158:J158"/>
    <mergeCell ref="A159:J159"/>
    <mergeCell ref="A160:J160"/>
    <mergeCell ref="A161:J161"/>
    <mergeCell ref="E163:F163"/>
    <mergeCell ref="A37:J37"/>
    <mergeCell ref="C38:G38"/>
    <mergeCell ref="E39:F39"/>
    <mergeCell ref="G39:H39"/>
    <mergeCell ref="D56:E56"/>
    <mergeCell ref="H56:I56"/>
    <mergeCell ref="D57:E57"/>
    <mergeCell ref="H57:I57"/>
    <mergeCell ref="A58:B58"/>
    <mergeCell ref="D58:F58"/>
    <mergeCell ref="H58:I58"/>
  </mergeCells>
  <pageMargins left="0.39370078740157483" right="0.39370078740157483" top="0.26041666666666669" bottom="0.22916666666666666" header="0.31496062992125984" footer="0.31496062992125984"/>
  <pageSetup paperSize="9" orientation="landscape" horizontalDpi="360" verticalDpi="36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</sheetPr>
  <dimension ref="A1:F39"/>
  <sheetViews>
    <sheetView view="pageLayout" zoomScaleNormal="100" workbookViewId="0">
      <selection activeCell="A2" sqref="A2:F2"/>
    </sheetView>
  </sheetViews>
  <sheetFormatPr defaultRowHeight="18.75" x14ac:dyDescent="0.3"/>
  <cols>
    <col min="1" max="1" width="6.5" style="170" customWidth="1"/>
    <col min="2" max="2" width="31.875" style="170" customWidth="1"/>
    <col min="3" max="3" width="13.125" style="170" customWidth="1"/>
    <col min="4" max="4" width="10.875" style="170" customWidth="1"/>
    <col min="5" max="5" width="12.75" style="170" customWidth="1"/>
    <col min="6" max="6" width="14.25" style="170" customWidth="1"/>
    <col min="7" max="16384" width="9" style="170"/>
  </cols>
  <sheetData>
    <row r="1" spans="1:6" x14ac:dyDescent="0.3">
      <c r="A1" s="241" t="s">
        <v>246</v>
      </c>
      <c r="B1" s="241"/>
      <c r="C1" s="241"/>
      <c r="D1" s="241"/>
      <c r="E1" s="241"/>
      <c r="F1" s="241"/>
    </row>
    <row r="2" spans="1:6" x14ac:dyDescent="0.3">
      <c r="A2" s="240" t="s">
        <v>247</v>
      </c>
      <c r="B2" s="240"/>
      <c r="C2" s="240"/>
      <c r="D2" s="240"/>
      <c r="E2" s="240"/>
      <c r="F2" s="240"/>
    </row>
    <row r="3" spans="1:6" x14ac:dyDescent="0.3">
      <c r="A3" s="249" t="s">
        <v>367</v>
      </c>
      <c r="B3" s="249"/>
      <c r="C3" s="249"/>
      <c r="D3" s="144"/>
      <c r="E3" s="144"/>
      <c r="F3" s="144"/>
    </row>
    <row r="4" spans="1:6" x14ac:dyDescent="0.3">
      <c r="A4" s="239" t="s">
        <v>393</v>
      </c>
      <c r="B4" s="239"/>
      <c r="C4" s="239"/>
      <c r="D4" s="239"/>
      <c r="E4" s="239"/>
      <c r="F4" s="239"/>
    </row>
    <row r="5" spans="1:6" x14ac:dyDescent="0.3">
      <c r="A5" s="147"/>
      <c r="B5" s="239" t="s">
        <v>368</v>
      </c>
      <c r="C5" s="239"/>
      <c r="D5" s="239"/>
      <c r="E5" s="147"/>
      <c r="F5" s="147"/>
    </row>
    <row r="6" spans="1:6" x14ac:dyDescent="0.3">
      <c r="A6" s="117" t="s">
        <v>369</v>
      </c>
      <c r="B6" s="117"/>
      <c r="C6" s="117"/>
      <c r="D6" s="117"/>
      <c r="E6" s="117"/>
      <c r="F6" s="117"/>
    </row>
    <row r="7" spans="1:6" x14ac:dyDescent="0.3">
      <c r="A7" s="239" t="s">
        <v>371</v>
      </c>
      <c r="B7" s="239"/>
      <c r="C7" s="239"/>
      <c r="D7" s="239"/>
      <c r="E7" s="239"/>
      <c r="F7" s="239"/>
    </row>
    <row r="8" spans="1:6" x14ac:dyDescent="0.3">
      <c r="A8" s="147"/>
      <c r="B8" s="239" t="s">
        <v>394</v>
      </c>
      <c r="C8" s="239"/>
      <c r="D8" s="239"/>
      <c r="E8" s="239"/>
      <c r="F8" s="239"/>
    </row>
    <row r="9" spans="1:6" x14ac:dyDescent="0.3">
      <c r="A9" s="117" t="s">
        <v>372</v>
      </c>
      <c r="B9" s="117"/>
      <c r="C9" s="117"/>
      <c r="D9" s="117"/>
      <c r="E9" s="117"/>
      <c r="F9" s="117"/>
    </row>
    <row r="10" spans="1:6" x14ac:dyDescent="0.3">
      <c r="A10" s="117" t="s">
        <v>370</v>
      </c>
      <c r="B10" s="117"/>
      <c r="C10" s="117"/>
      <c r="D10" s="117"/>
      <c r="E10" s="117"/>
      <c r="F10" s="117"/>
    </row>
    <row r="11" spans="1:6" x14ac:dyDescent="0.3">
      <c r="A11" s="117" t="s">
        <v>373</v>
      </c>
      <c r="B11" s="117"/>
      <c r="C11" s="117"/>
      <c r="D11" s="117"/>
      <c r="E11" s="117"/>
      <c r="F11" s="117"/>
    </row>
    <row r="12" spans="1:6" x14ac:dyDescent="0.3">
      <c r="A12" s="242" t="s">
        <v>93</v>
      </c>
      <c r="B12" s="242"/>
      <c r="C12" s="242"/>
      <c r="D12" s="242"/>
      <c r="E12" s="242"/>
      <c r="F12" s="242"/>
    </row>
    <row r="13" spans="1:6" x14ac:dyDescent="0.3">
      <c r="A13" s="119" t="s">
        <v>94</v>
      </c>
      <c r="B13" s="121" t="s">
        <v>10</v>
      </c>
      <c r="C13" s="120" t="s">
        <v>83</v>
      </c>
      <c r="D13" s="120" t="s">
        <v>248</v>
      </c>
      <c r="E13" s="120" t="s">
        <v>249</v>
      </c>
      <c r="F13" s="120" t="s">
        <v>97</v>
      </c>
    </row>
    <row r="14" spans="1:6" x14ac:dyDescent="0.3">
      <c r="A14" s="52">
        <v>1</v>
      </c>
      <c r="B14" s="13" t="s">
        <v>250</v>
      </c>
      <c r="C14" s="197">
        <v>448051.99</v>
      </c>
      <c r="D14" s="203">
        <v>1.3090999999999999</v>
      </c>
      <c r="E14" s="197">
        <f>SUM(C14*D14)</f>
        <v>586544.860109</v>
      </c>
      <c r="F14" s="52"/>
    </row>
    <row r="15" spans="1:6" x14ac:dyDescent="0.3">
      <c r="A15" s="46">
        <v>2</v>
      </c>
      <c r="B15" s="47" t="s">
        <v>285</v>
      </c>
      <c r="C15" s="51">
        <v>0</v>
      </c>
      <c r="D15" s="157"/>
      <c r="E15" s="53">
        <f>SUM(C15:D15)</f>
        <v>0</v>
      </c>
      <c r="F15" s="46"/>
    </row>
    <row r="16" spans="1:6" x14ac:dyDescent="0.3">
      <c r="A16" s="46"/>
      <c r="B16" s="47"/>
      <c r="C16" s="51"/>
      <c r="D16" s="157"/>
      <c r="E16" s="53">
        <f>SUM(D16*C16)</f>
        <v>0</v>
      </c>
      <c r="F16" s="48"/>
    </row>
    <row r="17" spans="1:6" x14ac:dyDescent="0.3">
      <c r="A17" s="46"/>
      <c r="B17" s="47"/>
      <c r="C17" s="51"/>
      <c r="D17" s="47"/>
      <c r="E17" s="55">
        <f>SUM(C17)</f>
        <v>0</v>
      </c>
      <c r="F17" s="52"/>
    </row>
    <row r="18" spans="1:6" x14ac:dyDescent="0.3">
      <c r="A18" s="47"/>
      <c r="B18" s="152" t="s">
        <v>251</v>
      </c>
      <c r="C18" s="47"/>
      <c r="D18" s="47"/>
      <c r="E18" s="47"/>
      <c r="F18" s="46"/>
    </row>
    <row r="19" spans="1:6" x14ac:dyDescent="0.3">
      <c r="A19" s="47"/>
      <c r="B19" s="47" t="s">
        <v>252</v>
      </c>
      <c r="C19" s="47"/>
      <c r="D19" s="47"/>
      <c r="E19" s="47"/>
      <c r="F19" s="47"/>
    </row>
    <row r="20" spans="1:6" x14ac:dyDescent="0.3">
      <c r="A20" s="47"/>
      <c r="B20" s="47" t="s">
        <v>365</v>
      </c>
      <c r="C20" s="47"/>
      <c r="D20" s="47"/>
      <c r="E20" s="47"/>
      <c r="F20" s="47"/>
    </row>
    <row r="21" spans="1:6" x14ac:dyDescent="0.3">
      <c r="A21" s="47"/>
      <c r="B21" s="47" t="s">
        <v>364</v>
      </c>
      <c r="C21" s="14"/>
      <c r="D21" s="14"/>
      <c r="E21" s="14"/>
      <c r="F21" s="47"/>
    </row>
    <row r="22" spans="1:6" x14ac:dyDescent="0.3">
      <c r="A22" s="153"/>
      <c r="B22" s="158" t="s">
        <v>253</v>
      </c>
      <c r="C22" s="118"/>
      <c r="D22" s="118"/>
      <c r="E22" s="118"/>
      <c r="F22" s="153"/>
    </row>
    <row r="23" spans="1:6" x14ac:dyDescent="0.3">
      <c r="A23" s="159"/>
      <c r="B23" s="167" t="s">
        <v>300</v>
      </c>
      <c r="C23" s="243" t="s">
        <v>254</v>
      </c>
      <c r="D23" s="244"/>
      <c r="E23" s="154">
        <f>SUM(E14:E22)</f>
        <v>586544.860109</v>
      </c>
      <c r="F23" s="13"/>
    </row>
    <row r="24" spans="1:6" ht="19.5" thickBot="1" x14ac:dyDescent="0.35">
      <c r="A24" s="155"/>
      <c r="B24" s="149"/>
      <c r="C24" s="245" t="s">
        <v>255</v>
      </c>
      <c r="D24" s="246"/>
      <c r="E24" s="154">
        <v>586544.86</v>
      </c>
      <c r="F24" s="47"/>
    </row>
    <row r="25" spans="1:6" ht="19.5" thickTop="1" x14ac:dyDescent="0.3">
      <c r="A25" s="47" t="s">
        <v>279</v>
      </c>
      <c r="B25" s="247" t="s">
        <v>366</v>
      </c>
      <c r="C25" s="248"/>
      <c r="D25" s="248"/>
      <c r="E25" s="162"/>
      <c r="F25" s="163"/>
    </row>
    <row r="26" spans="1:6" x14ac:dyDescent="0.3">
      <c r="A26" s="164" t="s">
        <v>278</v>
      </c>
      <c r="B26" s="165"/>
      <c r="C26" s="166"/>
      <c r="D26" s="166"/>
      <c r="E26" s="166"/>
      <c r="F26" s="156"/>
    </row>
    <row r="27" spans="1:6" x14ac:dyDescent="0.3">
      <c r="A27" s="153"/>
      <c r="B27" s="161"/>
      <c r="C27" s="160"/>
      <c r="D27" s="160"/>
      <c r="E27" s="160"/>
      <c r="F27" s="158"/>
    </row>
    <row r="28" spans="1:6" x14ac:dyDescent="0.3">
      <c r="A28" s="117" t="s">
        <v>377</v>
      </c>
      <c r="B28" s="117"/>
      <c r="C28" s="117"/>
      <c r="D28" s="117"/>
      <c r="E28" s="117"/>
      <c r="F28" s="117"/>
    </row>
    <row r="29" spans="1:6" x14ac:dyDescent="0.3">
      <c r="A29" s="117"/>
      <c r="B29" s="117"/>
      <c r="C29" s="117"/>
      <c r="D29" s="117"/>
      <c r="E29" s="117"/>
      <c r="F29" s="117"/>
    </row>
    <row r="30" spans="1:6" x14ac:dyDescent="0.3">
      <c r="A30" s="117"/>
      <c r="B30" s="117"/>
      <c r="C30" s="239" t="s">
        <v>306</v>
      </c>
      <c r="D30" s="239"/>
      <c r="E30" s="239"/>
      <c r="F30" s="239"/>
    </row>
    <row r="31" spans="1:6" x14ac:dyDescent="0.3">
      <c r="A31" s="117"/>
      <c r="B31" s="117"/>
      <c r="C31" s="239" t="s">
        <v>299</v>
      </c>
      <c r="D31" s="239"/>
      <c r="E31" s="117"/>
      <c r="F31" s="117"/>
    </row>
    <row r="32" spans="1:6" x14ac:dyDescent="0.3">
      <c r="A32" s="117"/>
      <c r="B32" s="237" t="s">
        <v>320</v>
      </c>
      <c r="C32" s="237"/>
      <c r="D32" s="237"/>
      <c r="E32" s="237"/>
      <c r="F32" s="117"/>
    </row>
    <row r="33" spans="1:6" x14ac:dyDescent="0.3">
      <c r="A33" s="117" t="s">
        <v>256</v>
      </c>
      <c r="B33" s="117" t="s">
        <v>307</v>
      </c>
      <c r="C33" s="117"/>
      <c r="D33" s="239" t="s">
        <v>308</v>
      </c>
      <c r="E33" s="239"/>
      <c r="F33" s="117"/>
    </row>
    <row r="34" spans="1:6" x14ac:dyDescent="0.3">
      <c r="A34" s="117"/>
      <c r="B34" s="117" t="s">
        <v>374</v>
      </c>
      <c r="C34" s="117"/>
      <c r="D34" s="239" t="s">
        <v>376</v>
      </c>
      <c r="E34" s="239"/>
      <c r="F34" s="117"/>
    </row>
    <row r="35" spans="1:6" x14ac:dyDescent="0.3">
      <c r="A35" s="117"/>
      <c r="B35" s="117" t="s">
        <v>375</v>
      </c>
      <c r="C35" s="117"/>
      <c r="D35" s="239" t="s">
        <v>324</v>
      </c>
      <c r="E35" s="239"/>
      <c r="F35" s="117"/>
    </row>
    <row r="36" spans="1:6" x14ac:dyDescent="0.3">
      <c r="A36" s="117"/>
      <c r="B36" s="117"/>
      <c r="C36" s="117"/>
      <c r="D36" s="117"/>
      <c r="E36" s="117"/>
      <c r="F36" s="117"/>
    </row>
    <row r="37" spans="1:6" x14ac:dyDescent="0.3">
      <c r="A37" s="117"/>
      <c r="B37" s="117"/>
      <c r="C37" s="117"/>
      <c r="D37" s="117"/>
      <c r="E37" s="117"/>
      <c r="F37" s="117"/>
    </row>
    <row r="38" spans="1:6" x14ac:dyDescent="0.3">
      <c r="A38" s="117"/>
      <c r="B38" s="117"/>
      <c r="C38" s="117"/>
      <c r="D38" s="117"/>
      <c r="E38" s="117"/>
      <c r="F38" s="117"/>
    </row>
    <row r="39" spans="1:6" x14ac:dyDescent="0.3">
      <c r="A39" s="117"/>
      <c r="B39" s="117"/>
      <c r="C39" s="117"/>
      <c r="D39" s="117"/>
      <c r="E39" s="117"/>
      <c r="F39" s="117"/>
    </row>
  </sheetData>
  <mergeCells count="17">
    <mergeCell ref="A1:F1"/>
    <mergeCell ref="A2:F2"/>
    <mergeCell ref="A3:C3"/>
    <mergeCell ref="A4:F4"/>
    <mergeCell ref="A7:F7"/>
    <mergeCell ref="D35:E35"/>
    <mergeCell ref="B5:D5"/>
    <mergeCell ref="C30:F30"/>
    <mergeCell ref="C31:D31"/>
    <mergeCell ref="B32:E32"/>
    <mergeCell ref="D33:E33"/>
    <mergeCell ref="D34:E34"/>
    <mergeCell ref="A12:F12"/>
    <mergeCell ref="C23:D23"/>
    <mergeCell ref="C24:D24"/>
    <mergeCell ref="B25:D25"/>
    <mergeCell ref="B8:F8"/>
  </mergeCells>
  <pageMargins left="0.39370078740157483" right="0.39370078740157483" top="0.39370078740157483" bottom="0.39370078740157483" header="0.31496062992125984" footer="0.31496062992125984"/>
  <pageSetup paperSize="9" orientation="portrait" horizontalDpi="360" verticalDpi="36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50"/>
  </sheetPr>
  <dimension ref="A1:D36"/>
  <sheetViews>
    <sheetView view="pageLayout" zoomScaleNormal="100" workbookViewId="0">
      <selection activeCell="A2" sqref="A2:D2"/>
    </sheetView>
  </sheetViews>
  <sheetFormatPr defaultRowHeight="18" x14ac:dyDescent="0.25"/>
  <cols>
    <col min="1" max="1" width="6.875" style="204" customWidth="1"/>
    <col min="2" max="2" width="34.5" style="204" customWidth="1"/>
    <col min="3" max="3" width="19.125" style="204" customWidth="1"/>
    <col min="4" max="4" width="28.625" style="204" customWidth="1"/>
    <col min="5" max="16384" width="9" style="204"/>
  </cols>
  <sheetData>
    <row r="1" spans="1:4" ht="18.75" x14ac:dyDescent="0.3">
      <c r="A1" s="252" t="s">
        <v>288</v>
      </c>
      <c r="B1" s="252"/>
      <c r="C1" s="252"/>
      <c r="D1" s="252"/>
    </row>
    <row r="2" spans="1:4" ht="18.75" x14ac:dyDescent="0.3">
      <c r="A2" s="253" t="s">
        <v>289</v>
      </c>
      <c r="B2" s="253"/>
      <c r="C2" s="253"/>
      <c r="D2" s="253"/>
    </row>
    <row r="3" spans="1:4" ht="18.75" x14ac:dyDescent="0.3">
      <c r="A3" s="201" t="s">
        <v>378</v>
      </c>
      <c r="B3" s="201" t="s">
        <v>309</v>
      </c>
      <c r="C3" s="202"/>
      <c r="D3" s="202"/>
    </row>
    <row r="4" spans="1:4" ht="18.75" x14ac:dyDescent="0.3">
      <c r="A4" s="250" t="s">
        <v>390</v>
      </c>
      <c r="B4" s="250"/>
      <c r="C4" s="250"/>
      <c r="D4" s="250"/>
    </row>
    <row r="5" spans="1:4" ht="18.75" x14ac:dyDescent="0.3">
      <c r="A5" s="170"/>
      <c r="B5" s="250" t="s">
        <v>379</v>
      </c>
      <c r="C5" s="250"/>
      <c r="D5" s="250"/>
    </row>
    <row r="6" spans="1:4" ht="18.75" x14ac:dyDescent="0.3">
      <c r="A6" s="250" t="s">
        <v>391</v>
      </c>
      <c r="B6" s="250"/>
      <c r="C6" s="250"/>
      <c r="D6" s="250"/>
    </row>
    <row r="7" spans="1:4" ht="18.75" x14ac:dyDescent="0.3">
      <c r="A7" s="201"/>
      <c r="B7" s="250" t="s">
        <v>392</v>
      </c>
      <c r="C7" s="250"/>
      <c r="D7" s="250"/>
    </row>
    <row r="8" spans="1:4" ht="18.75" x14ac:dyDescent="0.3">
      <c r="A8" s="250" t="s">
        <v>380</v>
      </c>
      <c r="B8" s="250"/>
      <c r="C8" s="250"/>
      <c r="D8" s="250"/>
    </row>
    <row r="9" spans="1:4" ht="18.75" x14ac:dyDescent="0.3">
      <c r="A9" s="170" t="s">
        <v>290</v>
      </c>
      <c r="B9" s="170"/>
      <c r="C9" s="170"/>
      <c r="D9" s="170"/>
    </row>
    <row r="10" spans="1:4" ht="18.75" x14ac:dyDescent="0.3">
      <c r="A10" s="250" t="s">
        <v>381</v>
      </c>
      <c r="B10" s="250"/>
      <c r="C10" s="250"/>
      <c r="D10" s="250"/>
    </row>
    <row r="11" spans="1:4" ht="18.75" x14ac:dyDescent="0.3">
      <c r="A11" s="170" t="s">
        <v>291</v>
      </c>
      <c r="B11" s="171"/>
      <c r="C11" s="170" t="s">
        <v>292</v>
      </c>
      <c r="D11" s="170"/>
    </row>
    <row r="12" spans="1:4" ht="18.75" x14ac:dyDescent="0.3">
      <c r="A12" s="250" t="s">
        <v>382</v>
      </c>
      <c r="B12" s="250"/>
      <c r="C12" s="250"/>
      <c r="D12" s="250"/>
    </row>
    <row r="13" spans="1:4" ht="19.5" thickBot="1" x14ac:dyDescent="0.35">
      <c r="A13" s="251" t="s">
        <v>293</v>
      </c>
      <c r="B13" s="251"/>
      <c r="C13" s="251"/>
      <c r="D13" s="251"/>
    </row>
    <row r="14" spans="1:4" ht="20.25" thickTop="1" thickBot="1" x14ac:dyDescent="0.35">
      <c r="A14" s="181" t="s">
        <v>94</v>
      </c>
      <c r="B14" s="179" t="s">
        <v>10</v>
      </c>
      <c r="C14" s="179" t="s">
        <v>294</v>
      </c>
      <c r="D14" s="175" t="s">
        <v>97</v>
      </c>
    </row>
    <row r="15" spans="1:4" ht="19.5" thickTop="1" x14ac:dyDescent="0.3">
      <c r="A15" s="182">
        <v>1</v>
      </c>
      <c r="B15" s="177" t="s">
        <v>295</v>
      </c>
      <c r="C15" s="180">
        <v>586544.86</v>
      </c>
      <c r="D15" s="184"/>
    </row>
    <row r="16" spans="1:4" ht="18.75" x14ac:dyDescent="0.3">
      <c r="A16" s="186">
        <v>2</v>
      </c>
      <c r="B16" s="187" t="s">
        <v>310</v>
      </c>
      <c r="C16" s="51" t="s">
        <v>311</v>
      </c>
      <c r="D16" s="188"/>
    </row>
    <row r="17" spans="1:4" ht="18.75" x14ac:dyDescent="0.3">
      <c r="A17" s="186">
        <v>3</v>
      </c>
      <c r="B17" s="188" t="s">
        <v>310</v>
      </c>
      <c r="C17" s="53" t="s">
        <v>311</v>
      </c>
      <c r="D17" s="187"/>
    </row>
    <row r="18" spans="1:4" ht="18.75" x14ac:dyDescent="0.3">
      <c r="A18" s="188"/>
      <c r="B18" s="176"/>
      <c r="C18" s="176"/>
      <c r="D18" s="187"/>
    </row>
    <row r="19" spans="1:4" ht="18.75" x14ac:dyDescent="0.3">
      <c r="A19" s="188"/>
      <c r="B19" s="187"/>
      <c r="C19" s="187"/>
      <c r="D19" s="188"/>
    </row>
    <row r="20" spans="1:4" ht="18.75" x14ac:dyDescent="0.3">
      <c r="A20" s="188"/>
      <c r="B20" s="187"/>
      <c r="C20" s="188"/>
      <c r="D20" s="176"/>
    </row>
    <row r="21" spans="1:4" ht="18.75" x14ac:dyDescent="0.3">
      <c r="A21" s="183"/>
      <c r="B21" s="187"/>
      <c r="C21" s="176"/>
      <c r="D21" s="188"/>
    </row>
    <row r="22" spans="1:4" ht="19.5" thickBot="1" x14ac:dyDescent="0.35">
      <c r="A22" s="189"/>
      <c r="B22" s="189"/>
      <c r="C22" s="189"/>
      <c r="D22" s="176"/>
    </row>
    <row r="23" spans="1:4" ht="19.5" thickTop="1" x14ac:dyDescent="0.3">
      <c r="A23" s="184"/>
      <c r="B23" s="206" t="s">
        <v>296</v>
      </c>
      <c r="C23" s="190">
        <f>SUM(C15:C22)</f>
        <v>586544.86</v>
      </c>
      <c r="D23" s="194"/>
    </row>
    <row r="24" spans="1:4" ht="19.5" thickBot="1" x14ac:dyDescent="0.35">
      <c r="A24" s="192" t="s">
        <v>298</v>
      </c>
      <c r="B24" s="205" t="s">
        <v>297</v>
      </c>
      <c r="C24" s="193">
        <f>SUM(C23)</f>
        <v>586544.86</v>
      </c>
      <c r="D24" s="185"/>
    </row>
    <row r="25" spans="1:4" ht="19.5" thickTop="1" x14ac:dyDescent="0.3">
      <c r="A25" s="183"/>
      <c r="B25" s="191" t="s">
        <v>383</v>
      </c>
      <c r="C25" s="173"/>
      <c r="D25" s="176"/>
    </row>
    <row r="26" spans="1:4" ht="19.5" thickBot="1" x14ac:dyDescent="0.35">
      <c r="A26" s="185"/>
      <c r="B26" s="174"/>
      <c r="C26" s="174"/>
      <c r="D26" s="178"/>
    </row>
    <row r="27" spans="1:4" ht="19.5" thickTop="1" x14ac:dyDescent="0.3">
      <c r="A27" s="172"/>
      <c r="B27" s="170"/>
      <c r="C27" s="170"/>
      <c r="D27" s="170"/>
    </row>
    <row r="28" spans="1:4" ht="18.75" x14ac:dyDescent="0.3">
      <c r="A28" s="170"/>
      <c r="B28" s="250" t="s">
        <v>313</v>
      </c>
      <c r="C28" s="250"/>
      <c r="D28" s="250"/>
    </row>
    <row r="29" spans="1:4" ht="18.75" x14ac:dyDescent="0.3">
      <c r="A29" s="170"/>
      <c r="B29" s="250" t="s">
        <v>384</v>
      </c>
      <c r="C29" s="250"/>
      <c r="D29" s="170"/>
    </row>
    <row r="30" spans="1:4" ht="18.75" x14ac:dyDescent="0.3">
      <c r="A30" s="170"/>
      <c r="B30" s="250" t="s">
        <v>385</v>
      </c>
      <c r="C30" s="250"/>
      <c r="D30" s="250"/>
    </row>
    <row r="31" spans="1:4" ht="18.75" x14ac:dyDescent="0.3">
      <c r="A31" s="170"/>
      <c r="B31" s="250" t="s">
        <v>312</v>
      </c>
      <c r="C31" s="250"/>
      <c r="D31" s="250"/>
    </row>
    <row r="32" spans="1:4" ht="18.75" x14ac:dyDescent="0.3">
      <c r="A32" s="170"/>
      <c r="B32" s="170" t="s">
        <v>386</v>
      </c>
      <c r="C32" s="250" t="s">
        <v>388</v>
      </c>
      <c r="D32" s="250"/>
    </row>
    <row r="33" spans="1:4" ht="18.75" x14ac:dyDescent="0.3">
      <c r="A33" s="170"/>
      <c r="B33" s="170" t="s">
        <v>387</v>
      </c>
      <c r="C33" s="250" t="s">
        <v>389</v>
      </c>
      <c r="D33" s="250"/>
    </row>
    <row r="34" spans="1:4" ht="18.75" x14ac:dyDescent="0.3">
      <c r="A34" s="170"/>
      <c r="B34" s="170"/>
      <c r="C34" s="170"/>
      <c r="D34" s="170"/>
    </row>
    <row r="35" spans="1:4" ht="18.75" x14ac:dyDescent="0.3">
      <c r="A35" s="170"/>
      <c r="B35" s="170"/>
      <c r="C35" s="170"/>
      <c r="D35" s="170"/>
    </row>
    <row r="36" spans="1:4" ht="18.75" x14ac:dyDescent="0.3">
      <c r="A36" s="170"/>
      <c r="B36" s="170"/>
      <c r="C36" s="170"/>
      <c r="D36" s="170"/>
    </row>
  </sheetData>
  <mergeCells count="16">
    <mergeCell ref="A12:D12"/>
    <mergeCell ref="A1:D1"/>
    <mergeCell ref="A2:D2"/>
    <mergeCell ref="B5:D5"/>
    <mergeCell ref="A8:D8"/>
    <mergeCell ref="A10:D10"/>
    <mergeCell ref="A4:D4"/>
    <mergeCell ref="A6:D6"/>
    <mergeCell ref="B7:D7"/>
    <mergeCell ref="C33:D33"/>
    <mergeCell ref="A13:D13"/>
    <mergeCell ref="B28:D28"/>
    <mergeCell ref="B29:C29"/>
    <mergeCell ref="B30:D30"/>
    <mergeCell ref="B31:D31"/>
    <mergeCell ref="C32:D32"/>
  </mergeCells>
  <pageMargins left="0.39370078740157483" right="0.39370078740157483" top="0.39370078740157483" bottom="0.39370078740157483" header="0.31496062992125984" footer="0.31496062992125984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7</vt:i4>
      </vt:variant>
    </vt:vector>
  </HeadingPairs>
  <TitlesOfParts>
    <vt:vector size="7" baseType="lpstr">
      <vt:lpstr>ข้อมูลวัสดุและค่าดำเนินการ</vt:lpstr>
      <vt:lpstr>คำนวณระยะทางและค่าขนส่งวัสดุ</vt:lpstr>
      <vt:lpstr>หลักเกณฑ์การประเมินราคาต้นทุน</vt:lpstr>
      <vt:lpstr>การคิดวางท่อระบายน้ำ คสล.</vt:lpstr>
      <vt:lpstr>ปร.4 ราคากลาง  มี.ค.67</vt:lpstr>
      <vt:lpstr>ปร.5 ราคากลาง  มี.ค.67</vt:lpstr>
      <vt:lpstr>ปร.6 ราคากลาง  มี.ค.67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cp:lastPrinted>2024-03-25T08:58:04Z</cp:lastPrinted>
  <dcterms:created xsi:type="dcterms:W3CDTF">2017-05-22T12:56:49Z</dcterms:created>
  <dcterms:modified xsi:type="dcterms:W3CDTF">2024-03-25T08:59:02Z</dcterms:modified>
</cp:coreProperties>
</file>