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saveExternalLinkValues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งานพัสดุ งบ 69\งานติดตั้งระบบไฟฟ้าและเดินสายแลน\"/>
    </mc:Choice>
  </mc:AlternateContent>
  <xr:revisionPtr revIDLastSave="0" documentId="13_ncr:1_{59946F20-2A6B-4886-A60F-E036D6533A91}" xr6:coauthVersionLast="36" xr6:coauthVersionMax="47" xr10:uidLastSave="{00000000-0000-0000-0000-000000000000}"/>
  <bookViews>
    <workbookView xWindow="0" yWindow="0" windowWidth="28800" windowHeight="12255" tabRatio="849" xr2:uid="{00000000-000D-0000-FFFF-FFFF00000000}"/>
  </bookViews>
  <sheets>
    <sheet name="แบบ ปร.4 " sheetId="105" r:id="rId1"/>
    <sheet name="แบบ ปร.2 (ก)" sheetId="104" r:id="rId2"/>
    <sheet name="แบบ ปร.2" sheetId="103" r:id="rId3"/>
    <sheet name="แบบ ปร.1 (ก)" sheetId="102" r:id="rId4"/>
    <sheet name="แบบ ปร.1 (ตัวจริง)" sheetId="107" r:id="rId5"/>
  </sheets>
  <calcPr calcId="191029"/>
</workbook>
</file>

<file path=xl/calcChain.xml><?xml version="1.0" encoding="utf-8"?>
<calcChain xmlns="http://schemas.openxmlformats.org/spreadsheetml/2006/main">
  <c r="I65" i="107" l="1"/>
  <c r="B15" i="105" l="1"/>
  <c r="C14" i="105"/>
  <c r="I15" i="104"/>
  <c r="I13" i="104"/>
  <c r="E13" i="104"/>
  <c r="I14" i="103"/>
  <c r="I13" i="103"/>
  <c r="I12" i="103"/>
  <c r="F13" i="103"/>
  <c r="F12" i="103"/>
  <c r="E65" i="107" l="1"/>
  <c r="G65" i="107"/>
  <c r="F64" i="107"/>
  <c r="H64" i="107"/>
  <c r="I64" i="107"/>
  <c r="F53" i="107"/>
  <c r="H53" i="107"/>
  <c r="I52" i="107"/>
  <c r="I42" i="107"/>
  <c r="I34" i="107"/>
  <c r="I31" i="107"/>
  <c r="F51" i="107"/>
  <c r="F50" i="107"/>
  <c r="F49" i="107"/>
  <c r="F48" i="107"/>
  <c r="F47" i="107"/>
  <c r="F46" i="107"/>
  <c r="F45" i="107"/>
  <c r="H51" i="107"/>
  <c r="H50" i="107"/>
  <c r="H49" i="107"/>
  <c r="H48" i="107"/>
  <c r="H47" i="107"/>
  <c r="H46" i="107"/>
  <c r="H45" i="107"/>
  <c r="I51" i="107"/>
  <c r="I50" i="107"/>
  <c r="I49" i="107"/>
  <c r="I48" i="107"/>
  <c r="I47" i="107"/>
  <c r="I46" i="107"/>
  <c r="I45" i="107"/>
  <c r="H19" i="107"/>
  <c r="F19" i="107"/>
  <c r="I19" i="107" l="1"/>
  <c r="H63" i="107"/>
  <c r="F63" i="107"/>
  <c r="H62" i="107"/>
  <c r="F62" i="107"/>
  <c r="H61" i="107"/>
  <c r="F61" i="107"/>
  <c r="I61" i="107" s="1"/>
  <c r="H60" i="107"/>
  <c r="F60" i="107"/>
  <c r="H59" i="107"/>
  <c r="F59" i="107"/>
  <c r="H58" i="107"/>
  <c r="F58" i="107"/>
  <c r="H57" i="107"/>
  <c r="F57" i="107"/>
  <c r="I57" i="107" s="1"/>
  <c r="H56" i="107"/>
  <c r="F56" i="107"/>
  <c r="H55" i="107"/>
  <c r="F55" i="107"/>
  <c r="H41" i="107"/>
  <c r="F41" i="107"/>
  <c r="H40" i="107"/>
  <c r="F40" i="107"/>
  <c r="H39" i="107"/>
  <c r="F39" i="107"/>
  <c r="I39" i="107" s="1"/>
  <c r="H38" i="107"/>
  <c r="F38" i="107"/>
  <c r="H37" i="107"/>
  <c r="F37" i="107"/>
  <c r="I37" i="107" s="1"/>
  <c r="H36" i="107"/>
  <c r="E36" i="107"/>
  <c r="F36" i="107" s="1"/>
  <c r="I36" i="107" s="1"/>
  <c r="H33" i="107"/>
  <c r="F33" i="107"/>
  <c r="H30" i="107"/>
  <c r="F30" i="107"/>
  <c r="I30" i="107" s="1"/>
  <c r="H29" i="107"/>
  <c r="F29" i="107"/>
  <c r="H28" i="107"/>
  <c r="F28" i="107"/>
  <c r="H27" i="107"/>
  <c r="F27" i="107"/>
  <c r="H26" i="107"/>
  <c r="F26" i="107"/>
  <c r="I26" i="107" s="1"/>
  <c r="F18" i="107"/>
  <c r="I18" i="107" s="1"/>
  <c r="F17" i="107"/>
  <c r="I17" i="107" s="1"/>
  <c r="H16" i="107"/>
  <c r="F16" i="107"/>
  <c r="H15" i="107"/>
  <c r="F15" i="107"/>
  <c r="H14" i="107"/>
  <c r="I14" i="107" s="1"/>
  <c r="I24" i="107" s="1"/>
  <c r="I53" i="107" s="1"/>
  <c r="I40" i="107" l="1"/>
  <c r="I63" i="107"/>
  <c r="I27" i="107"/>
  <c r="I28" i="107"/>
  <c r="I56" i="107"/>
  <c r="I29" i="107"/>
  <c r="I62" i="107"/>
  <c r="I38" i="107"/>
  <c r="I60" i="107"/>
  <c r="I59" i="107"/>
  <c r="I33" i="107"/>
  <c r="I55" i="107"/>
  <c r="I41" i="107"/>
  <c r="I16" i="107"/>
  <c r="I58" i="107"/>
  <c r="I15" i="107"/>
  <c r="F14" i="103" l="1"/>
  <c r="E12" i="102"/>
  <c r="E20" i="102" s="1"/>
</calcChain>
</file>

<file path=xl/sharedStrings.xml><?xml version="1.0" encoding="utf-8"?>
<sst xmlns="http://schemas.openxmlformats.org/spreadsheetml/2006/main" count="225" uniqueCount="120">
  <si>
    <t>ลำดับ</t>
  </si>
  <si>
    <t>รายการ</t>
  </si>
  <si>
    <t>จำนวน</t>
  </si>
  <si>
    <t>หน่วย</t>
  </si>
  <si>
    <t>รวม</t>
  </si>
  <si>
    <t>หมายเหตุ</t>
  </si>
  <si>
    <t>ค่าวัสดุ</t>
  </si>
  <si>
    <t>ค่าแรงงาน</t>
  </si>
  <si>
    <t>รวมค่าวัสดุ</t>
  </si>
  <si>
    <t>ชุด</t>
  </si>
  <si>
    <t>ค่าก่อสร้าง</t>
  </si>
  <si>
    <t>สรุป</t>
  </si>
  <si>
    <t>ราคากลาง</t>
  </si>
  <si>
    <t>ลำดับที่</t>
  </si>
  <si>
    <t>ค่างานต้นทุน</t>
  </si>
  <si>
    <t>รวมค่าก่อสร้าง</t>
  </si>
  <si>
    <t>รวมค่าครุภัณฑ์</t>
  </si>
  <si>
    <t>เหมา</t>
  </si>
  <si>
    <t>แบบสรุปราคากลางงานก่อสร้างอาคาร</t>
  </si>
  <si>
    <t>-</t>
  </si>
  <si>
    <t>เมตร</t>
  </si>
  <si>
    <t>EMT Conduit</t>
  </si>
  <si>
    <t>งานติดตั้งระบบไฟฟ้า</t>
  </si>
  <si>
    <t>ชิ้น</t>
  </si>
  <si>
    <t>เส้น</t>
  </si>
  <si>
    <t>ตู้</t>
  </si>
  <si>
    <t>อุปกรณ์กระจายสัญญาณไร้สาย (Access Point) แบบที่ 2 พร้อมติดตั้ง</t>
  </si>
  <si>
    <t>เครื่อง</t>
  </si>
  <si>
    <t>โครงการ งานติดตั้งระบบไฟฟ้าและระบบสายแลนสำหรับห้องปฏิบัติการคอมพิวเตอร์ จำนวน 1 งาน</t>
  </si>
  <si>
    <t>แบบ ปร.4</t>
  </si>
  <si>
    <t>แบบ ปร.1</t>
  </si>
  <si>
    <t>แบบแสดงรายการ ปริมาณวัสดุ และราคา</t>
  </si>
  <si>
    <t>หน่วยงานเจ้าของโครงการงานก่อสร้าง  คณะการบัญชีละการจัดการ มหาวิทยาลัยมหาสารคาม</t>
  </si>
  <si>
    <t>งานก่อสร้างอาคาร</t>
  </si>
  <si>
    <t>ราคาต่อหน่วย</t>
  </si>
  <si>
    <t>จำนวนเงิน</t>
  </si>
  <si>
    <t>และค่าแรง</t>
  </si>
  <si>
    <t>(หน่วย : บาท)</t>
  </si>
  <si>
    <t>แบบสรุค่าก่อสร้าง</t>
  </si>
  <si>
    <t xml:space="preserve"> Factor F</t>
  </si>
  <si>
    <t>เงื่อนไขการใช้ตาราง Factor F</t>
  </si>
  <si>
    <t xml:space="preserve"> งานระบบไฟฟ้าและสื่อสาร </t>
  </si>
  <si>
    <t xml:space="preserve">อัตราเงินค่าจ้างล่วงหน้า…….......0......%    </t>
  </si>
  <si>
    <t>อัตราเงินประกันผลงาน..............0......%</t>
  </si>
  <si>
    <t xml:space="preserve">อัตราดอกเบี้ยเงินกู้.......................6.....%   </t>
  </si>
  <si>
    <t>อัตราภาษีมูลค่าเพิ่ม.....................7.....%</t>
  </si>
  <si>
    <t>ค่าครุภัณฑ์</t>
  </si>
  <si>
    <t>ค่าติดตั้ง</t>
  </si>
  <si>
    <t>แบบ ปร.2</t>
  </si>
  <si>
    <t>ค่าครุภัณฑ์จัดซื้อ</t>
  </si>
  <si>
    <t>สถานที่ก่อสร้าง  คณะการบัญชีและการจัดการ มหาวิทยาลัยมหาสารคาม                        แบบเลขที่ ......................</t>
  </si>
  <si>
    <t>ครุภัณฑ์ระบบสื่อสาร</t>
  </si>
  <si>
    <t>ค่าภาษีมูลค่าเพิ่ม</t>
  </si>
  <si>
    <t>รวมค่าครุภัณฑ์จัดซื้อ</t>
  </si>
  <si>
    <t xml:space="preserve"> - งานระบบไฟฟ้าและสื่อสาร </t>
  </si>
  <si>
    <t>1.2 เต้ารับไฟฟ้า</t>
  </si>
  <si>
    <t>1.3 สายไฟฟ้า (Cable)</t>
  </si>
  <si>
    <t>1.4 Conduit &amp; Raceway</t>
  </si>
  <si>
    <t xml:space="preserve">รวมราคางานติดตั้งระบบไฟฟ้า </t>
  </si>
  <si>
    <t xml:space="preserve">     - Accessories</t>
  </si>
  <si>
    <t xml:space="preserve">     - 40mm</t>
  </si>
  <si>
    <t xml:space="preserve">     - Wireway 6"x8" สำหรับเดินสาย Main LC ประจำห้อง</t>
  </si>
  <si>
    <t xml:space="preserve">     - Wireway 4"x6" สำหรับเดินสาย Main SDB4</t>
  </si>
  <si>
    <t xml:space="preserve">     - 15 mm</t>
  </si>
  <si>
    <t xml:space="preserve">     - 32 mm</t>
  </si>
  <si>
    <t xml:space="preserve">     - Patch Panal CAT6 แบบ 48 ช่องสัญญาณ</t>
  </si>
  <si>
    <t xml:space="preserve">     - เต้ารับ RJ45 ตัวเมีย</t>
  </si>
  <si>
    <t xml:space="preserve">     - ชุดเต้ารับ พร้อมหน้ากาก</t>
  </si>
  <si>
    <t xml:space="preserve">     - สาย Patch Cord 1 เมตร</t>
  </si>
  <si>
    <t xml:space="preserve">     - สาย Patch Cord 3 เมตร</t>
  </si>
  <si>
    <t xml:space="preserve">     - สาย UTP CAT6</t>
  </si>
  <si>
    <t xml:space="preserve">     - แผงจัดระเบียบสาย UTP CAT6</t>
  </si>
  <si>
    <t xml:space="preserve">     - Wireway 4"x4"สำหรับเก็บสายไฟและสายสัญญาณ</t>
  </si>
  <si>
    <t>แบบ ปร.1 ที่แนบ จำนวน 3 หน้า</t>
  </si>
  <si>
    <t>แบบ ปร.2 ที่แนบ จำนวน 1 หน้า</t>
  </si>
  <si>
    <t>1.1 SDB4 และLOAD CENTER ราคาตู้พร้อมกับ CIRCUIT BREAKER</t>
  </si>
  <si>
    <t>ตัว</t>
  </si>
  <si>
    <t>งาน</t>
  </si>
  <si>
    <t xml:space="preserve">     - เต้ารับไฟฟ้าคู่ฝังราง พร้อมสายกราวด์ 250V 16A พร้อมม่านนิรภัย พร้อมหน้ากากและอุปกรณ์ครบชุด</t>
  </si>
  <si>
    <t xml:space="preserve">     - 120 sq.mm. IEC01 แรงดัน 750 โวลท์ YAZAKI, BCC,THW PHELPS DODGE</t>
  </si>
  <si>
    <t xml:space="preserve">     - 25 sq.mm. IEC01  แรงดัน 750 โวลท์ YAZAKI, BCC,THW PHELPS DODGE</t>
  </si>
  <si>
    <t xml:space="preserve">     - 16 sq.mm. IEC01  แรงดัน 750 โวลท์ YAZAKI, BCC,THW PHELPS DODGE</t>
  </si>
  <si>
    <t xml:space="preserve">     - 6 sq.mm.   IEC01  แรงดัน 750 โวลท์ YAZAKI, BCC,THW PHELPS DODGE</t>
  </si>
  <si>
    <t xml:space="preserve">     - 4 sq.mm.   IEC01  แรงดัน 750 โวลท์ YAZAKI, BCC,THW PHELPS DODGE</t>
  </si>
  <si>
    <t xml:space="preserve">     - 2.5 sq.mm. IEC01  แรงดัน 750 โวลท์ YAZAKI, BCC,THW PHELPS DODGE</t>
  </si>
  <si>
    <t xml:space="preserve">     - 0 RJ45 ตัวผู้.</t>
  </si>
  <si>
    <t>1.1.1 ตู้</t>
  </si>
  <si>
    <t>รวมราคา</t>
  </si>
  <si>
    <t xml:space="preserve">1.1.2 ตู้ </t>
  </si>
  <si>
    <t xml:space="preserve">     - ตู้เหล็ก กันน้ำ ไม่มีหลังคา ฝา2ชั้น ฝานอกกระจก เบอร์18C 900x1200x300 KBJF018C KJL</t>
  </si>
  <si>
    <t xml:space="preserve">     - MCCB MAIN  3P 350AT/400 AF (36KA 415V) </t>
  </si>
  <si>
    <t xml:space="preserve">     - MCCB MAIN  3P 50AT/100 AF (36KA 415V) </t>
  </si>
  <si>
    <t xml:space="preserve">     - MCCB MAIN  3P 100AT/100 AF (36KA 415V) </t>
  </si>
  <si>
    <t xml:space="preserve">     - With Control Fuse and Indicator Pilot Lamp</t>
  </si>
  <si>
    <t xml:space="preserve">     - CTs 350A/5A</t>
  </si>
  <si>
    <t xml:space="preserve">     - PM Meter ( PMM2 FOR MAIN)</t>
  </si>
  <si>
    <t xml:space="preserve">     - Metering Amp Selector / Amp Meter / Volt Selector / Volt Meter</t>
  </si>
  <si>
    <t>งานติดตั้งระบบสื่อสาร</t>
  </si>
  <si>
    <t xml:space="preserve"> รวมราคางานติดตั้งระบบสื่อสาร</t>
  </si>
  <si>
    <t>สถานที่ก่อสร้าง  คณะการบัญชีและการจัดการ มหาวิทยาลัยมหาสารคาม                แบบเลขที่ ......................</t>
  </si>
  <si>
    <t>อุปกรณ์กระจายสัญญาณ (L2 Switch) ขนาด 48 ช่อง พร้อมติดตั้ง</t>
  </si>
  <si>
    <t>แบบ ปร.1 (ก) ปร.2 (ก) และ ปร.3 (ถ้ามี) ที่แนบ จำนวน 1 ชุด</t>
  </si>
  <si>
    <t xml:space="preserve">     - ตู้ Load Center ตู้โหลดเซ็นเตอร์ 3P 24 ช่อง (รุ่นใส่เมนได้) QWKDE3100EZ24 SCHNEIDERบัสบาร์รองรับกระแส 100-250AT</t>
  </si>
  <si>
    <t xml:space="preserve">     - MCCB MAIN  3P 50AT/100 AF (25KA 415V) </t>
  </si>
  <si>
    <t xml:space="preserve">     - ลูกเซอร์กิตเบรกเกอร์ 1P 25A 10 KA  230/400 VAC SCHNEIDER</t>
  </si>
  <si>
    <t xml:space="preserve">     - ลูกเซอร์กิตเบรกเกอร์ 1P 20 A 10 KA  230/400 VAC SCHNEIDER</t>
  </si>
  <si>
    <t>................................. ประธานกรรมการ ................................. กรรมการ .................................  กรรมการ .................................  กรรมการ</t>
  </si>
  <si>
    <t xml:space="preserve">คณะกรรมการกำหนดรายละเอียดขอบเขตของงานและกำหนดราคากลางงานก่อสร้าง </t>
  </si>
  <si>
    <t>ตามคำสั่งมหาวิทยาลัยมหาสารคาม ที่ 2050/2569 ลงวันที่ 18 มิถุนายน 2569</t>
  </si>
  <si>
    <t>ลงชื่อ ...................................................... กรรมการ</t>
  </si>
  <si>
    <t>(นายจรวย สาวิถี)</t>
  </si>
  <si>
    <t>(นายพันคม ศรีบุญลือ)</t>
  </si>
  <si>
    <t>(นางจารุณีย์ รัตน์พร)</t>
  </si>
  <si>
    <t>(นายรัตนเดช ชมภูนุช)</t>
  </si>
  <si>
    <t xml:space="preserve">     ลงชื่อ ...................................................... ประธานกรรมการ</t>
  </si>
  <si>
    <t>แบบ ปร.1 (ก)</t>
  </si>
  <si>
    <t>........................ ประธานกรรมการ ........................ กรรมการ ........................  กรรมการ ........................  กรรมการ</t>
  </si>
  <si>
    <t>แบบ ปร.2 (ก)</t>
  </si>
  <si>
    <t>คำนวณราคากลาง เมื่อวันที่ 27 กรกฎาคม 2569</t>
  </si>
  <si>
    <t>สถานที่ก่อสร้าง  คณะการบัญชีและการจัดการ มหาวิทยาลัยมหาสารคาม    แบบเลขที่ 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</si>
</sst>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87" formatCode="_-* #,##0.00_-;\-* #,##0.00_-;_-* &quot;-&quot;??_-;_-@_-"/>
    <numFmt numFmtId="188" formatCode="_-* #,##0_-;\-* #,##0_-;_-* &quot;-&quot;??_-;_-@_-"/>
    <numFmt numFmtId="189" formatCode="* &quot;รวมราคาค่าก่อสร้าง&quot;#,##0.00_-;\-* #,##0.00_-;_-* &quot;-&quot;??_-;_-@_-"/>
    <numFmt numFmtId="190" formatCode="_ * #,##0_ ;_ * \-#,##0_ ;_ * &quot;-&quot;_ ;_ @_ "/>
    <numFmt numFmtId="191" formatCode="_ * #,##0.00_ ;_ * \-#,##0.00_ ;_ * &quot;-&quot;??_ ;_ @_ "/>
    <numFmt numFmtId="192" formatCode="_ &quot;\&quot;* #,##0_ ;_ &quot;\&quot;* \-#,##0_ ;_ &quot;\&quot;* &quot;-&quot;_ ;_ @_ "/>
    <numFmt numFmtId="193" formatCode="_ &quot;\&quot;* #,##0.00_ ;_ &quot;\&quot;* \-#,##0.00_ ;_ &quot;\&quot;* &quot;-&quot;??_ ;_ @_ "/>
    <numFmt numFmtId="194" formatCode="0.0000"/>
  </numFmts>
  <fonts count="15">
    <font>
      <sz val="16"/>
      <name val="AngsanaUPC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b/>
      <sz val="14"/>
      <name val="DilleniaUPC"/>
      <family val="1"/>
      <charset val="222"/>
    </font>
    <font>
      <b/>
      <sz val="12"/>
      <name val="Arial"/>
      <family val="2"/>
    </font>
    <font>
      <sz val="12"/>
      <name val="นูลมรผ"/>
      <charset val="222"/>
    </font>
    <font>
      <sz val="10"/>
      <name val="Arial"/>
      <family val="2"/>
    </font>
    <font>
      <sz val="16"/>
      <name val="AngsanaUPC"/>
      <family val="1"/>
    </font>
    <font>
      <b/>
      <sz val="16"/>
      <name val="TH Sarabun New"/>
      <family val="2"/>
    </font>
    <font>
      <sz val="16"/>
      <name val="TH Sarabun New"/>
      <family val="2"/>
    </font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1">
    <xf numFmtId="0" fontId="0" fillId="0" borderId="0"/>
    <xf numFmtId="43" fontId="9" fillId="0" borderId="0" applyFont="0" applyFill="0" applyBorder="0" applyAlignment="0" applyProtection="0"/>
    <xf numFmtId="3" fontId="6" fillId="0" borderId="1" applyFill="0" applyBorder="0" applyProtection="0">
      <alignment horizontal="center" vertical="center"/>
    </xf>
    <xf numFmtId="0" fontId="7" fillId="0" borderId="2" applyNumberFormat="0" applyAlignment="0" applyProtection="0">
      <alignment horizontal="left" vertical="center"/>
    </xf>
    <xf numFmtId="0" fontId="7" fillId="0" borderId="3">
      <alignment horizontal="left" vertical="center"/>
    </xf>
    <xf numFmtId="0" fontId="9" fillId="0" borderId="0"/>
    <xf numFmtId="0" fontId="9" fillId="0" borderId="0"/>
    <xf numFmtId="187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" fillId="0" borderId="0"/>
    <xf numFmtId="0" fontId="4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5" fillId="0" borderId="0"/>
    <xf numFmtId="0" fontId="8" fillId="0" borderId="0"/>
    <xf numFmtId="187" fontId="5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0"/>
    <xf numFmtId="0" fontId="2" fillId="0" borderId="0"/>
    <xf numFmtId="0" fontId="5" fillId="0" borderId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5" fillId="0" borderId="0"/>
    <xf numFmtId="187" fontId="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1" fillId="0" borderId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10" fillId="0" borderId="0"/>
    <xf numFmtId="43" fontId="5" fillId="0" borderId="0" applyFont="0" applyFill="0" applyBorder="0" applyAlignment="0" applyProtection="0"/>
  </cellStyleXfs>
  <cellXfs count="126">
    <xf numFmtId="0" fontId="0" fillId="0" borderId="0" xfId="0"/>
    <xf numFmtId="0" fontId="12" fillId="0" borderId="0" xfId="0" applyFont="1"/>
    <xf numFmtId="187" fontId="12" fillId="0" borderId="4" xfId="7" applyFont="1" applyFill="1" applyBorder="1" applyAlignment="1">
      <alignment vertical="top"/>
    </xf>
    <xf numFmtId="43" fontId="12" fillId="2" borderId="4" xfId="50" applyFont="1" applyFill="1" applyBorder="1" applyAlignment="1">
      <alignment vertical="center"/>
    </xf>
    <xf numFmtId="0" fontId="12" fillId="2" borderId="4" xfId="20" applyFont="1" applyFill="1" applyBorder="1" applyAlignment="1">
      <alignment horizontal="center" vertical="center"/>
    </xf>
    <xf numFmtId="43" fontId="12" fillId="0" borderId="4" xfId="50" applyFont="1" applyFill="1" applyBorder="1" applyAlignment="1">
      <alignment vertical="center"/>
    </xf>
    <xf numFmtId="43" fontId="12" fillId="0" borderId="4" xfId="50" applyFont="1" applyFill="1" applyBorder="1" applyAlignment="1">
      <alignment vertical="top"/>
    </xf>
    <xf numFmtId="43" fontId="12" fillId="0" borderId="4" xfId="50" applyFont="1" applyFill="1" applyBorder="1" applyAlignment="1">
      <alignment horizontal="center" vertical="top"/>
    </xf>
    <xf numFmtId="38" fontId="12" fillId="0" borderId="4" xfId="50" applyNumberFormat="1" applyFont="1" applyFill="1" applyBorder="1" applyAlignment="1">
      <alignment horizontal="center"/>
    </xf>
    <xf numFmtId="0" fontId="12" fillId="0" borderId="4" xfId="0" applyFont="1" applyBorder="1" applyAlignment="1">
      <alignment horizontal="center" vertical="center"/>
    </xf>
    <xf numFmtId="187" fontId="11" fillId="0" borderId="0" xfId="7" applyFont="1" applyFill="1" applyAlignment="1">
      <alignment vertical="center"/>
    </xf>
    <xf numFmtId="0" fontId="11" fillId="0" borderId="0" xfId="10" applyFont="1" applyAlignment="1">
      <alignment horizontal="left"/>
    </xf>
    <xf numFmtId="0" fontId="11" fillId="0" borderId="0" xfId="10" applyFont="1"/>
    <xf numFmtId="0" fontId="11" fillId="0" borderId="0" xfId="10" applyFont="1" applyAlignment="1">
      <alignment horizontal="center"/>
    </xf>
    <xf numFmtId="0" fontId="11" fillId="0" borderId="0" xfId="10" applyFont="1" applyAlignment="1">
      <alignment vertical="center"/>
    </xf>
    <xf numFmtId="189" fontId="11" fillId="0" borderId="0" xfId="7" applyNumberFormat="1" applyFont="1" applyFill="1" applyAlignment="1">
      <alignment horizontal="left"/>
    </xf>
    <xf numFmtId="187" fontId="11" fillId="0" borderId="0" xfId="7" applyFont="1" applyFill="1"/>
    <xf numFmtId="0" fontId="11" fillId="0" borderId="0" xfId="9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49" applyFont="1" applyAlignment="1">
      <alignment vertical="center"/>
    </xf>
    <xf numFmtId="0" fontId="12" fillId="0" borderId="0" xfId="49" applyFont="1" applyAlignment="1">
      <alignment horizontal="left" vertical="center"/>
    </xf>
    <xf numFmtId="187" fontId="12" fillId="0" borderId="0" xfId="7" applyFont="1" applyFill="1" applyAlignment="1">
      <alignment horizontal="center" vertical="center"/>
    </xf>
    <xf numFmtId="188" fontId="12" fillId="0" borderId="0" xfId="7" applyNumberFormat="1" applyFont="1" applyFill="1" applyAlignment="1">
      <alignment horizontal="center" vertical="center"/>
    </xf>
    <xf numFmtId="0" fontId="12" fillId="0" borderId="0" xfId="49" applyFont="1" applyAlignment="1">
      <alignment vertical="center"/>
    </xf>
    <xf numFmtId="187" fontId="11" fillId="0" borderId="4" xfId="7" applyFont="1" applyFill="1" applyBorder="1" applyAlignment="1">
      <alignment horizontal="center" vertical="center"/>
    </xf>
    <xf numFmtId="0" fontId="12" fillId="0" borderId="4" xfId="49" applyFont="1" applyBorder="1" applyAlignment="1">
      <alignment horizontal="center" vertical="top"/>
    </xf>
    <xf numFmtId="3" fontId="12" fillId="0" borderId="4" xfId="20" applyNumberFormat="1" applyFont="1" applyBorder="1" applyAlignment="1">
      <alignment horizontal="center"/>
    </xf>
    <xf numFmtId="0" fontId="12" fillId="0" borderId="4" xfId="20" applyFont="1" applyBorder="1" applyAlignment="1">
      <alignment horizontal="center"/>
    </xf>
    <xf numFmtId="43" fontId="12" fillId="0" borderId="4" xfId="50" applyFont="1" applyFill="1" applyBorder="1" applyAlignment="1">
      <alignment horizontal="center" vertical="center"/>
    </xf>
    <xf numFmtId="0" fontId="11" fillId="0" borderId="4" xfId="49" applyFont="1" applyBorder="1" applyAlignment="1">
      <alignment horizontal="center" vertical="center"/>
    </xf>
    <xf numFmtId="3" fontId="12" fillId="0" borderId="4" xfId="20" applyNumberFormat="1" applyFont="1" applyBorder="1" applyAlignment="1">
      <alignment horizontal="center" vertical="top"/>
    </xf>
    <xf numFmtId="0" fontId="12" fillId="0" borderId="4" xfId="20" applyFont="1" applyBorder="1" applyAlignment="1">
      <alignment horizontal="center" vertical="top"/>
    </xf>
    <xf numFmtId="187" fontId="12" fillId="0" borderId="0" xfId="7" applyFont="1" applyFill="1" applyAlignment="1">
      <alignment vertical="center"/>
    </xf>
    <xf numFmtId="0" fontId="12" fillId="0" borderId="4" xfId="0" applyFont="1" applyBorder="1" applyAlignment="1">
      <alignment horizontal="left" vertical="center" wrapText="1"/>
    </xf>
    <xf numFmtId="0" fontId="12" fillId="0" borderId="4" xfId="0" applyFont="1" applyBorder="1"/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wrapText="1"/>
    </xf>
    <xf numFmtId="3" fontId="12" fillId="2" borderId="4" xfId="20" applyNumberFormat="1" applyFont="1" applyFill="1" applyBorder="1" applyAlignment="1">
      <alignment horizontal="center" vertical="center"/>
    </xf>
    <xf numFmtId="43" fontId="12" fillId="0" borderId="4" xfId="0" applyNumberFormat="1" applyFont="1" applyBorder="1" applyAlignment="1">
      <alignment vertical="center"/>
    </xf>
    <xf numFmtId="43" fontId="11" fillId="0" borderId="4" xfId="0" applyNumberFormat="1" applyFont="1" applyBorder="1"/>
    <xf numFmtId="0" fontId="11" fillId="0" borderId="4" xfId="0" applyFont="1" applyBorder="1"/>
    <xf numFmtId="0" fontId="11" fillId="0" borderId="0" xfId="0" applyFont="1" applyAlignment="1">
      <alignment horizontal="right"/>
    </xf>
    <xf numFmtId="187" fontId="11" fillId="0" borderId="4" xfId="7" applyFont="1" applyFill="1" applyBorder="1" applyAlignment="1">
      <alignment horizontal="center" vertical="center" wrapText="1"/>
    </xf>
    <xf numFmtId="0" fontId="12" fillId="0" borderId="0" xfId="10" applyFont="1" applyAlignment="1">
      <alignment horizontal="right"/>
    </xf>
    <xf numFmtId="4" fontId="12" fillId="0" borderId="4" xfId="0" applyNumberFormat="1" applyFont="1" applyBorder="1"/>
    <xf numFmtId="4" fontId="11" fillId="0" borderId="4" xfId="0" applyNumberFormat="1" applyFont="1" applyBorder="1"/>
    <xf numFmtId="0" fontId="11" fillId="0" borderId="13" xfId="0" applyFont="1" applyBorder="1" applyAlignment="1">
      <alignment horizontal="right"/>
    </xf>
    <xf numFmtId="0" fontId="12" fillId="0" borderId="12" xfId="0" applyFont="1" applyBorder="1"/>
    <xf numFmtId="0" fontId="12" fillId="0" borderId="10" xfId="0" applyFont="1" applyBorder="1"/>
    <xf numFmtId="43" fontId="11" fillId="0" borderId="5" xfId="49" applyNumberFormat="1" applyFont="1" applyBorder="1" applyAlignment="1">
      <alignment vertical="center"/>
    </xf>
    <xf numFmtId="187" fontId="12" fillId="0" borderId="0" xfId="7" applyFont="1"/>
    <xf numFmtId="0" fontId="11" fillId="0" borderId="0" xfId="10" applyFont="1" applyAlignment="1">
      <alignment wrapText="1"/>
    </xf>
    <xf numFmtId="0" fontId="11" fillId="0" borderId="0" xfId="10" applyFont="1" applyAlignment="1">
      <alignment horizontal="left" wrapText="1"/>
    </xf>
    <xf numFmtId="49" fontId="12" fillId="0" borderId="0" xfId="0" applyNumberFormat="1" applyFont="1" applyAlignment="1">
      <alignment wrapText="1"/>
    </xf>
    <xf numFmtId="49" fontId="11" fillId="0" borderId="4" xfId="0" applyNumberFormat="1" applyFont="1" applyBorder="1" applyAlignment="1">
      <alignment wrapText="1"/>
    </xf>
    <xf numFmtId="49" fontId="12" fillId="0" borderId="4" xfId="0" applyNumberFormat="1" applyFont="1" applyBorder="1" applyAlignment="1">
      <alignment wrapText="1"/>
    </xf>
    <xf numFmtId="187" fontId="12" fillId="0" borderId="0" xfId="7" applyFont="1" applyFill="1" applyAlignment="1">
      <alignment horizontal="right" vertical="center"/>
    </xf>
    <xf numFmtId="49" fontId="11" fillId="0" borderId="4" xfId="0" applyNumberFormat="1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0" xfId="49" applyFont="1" applyAlignment="1">
      <alignment horizontal="center" vertical="center"/>
    </xf>
    <xf numFmtId="0" fontId="11" fillId="0" borderId="4" xfId="0" applyFont="1" applyBorder="1" applyAlignment="1">
      <alignment horizontal="center"/>
    </xf>
    <xf numFmtId="0" fontId="11" fillId="0" borderId="6" xfId="49" applyFont="1" applyBorder="1" applyAlignment="1">
      <alignment horizontal="center" vertical="center"/>
    </xf>
    <xf numFmtId="0" fontId="11" fillId="0" borderId="5" xfId="49" applyFont="1" applyBorder="1" applyAlignment="1">
      <alignment horizontal="center" vertical="center"/>
    </xf>
    <xf numFmtId="49" fontId="11" fillId="0" borderId="7" xfId="49" applyNumberFormat="1" applyFont="1" applyBorder="1" applyAlignment="1">
      <alignment horizontal="center" vertical="center" wrapText="1"/>
    </xf>
    <xf numFmtId="49" fontId="11" fillId="0" borderId="10" xfId="49" applyNumberFormat="1" applyFont="1" applyBorder="1" applyAlignment="1">
      <alignment horizontal="center" vertical="center" wrapText="1"/>
    </xf>
    <xf numFmtId="187" fontId="11" fillId="0" borderId="6" xfId="7" applyFont="1" applyFill="1" applyBorder="1" applyAlignment="1">
      <alignment horizontal="center" vertical="center"/>
    </xf>
    <xf numFmtId="187" fontId="11" fillId="0" borderId="5" xfId="7" applyFont="1" applyFill="1" applyBorder="1" applyAlignment="1">
      <alignment horizontal="center" vertical="center"/>
    </xf>
    <xf numFmtId="187" fontId="12" fillId="0" borderId="0" xfId="0" applyNumberFormat="1" applyFont="1"/>
    <xf numFmtId="0" fontId="12" fillId="0" borderId="4" xfId="0" applyFont="1" applyBorder="1" applyAlignment="1"/>
    <xf numFmtId="43" fontId="12" fillId="0" borderId="4" xfId="50" applyFont="1" applyFill="1" applyBorder="1" applyAlignment="1"/>
    <xf numFmtId="43" fontId="12" fillId="0" borderId="0" xfId="0" applyNumberFormat="1" applyFont="1"/>
    <xf numFmtId="0" fontId="12" fillId="0" borderId="4" xfId="0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11" fillId="0" borderId="4" xfId="0" applyFont="1" applyBorder="1" applyAlignment="1"/>
    <xf numFmtId="0" fontId="12" fillId="0" borderId="4" xfId="0" applyFont="1" applyBorder="1" applyAlignment="1">
      <alignment vertical="center"/>
    </xf>
    <xf numFmtId="3" fontId="12" fillId="0" borderId="4" xfId="20" applyNumberFormat="1" applyFont="1" applyBorder="1" applyAlignment="1">
      <alignment horizontal="center" vertical="center"/>
    </xf>
    <xf numFmtId="0" fontId="12" fillId="0" borderId="4" xfId="2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Alignment="1"/>
    <xf numFmtId="187" fontId="11" fillId="0" borderId="11" xfId="7" applyFont="1" applyFill="1" applyBorder="1" applyAlignment="1">
      <alignment vertical="center"/>
    </xf>
    <xf numFmtId="187" fontId="11" fillId="0" borderId="10" xfId="7" applyFont="1" applyFill="1" applyBorder="1" applyAlignment="1">
      <alignment vertical="center"/>
    </xf>
    <xf numFmtId="49" fontId="12" fillId="0" borderId="4" xfId="0" applyNumberFormat="1" applyFont="1" applyBorder="1" applyAlignment="1">
      <alignment horizontal="left" vertical="center" wrapText="1"/>
    </xf>
    <xf numFmtId="49" fontId="12" fillId="0" borderId="4" xfId="0" applyNumberFormat="1" applyFont="1" applyBorder="1" applyAlignment="1">
      <alignment vertical="center" wrapText="1"/>
    </xf>
    <xf numFmtId="0" fontId="12" fillId="0" borderId="0" xfId="0" applyFont="1" applyAlignment="1">
      <alignment wrapText="1"/>
    </xf>
    <xf numFmtId="43" fontId="11" fillId="0" borderId="4" xfId="50" applyFont="1" applyFill="1" applyBorder="1" applyAlignment="1">
      <alignment vertical="center"/>
    </xf>
    <xf numFmtId="187" fontId="12" fillId="0" borderId="4" xfId="7" applyFont="1" applyFill="1" applyBorder="1" applyAlignment="1">
      <alignment horizontal="center" vertical="center"/>
    </xf>
    <xf numFmtId="0" fontId="12" fillId="0" borderId="4" xfId="49" applyFont="1" applyBorder="1" applyAlignment="1">
      <alignment horizontal="center" vertical="center"/>
    </xf>
    <xf numFmtId="187" fontId="12" fillId="0" borderId="4" xfId="7" applyFont="1" applyFill="1" applyBorder="1" applyAlignment="1" applyProtection="1">
      <alignment vertical="center"/>
      <protection locked="0"/>
    </xf>
    <xf numFmtId="187" fontId="12" fillId="0" borderId="4" xfId="7" applyFont="1" applyFill="1" applyBorder="1" applyAlignment="1" applyProtection="1">
      <alignment vertical="top"/>
      <protection locked="0"/>
    </xf>
    <xf numFmtId="43" fontId="12" fillId="2" borderId="4" xfId="50" applyFont="1" applyFill="1" applyBorder="1" applyAlignment="1">
      <alignment horizontal="center" vertical="center"/>
    </xf>
    <xf numFmtId="3" fontId="12" fillId="2" borderId="4" xfId="20" applyNumberFormat="1" applyFont="1" applyFill="1" applyBorder="1" applyAlignment="1">
      <alignment horizontal="center"/>
    </xf>
    <xf numFmtId="0" fontId="12" fillId="2" borderId="4" xfId="20" applyFont="1" applyFill="1" applyBorder="1" applyAlignment="1">
      <alignment horizontal="center"/>
    </xf>
    <xf numFmtId="187" fontId="12" fillId="0" borderId="4" xfId="7" applyFont="1" applyFill="1" applyBorder="1" applyAlignment="1">
      <alignment horizontal="center" vertical="top"/>
    </xf>
    <xf numFmtId="43" fontId="11" fillId="0" borderId="4" xfId="50" applyFont="1" applyFill="1" applyBorder="1" applyAlignment="1"/>
    <xf numFmtId="49" fontId="11" fillId="0" borderId="4" xfId="0" applyNumberFormat="1" applyFont="1" applyBorder="1" applyAlignment="1">
      <alignment horizontal="right" wrapText="1"/>
    </xf>
    <xf numFmtId="49" fontId="11" fillId="0" borderId="4" xfId="0" applyNumberFormat="1" applyFont="1" applyBorder="1" applyAlignment="1">
      <alignment horizontal="right" vertical="center" wrapText="1"/>
    </xf>
    <xf numFmtId="43" fontId="12" fillId="2" borderId="4" xfId="50" applyFont="1" applyFill="1" applyBorder="1" applyAlignment="1"/>
    <xf numFmtId="43" fontId="11" fillId="2" borderId="4" xfId="50" applyFont="1" applyFill="1" applyBorder="1" applyAlignment="1">
      <alignment horizontal="center" vertical="center"/>
    </xf>
    <xf numFmtId="3" fontId="12" fillId="2" borderId="4" xfId="20" applyNumberFormat="1" applyFont="1" applyFill="1" applyBorder="1" applyAlignment="1">
      <alignment horizontal="center" vertical="center" wrapText="1"/>
    </xf>
    <xf numFmtId="0" fontId="12" fillId="2" borderId="4" xfId="20" applyFont="1" applyFill="1" applyBorder="1" applyAlignment="1">
      <alignment horizontal="center" vertical="center" wrapText="1"/>
    </xf>
    <xf numFmtId="187" fontId="12" fillId="0" borderId="0" xfId="7" applyFont="1" applyAlignment="1">
      <alignment horizontal="center" vertical="center" wrapText="1"/>
    </xf>
    <xf numFmtId="43" fontId="12" fillId="2" borderId="4" xfId="50" applyFont="1" applyFill="1" applyBorder="1" applyAlignment="1">
      <alignment horizontal="center" vertical="center" wrapText="1"/>
    </xf>
    <xf numFmtId="43" fontId="12" fillId="0" borderId="0" xfId="50" applyFont="1" applyFill="1" applyBorder="1" applyAlignment="1">
      <alignment vertical="center"/>
    </xf>
    <xf numFmtId="62" fontId="12" fillId="0" borderId="0" xfId="0" applyNumberFormat="1" applyFont="1"/>
    <xf numFmtId="0" fontId="11" fillId="0" borderId="12" xfId="0" applyFont="1" applyBorder="1" applyAlignment="1">
      <alignment horizontal="left"/>
    </xf>
    <xf numFmtId="4" fontId="12" fillId="0" borderId="0" xfId="0" applyNumberFormat="1" applyFont="1"/>
    <xf numFmtId="0" fontId="10" fillId="0" borderId="0" xfId="0" applyFont="1"/>
    <xf numFmtId="0" fontId="11" fillId="0" borderId="6" xfId="0" applyFont="1" applyBorder="1" applyAlignment="1">
      <alignment horizontal="center" vertical="center"/>
    </xf>
    <xf numFmtId="194" fontId="12" fillId="0" borderId="4" xfId="0" applyNumberFormat="1" applyFont="1" applyBorder="1" applyAlignment="1">
      <alignment horizontal="center" vertical="center"/>
    </xf>
    <xf numFmtId="187" fontId="12" fillId="0" borderId="4" xfId="7" applyFont="1" applyBorder="1" applyAlignment="1">
      <alignment horizontal="center" vertical="center"/>
    </xf>
    <xf numFmtId="4" fontId="12" fillId="0" borderId="4" xfId="0" applyNumberFormat="1" applyFont="1" applyBorder="1" applyAlignment="1">
      <alignment horizontal="right" vertical="center"/>
    </xf>
    <xf numFmtId="4" fontId="12" fillId="0" borderId="4" xfId="0" applyNumberFormat="1" applyFont="1" applyBorder="1" applyAlignment="1">
      <alignment horizontal="center" vertical="center"/>
    </xf>
    <xf numFmtId="187" fontId="11" fillId="0" borderId="4" xfId="0" applyNumberFormat="1" applyFont="1" applyBorder="1"/>
    <xf numFmtId="0" fontId="11" fillId="0" borderId="4" xfId="0" applyFont="1" applyBorder="1" applyAlignment="1">
      <alignment horizontal="center" vertical="center"/>
    </xf>
    <xf numFmtId="187" fontId="11" fillId="0" borderId="0" xfId="7" applyFont="1" applyFill="1" applyAlignment="1">
      <alignment horizontal="right" vertical="center"/>
    </xf>
    <xf numFmtId="0" fontId="11" fillId="0" borderId="0" xfId="49" applyFont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0" xfId="49" applyFont="1" applyAlignment="1">
      <alignment horizontal="left" vertical="center"/>
    </xf>
    <xf numFmtId="0" fontId="11" fillId="0" borderId="4" xfId="0" applyFont="1" applyBorder="1" applyAlignment="1">
      <alignment horizontal="center"/>
    </xf>
    <xf numFmtId="187" fontId="12" fillId="0" borderId="12" xfId="7" applyFont="1" applyFill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11" fillId="0" borderId="8" xfId="49" applyFont="1" applyBorder="1" applyAlignment="1">
      <alignment horizontal="center" vertical="center"/>
    </xf>
    <xf numFmtId="0" fontId="11" fillId="0" borderId="9" xfId="49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187" fontId="12" fillId="0" borderId="4" xfId="7" applyFont="1" applyBorder="1"/>
    <xf numFmtId="0" fontId="12" fillId="0" borderId="0" xfId="0" applyFont="1" applyAlignment="1">
      <alignment horizontal="left" vertical="center"/>
    </xf>
  </cellXfs>
  <cellStyles count="51">
    <cellStyle name="Comma 10" xfId="18" xr:uid="{00000000-0005-0000-0000-000001000000}"/>
    <cellStyle name="Comma 10 2" xfId="37" xr:uid="{00000000-0005-0000-0000-000002000000}"/>
    <cellStyle name="Comma 18" xfId="26" xr:uid="{00000000-0005-0000-0000-000003000000}"/>
    <cellStyle name="Comma 18 2" xfId="43" xr:uid="{00000000-0005-0000-0000-000004000000}"/>
    <cellStyle name="Comma 2" xfId="1" xr:uid="{00000000-0005-0000-0000-000005000000}"/>
    <cellStyle name="Comma 2 2" xfId="50" xr:uid="{00000000-0005-0000-0000-000006000000}"/>
    <cellStyle name="Comma 2 2 4" xfId="17" xr:uid="{00000000-0005-0000-0000-000007000000}"/>
    <cellStyle name="Comma 2 2 4 2" xfId="36" xr:uid="{00000000-0005-0000-0000-000008000000}"/>
    <cellStyle name="Comma 21 2" xfId="19" xr:uid="{00000000-0005-0000-0000-000009000000}"/>
    <cellStyle name="Comma 21 2 2" xfId="38" xr:uid="{00000000-0005-0000-0000-00000A000000}"/>
    <cellStyle name="Comma 28" xfId="28" xr:uid="{00000000-0005-0000-0000-00000B000000}"/>
    <cellStyle name="Comma 28 2" xfId="44" xr:uid="{00000000-0005-0000-0000-00000C000000}"/>
    <cellStyle name="Comma 29" xfId="29" xr:uid="{00000000-0005-0000-0000-00000D000000}"/>
    <cellStyle name="Comma 29 2" xfId="45" xr:uid="{00000000-0005-0000-0000-00000E000000}"/>
    <cellStyle name="Comma 3" xfId="23" xr:uid="{00000000-0005-0000-0000-00000F000000}"/>
    <cellStyle name="Comma 3 2" xfId="40" xr:uid="{00000000-0005-0000-0000-000010000000}"/>
    <cellStyle name="Comma 4" xfId="35" xr:uid="{00000000-0005-0000-0000-000011000000}"/>
    <cellStyle name="Comma 8 2" xfId="31" xr:uid="{00000000-0005-0000-0000-000012000000}"/>
    <cellStyle name="Comma 8 2 2" xfId="46" xr:uid="{00000000-0005-0000-0000-000013000000}"/>
    <cellStyle name="Dillernia=14" xfId="2" xr:uid="{00000000-0005-0000-0000-000016000000}"/>
    <cellStyle name="Header1" xfId="3" xr:uid="{00000000-0005-0000-0000-000017000000}"/>
    <cellStyle name="Header2" xfId="4" xr:uid="{00000000-0005-0000-0000-000018000000}"/>
    <cellStyle name="Normal 10" xfId="27" xr:uid="{00000000-0005-0000-0000-00001A000000}"/>
    <cellStyle name="Normal 2" xfId="5" xr:uid="{00000000-0005-0000-0000-00001B000000}"/>
    <cellStyle name="Normal 2 2" xfId="34" xr:uid="{00000000-0005-0000-0000-00001C000000}"/>
    <cellStyle name="Normal 26" xfId="30" xr:uid="{00000000-0005-0000-0000-00001D000000}"/>
    <cellStyle name="Normal 3" xfId="6" xr:uid="{00000000-0005-0000-0000-00001E000000}"/>
    <cellStyle name="Normal 3 2" xfId="22" xr:uid="{00000000-0005-0000-0000-00001F000000}"/>
    <cellStyle name="Normal 4" xfId="21" xr:uid="{00000000-0005-0000-0000-000020000000}"/>
    <cellStyle name="Normal 4 2" xfId="39" xr:uid="{00000000-0005-0000-0000-000021000000}"/>
    <cellStyle name="Normal 5" xfId="49" xr:uid="{00000000-0005-0000-0000-000022000000}"/>
    <cellStyle name="Normal_boq17-11-53-(24-11-53)-1.1.4-DEC" xfId="20" xr:uid="{00000000-0005-0000-0000-000023000000}"/>
    <cellStyle name="เครื่องหมายจุลภาค 12" xfId="24" xr:uid="{00000000-0005-0000-0000-000027000000}"/>
    <cellStyle name="เครื่องหมายจุลภาค 12 2" xfId="41" xr:uid="{00000000-0005-0000-0000-000028000000}"/>
    <cellStyle name="เครื่องหมายจุลภาค 14" xfId="25" xr:uid="{00000000-0005-0000-0000-000029000000}"/>
    <cellStyle name="เครื่องหมายจุลภาค 14 2" xfId="42" xr:uid="{00000000-0005-0000-0000-00002A000000}"/>
    <cellStyle name="เครื่องหมายจุลภาค 4 2 2" xfId="33" xr:uid="{00000000-0005-0000-0000-00002B000000}"/>
    <cellStyle name="เครื่องหมายจุลภาค 4 2 2 2" xfId="48" xr:uid="{00000000-0005-0000-0000-00002C000000}"/>
    <cellStyle name="เครื่องหมายจุลภาค 4 2 3 2" xfId="32" xr:uid="{00000000-0005-0000-0000-00002D000000}"/>
    <cellStyle name="เครื่องหมายจุลภาค 4 2 3 2 2" xfId="47" xr:uid="{00000000-0005-0000-0000-00002E000000}"/>
    <cellStyle name="จุลภาค" xfId="7" builtinId="3"/>
    <cellStyle name="น้บะภฒ_95" xfId="8" xr:uid="{00000000-0005-0000-0000-00002F000000}"/>
    <cellStyle name="ปกติ" xfId="0" builtinId="0"/>
    <cellStyle name="ปกติ_BOQ ต้นทุนบ้านต่าย" xfId="9" xr:uid="{00000000-0005-0000-0000-000030000000}"/>
    <cellStyle name="ปกติ_Sheet1" xfId="10" xr:uid="{00000000-0005-0000-0000-000031000000}"/>
    <cellStyle name="ฤธถ [0]_95" xfId="11" xr:uid="{00000000-0005-0000-0000-000032000000}"/>
    <cellStyle name="ฤธถ_95" xfId="12" xr:uid="{00000000-0005-0000-0000-000033000000}"/>
    <cellStyle name="ล๋ศญ [0]_95" xfId="13" xr:uid="{00000000-0005-0000-0000-000034000000}"/>
    <cellStyle name="ล๋ศญ_95" xfId="14" xr:uid="{00000000-0005-0000-0000-000035000000}"/>
    <cellStyle name="ลักษณะ 1" xfId="15" xr:uid="{00000000-0005-0000-0000-000036000000}"/>
    <cellStyle name="วฅมุ_4ฟ๙ฝวภ๛" xfId="16" xr:uid="{00000000-0005-0000-0000-00003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BBB143BD-4423-42B5-A8AB-C73399F27F9D}">
  <we:reference id="WA200009404" version="1.0.0.8" store="Omex" storeType="OMEX"/>
  <we:alternateReferences>
    <we:reference id="WA200009404" version="1.0.0.8" store="WA200009404" storeType="OMEX"/>
  </we:alternateReferences>
  <we:properties>
    <we:property name="claude.fileId" value="&quot;5a0a9b5e-0e4e-44b7-a9fe-bff1c8d0b803&quot;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7A7D5-5D05-40D9-AA7D-E1F835C97AC1}">
  <dimension ref="A1:I26"/>
  <sheetViews>
    <sheetView tabSelected="1" workbookViewId="0">
      <selection activeCell="J11" sqref="J11"/>
    </sheetView>
  </sheetViews>
  <sheetFormatPr defaultColWidth="9.140625" defaultRowHeight="24"/>
  <cols>
    <col min="1" max="1" width="9.140625" style="1"/>
    <col min="2" max="2" width="43.5703125" style="1" customWidth="1"/>
    <col min="3" max="3" width="27.28515625" style="1" customWidth="1"/>
    <col min="4" max="4" width="15" style="1" customWidth="1"/>
    <col min="5" max="16384" width="9.140625" style="1"/>
  </cols>
  <sheetData>
    <row r="1" spans="1:9">
      <c r="A1" s="114" t="s">
        <v>29</v>
      </c>
      <c r="B1" s="114"/>
      <c r="C1" s="114"/>
      <c r="D1" s="114"/>
      <c r="E1" s="10"/>
      <c r="F1" s="10"/>
      <c r="G1" s="10"/>
      <c r="H1" s="10"/>
      <c r="I1" s="10"/>
    </row>
    <row r="2" spans="1:9">
      <c r="A2" s="115" t="s">
        <v>18</v>
      </c>
      <c r="B2" s="115"/>
      <c r="C2" s="115"/>
      <c r="D2" s="115"/>
      <c r="E2" s="19"/>
      <c r="F2" s="19"/>
      <c r="G2" s="19"/>
      <c r="H2" s="19"/>
      <c r="I2" s="19"/>
    </row>
    <row r="3" spans="1:9">
      <c r="A3" s="11" t="s">
        <v>28</v>
      </c>
      <c r="B3" s="12"/>
      <c r="C3" s="12"/>
      <c r="D3" s="12"/>
      <c r="E3" s="13"/>
      <c r="F3" s="14"/>
      <c r="G3" s="13"/>
      <c r="H3" s="12"/>
      <c r="I3" s="12"/>
    </row>
    <row r="4" spans="1:9">
      <c r="A4" s="11" t="s">
        <v>119</v>
      </c>
      <c r="B4" s="11"/>
      <c r="C4" s="11"/>
      <c r="D4" s="11"/>
      <c r="E4" s="13"/>
      <c r="F4" s="14"/>
      <c r="G4" s="17"/>
      <c r="H4" s="17"/>
      <c r="I4" s="17"/>
    </row>
    <row r="5" spans="1:9">
      <c r="A5" s="18" t="s">
        <v>32</v>
      </c>
      <c r="B5" s="12"/>
      <c r="C5" s="12"/>
      <c r="D5" s="12"/>
      <c r="E5" s="13"/>
      <c r="F5" s="14"/>
      <c r="G5" s="17"/>
      <c r="H5" s="17"/>
      <c r="I5" s="17"/>
    </row>
    <row r="6" spans="1:9">
      <c r="A6" s="18" t="s">
        <v>101</v>
      </c>
      <c r="B6" s="12"/>
      <c r="C6" s="12"/>
      <c r="D6" s="12"/>
      <c r="E6" s="13"/>
      <c r="F6" s="14"/>
      <c r="G6" s="17"/>
      <c r="H6" s="17"/>
      <c r="I6" s="17"/>
    </row>
    <row r="7" spans="1:9">
      <c r="A7" s="18" t="s">
        <v>118</v>
      </c>
      <c r="B7" s="12"/>
      <c r="C7" s="12"/>
      <c r="D7" s="12"/>
      <c r="E7" s="13"/>
      <c r="F7" s="14"/>
      <c r="G7" s="17"/>
      <c r="H7" s="17"/>
      <c r="I7" s="17"/>
    </row>
    <row r="8" spans="1:9">
      <c r="A8" s="18"/>
      <c r="B8" s="12"/>
      <c r="C8" s="12"/>
      <c r="D8" s="43" t="s">
        <v>37</v>
      </c>
      <c r="E8" s="13"/>
      <c r="F8" s="14"/>
      <c r="G8" s="17"/>
      <c r="H8" s="17"/>
      <c r="I8" s="17"/>
    </row>
    <row r="9" spans="1:9">
      <c r="A9" s="60" t="s">
        <v>13</v>
      </c>
      <c r="B9" s="60" t="s">
        <v>1</v>
      </c>
      <c r="C9" s="60" t="s">
        <v>10</v>
      </c>
      <c r="D9" s="60" t="s">
        <v>5</v>
      </c>
    </row>
    <row r="10" spans="1:9">
      <c r="A10" s="35">
        <v>1</v>
      </c>
      <c r="B10" s="34" t="s">
        <v>14</v>
      </c>
      <c r="C10" s="44"/>
      <c r="D10" s="34"/>
    </row>
    <row r="11" spans="1:9">
      <c r="A11" s="35"/>
      <c r="B11" s="34" t="s">
        <v>54</v>
      </c>
      <c r="C11" s="124">
        <v>3287902.42</v>
      </c>
      <c r="D11" s="34"/>
    </row>
    <row r="12" spans="1:9">
      <c r="A12" s="35">
        <v>2</v>
      </c>
      <c r="B12" s="34" t="s">
        <v>49</v>
      </c>
      <c r="C12" s="44">
        <v>917953.04</v>
      </c>
      <c r="D12" s="34"/>
    </row>
    <row r="13" spans="1:9">
      <c r="A13" s="34"/>
      <c r="B13" s="34"/>
      <c r="C13" s="34"/>
      <c r="D13" s="34"/>
    </row>
    <row r="14" spans="1:9">
      <c r="A14" s="113" t="s">
        <v>11</v>
      </c>
      <c r="B14" s="46" t="s">
        <v>12</v>
      </c>
      <c r="C14" s="45">
        <f>SUM(C10:C13)</f>
        <v>4205855.46</v>
      </c>
      <c r="D14" s="34"/>
    </row>
    <row r="15" spans="1:9">
      <c r="A15" s="113"/>
      <c r="B15" s="104" t="str">
        <f>BAHTTEXT(C14)</f>
        <v>สี่ล้านสองแสนห้าพันแปดร้อยห้าสิบห้าบาทสี่สิบหกสตางค์</v>
      </c>
      <c r="C15" s="47"/>
      <c r="D15" s="48"/>
    </row>
    <row r="17" spans="1:4">
      <c r="A17" s="1" t="s">
        <v>107</v>
      </c>
    </row>
    <row r="18" spans="1:4">
      <c r="A18" s="1" t="s">
        <v>108</v>
      </c>
    </row>
    <row r="20" spans="1:4">
      <c r="C20" s="103"/>
    </row>
    <row r="21" spans="1:4">
      <c r="A21" s="123" t="s">
        <v>114</v>
      </c>
      <c r="B21" s="123"/>
      <c r="C21" s="123" t="s">
        <v>109</v>
      </c>
      <c r="D21" s="123"/>
    </row>
    <row r="22" spans="1:4">
      <c r="A22" s="123" t="s">
        <v>110</v>
      </c>
      <c r="B22" s="123"/>
      <c r="C22" s="123" t="s">
        <v>111</v>
      </c>
      <c r="D22" s="123"/>
    </row>
    <row r="23" spans="1:4">
      <c r="D23" s="105"/>
    </row>
    <row r="25" spans="1:4">
      <c r="A25" s="123" t="s">
        <v>109</v>
      </c>
      <c r="B25" s="123"/>
      <c r="C25" s="123" t="s">
        <v>109</v>
      </c>
      <c r="D25" s="123"/>
    </row>
    <row r="26" spans="1:4">
      <c r="A26" s="123" t="s">
        <v>113</v>
      </c>
      <c r="B26" s="123"/>
      <c r="C26" s="123" t="s">
        <v>112</v>
      </c>
      <c r="D26" s="123"/>
    </row>
  </sheetData>
  <mergeCells count="11">
    <mergeCell ref="A25:B25"/>
    <mergeCell ref="C25:D25"/>
    <mergeCell ref="C26:D26"/>
    <mergeCell ref="A26:B26"/>
    <mergeCell ref="A14:A15"/>
    <mergeCell ref="A1:D1"/>
    <mergeCell ref="A2:D2"/>
    <mergeCell ref="A21:B21"/>
    <mergeCell ref="A22:B22"/>
    <mergeCell ref="C21:D21"/>
    <mergeCell ref="C22:D2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7DDA3-44B9-4AF6-9287-9601BEF3D545}">
  <dimension ref="A1:J19"/>
  <sheetViews>
    <sheetView view="pageBreakPreview" zoomScale="115" zoomScaleNormal="100" zoomScaleSheetLayoutView="115" workbookViewId="0">
      <selection activeCell="G16" sqref="G16"/>
    </sheetView>
  </sheetViews>
  <sheetFormatPr defaultRowHeight="23.25"/>
  <cols>
    <col min="1" max="1" width="9.140625" style="106"/>
    <col min="2" max="2" width="28.85546875" style="106" customWidth="1"/>
    <col min="3" max="3" width="15.42578125" style="106" customWidth="1"/>
    <col min="4" max="4" width="18" style="106" customWidth="1"/>
    <col min="5" max="5" width="12.140625" style="106" bestFit="1" customWidth="1"/>
    <col min="6" max="6" width="10.28515625" style="106" customWidth="1"/>
    <col min="7" max="7" width="17.5703125" style="106" customWidth="1"/>
    <col min="8" max="8" width="14" style="106" customWidth="1"/>
    <col min="9" max="9" width="17.85546875" style="106" customWidth="1"/>
    <col min="10" max="10" width="13.7109375" style="106" customWidth="1"/>
    <col min="11" max="16384" width="9.140625" style="106"/>
  </cols>
  <sheetData>
    <row r="1" spans="1:10" ht="24">
      <c r="A1" s="114" t="s">
        <v>117</v>
      </c>
      <c r="B1" s="114"/>
      <c r="C1" s="114"/>
      <c r="D1" s="114"/>
      <c r="E1" s="114"/>
      <c r="F1" s="114"/>
      <c r="G1" s="114"/>
      <c r="H1" s="114"/>
      <c r="I1" s="114"/>
      <c r="J1" s="114"/>
    </row>
    <row r="2" spans="1:10" ht="24">
      <c r="A2" s="115" t="s">
        <v>31</v>
      </c>
      <c r="B2" s="115"/>
      <c r="C2" s="115"/>
      <c r="D2" s="115"/>
      <c r="E2" s="115"/>
      <c r="F2" s="115"/>
      <c r="G2" s="115"/>
      <c r="H2" s="115"/>
      <c r="I2" s="115"/>
      <c r="J2" s="115"/>
    </row>
    <row r="3" spans="1:10" ht="24">
      <c r="A3" s="115" t="s">
        <v>49</v>
      </c>
      <c r="B3" s="115"/>
      <c r="C3" s="115"/>
      <c r="D3" s="115"/>
      <c r="E3" s="115"/>
      <c r="F3" s="115"/>
      <c r="G3" s="115"/>
      <c r="H3" s="115"/>
      <c r="I3" s="115"/>
      <c r="J3" s="115"/>
    </row>
    <row r="4" spans="1:10" ht="24">
      <c r="A4" s="117" t="s">
        <v>33</v>
      </c>
      <c r="B4" s="117"/>
      <c r="C4" s="117"/>
      <c r="D4" s="117"/>
      <c r="E4" s="117"/>
      <c r="F4" s="117"/>
      <c r="G4" s="117"/>
      <c r="H4" s="117"/>
      <c r="I4" s="117"/>
      <c r="J4" s="117"/>
    </row>
    <row r="5" spans="1:10" ht="24">
      <c r="A5" s="11" t="s">
        <v>28</v>
      </c>
      <c r="B5" s="12"/>
      <c r="C5" s="13"/>
      <c r="D5" s="13"/>
      <c r="E5" s="14"/>
      <c r="F5" s="11"/>
      <c r="G5" s="11"/>
      <c r="H5" s="13"/>
      <c r="I5" s="12"/>
      <c r="J5" s="12"/>
    </row>
    <row r="6" spans="1:10" ht="24">
      <c r="A6" s="11" t="s">
        <v>50</v>
      </c>
      <c r="B6" s="11"/>
      <c r="C6" s="13"/>
      <c r="D6" s="13"/>
      <c r="E6" s="14"/>
      <c r="F6" s="11"/>
      <c r="G6" s="11"/>
      <c r="H6" s="17"/>
      <c r="I6" s="17"/>
      <c r="J6" s="17"/>
    </row>
    <row r="7" spans="1:10" ht="24">
      <c r="A7" s="18" t="s">
        <v>32</v>
      </c>
      <c r="B7" s="12"/>
      <c r="C7" s="13"/>
      <c r="D7" s="13"/>
      <c r="E7" s="14"/>
      <c r="F7" s="12"/>
      <c r="G7" s="12"/>
      <c r="H7" s="17"/>
      <c r="I7" s="17"/>
      <c r="J7" s="17"/>
    </row>
    <row r="8" spans="1:10" ht="24">
      <c r="A8" s="18" t="s">
        <v>74</v>
      </c>
      <c r="B8" s="12"/>
      <c r="C8" s="13"/>
      <c r="D8" s="13"/>
      <c r="E8" s="14"/>
      <c r="F8" s="12"/>
      <c r="G8" s="12"/>
      <c r="H8" s="17"/>
      <c r="I8" s="17"/>
      <c r="J8" s="17"/>
    </row>
    <row r="9" spans="1:10" ht="24">
      <c r="A9" s="18" t="s">
        <v>118</v>
      </c>
      <c r="B9" s="12"/>
      <c r="C9" s="13"/>
      <c r="D9" s="13"/>
      <c r="E9" s="14"/>
      <c r="F9" s="12"/>
      <c r="G9" s="12"/>
      <c r="H9" s="17"/>
      <c r="I9" s="17"/>
      <c r="J9" s="17"/>
    </row>
    <row r="10" spans="1:10" ht="24">
      <c r="A10" s="19"/>
      <c r="B10" s="20"/>
      <c r="C10" s="22"/>
      <c r="D10" s="22"/>
      <c r="E10" s="21"/>
      <c r="F10" s="21"/>
      <c r="G10" s="21"/>
      <c r="H10" s="21"/>
      <c r="I10" s="21"/>
      <c r="J10" s="56" t="s">
        <v>37</v>
      </c>
    </row>
    <row r="11" spans="1:10" ht="24">
      <c r="A11" s="113" t="s">
        <v>13</v>
      </c>
      <c r="B11" s="113" t="s">
        <v>1</v>
      </c>
      <c r="C11" s="118" t="s">
        <v>46</v>
      </c>
      <c r="D11" s="118"/>
      <c r="E11" s="118"/>
      <c r="F11" s="118" t="s">
        <v>47</v>
      </c>
      <c r="G11" s="118"/>
      <c r="H11" s="118"/>
      <c r="I11" s="116" t="s">
        <v>53</v>
      </c>
      <c r="J11" s="113" t="s">
        <v>5</v>
      </c>
    </row>
    <row r="12" spans="1:10" ht="27.6" customHeight="1">
      <c r="A12" s="113"/>
      <c r="B12" s="113"/>
      <c r="C12" s="42" t="s">
        <v>46</v>
      </c>
      <c r="D12" s="42" t="s">
        <v>52</v>
      </c>
      <c r="E12" s="42" t="s">
        <v>35</v>
      </c>
      <c r="F12" s="42" t="s">
        <v>47</v>
      </c>
      <c r="G12" s="42" t="s">
        <v>52</v>
      </c>
      <c r="H12" s="42" t="s">
        <v>35</v>
      </c>
      <c r="I12" s="116"/>
      <c r="J12" s="113"/>
    </row>
    <row r="13" spans="1:10" ht="24">
      <c r="A13" s="9">
        <v>1</v>
      </c>
      <c r="B13" s="33" t="s">
        <v>51</v>
      </c>
      <c r="C13" s="3">
        <v>854704.88</v>
      </c>
      <c r="D13" s="3">
        <v>1.0740000000000001</v>
      </c>
      <c r="E13" s="38">
        <f>C13*D13</f>
        <v>917953.04112000007</v>
      </c>
      <c r="F13" s="9" t="s">
        <v>19</v>
      </c>
      <c r="G13" s="9" t="s">
        <v>19</v>
      </c>
      <c r="H13" s="9" t="s">
        <v>19</v>
      </c>
      <c r="I13" s="38">
        <f>E13</f>
        <v>917953.04112000007</v>
      </c>
      <c r="J13" s="34"/>
    </row>
    <row r="14" spans="1:10" ht="24">
      <c r="A14" s="9"/>
      <c r="B14" s="36"/>
      <c r="C14" s="3"/>
      <c r="D14" s="3"/>
      <c r="E14" s="38"/>
      <c r="F14" s="9"/>
      <c r="G14" s="9"/>
      <c r="H14" s="9"/>
      <c r="I14" s="38"/>
      <c r="J14" s="34"/>
    </row>
    <row r="15" spans="1:10" ht="24">
      <c r="A15" s="1"/>
      <c r="B15" s="41" t="s">
        <v>4</v>
      </c>
      <c r="C15" s="39"/>
      <c r="D15" s="39"/>
      <c r="E15" s="39"/>
      <c r="F15" s="40"/>
      <c r="G15" s="40"/>
      <c r="H15" s="40"/>
      <c r="I15" s="39">
        <f>SUM(I13:I14)</f>
        <v>917953.04112000007</v>
      </c>
      <c r="J15" s="34"/>
    </row>
    <row r="19" spans="2:2" ht="24">
      <c r="B19" s="77" t="s">
        <v>106</v>
      </c>
    </row>
  </sheetData>
  <mergeCells count="10">
    <mergeCell ref="I11:I12"/>
    <mergeCell ref="J11:J12"/>
    <mergeCell ref="A1:J1"/>
    <mergeCell ref="A2:J2"/>
    <mergeCell ref="A3:J3"/>
    <mergeCell ref="A4:J4"/>
    <mergeCell ref="A11:A12"/>
    <mergeCell ref="B11:B12"/>
    <mergeCell ref="C11:E11"/>
    <mergeCell ref="F11:H11"/>
  </mergeCells>
  <pageMargins left="0.25" right="0.25" top="0.75" bottom="0.75" header="0.3" footer="0.3"/>
  <pageSetup paperSize="9" scale="9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CC13E-59CA-4CE7-BB19-6E6848390E00}">
  <dimension ref="A1:R17"/>
  <sheetViews>
    <sheetView zoomScale="115" zoomScaleNormal="115" workbookViewId="0">
      <selection activeCell="B8" sqref="B8"/>
    </sheetView>
  </sheetViews>
  <sheetFormatPr defaultColWidth="9.140625" defaultRowHeight="24"/>
  <cols>
    <col min="1" max="1" width="7.5703125" style="1" customWidth="1"/>
    <col min="2" max="2" width="37.5703125" style="1" customWidth="1"/>
    <col min="3" max="3" width="9.5703125" style="1" customWidth="1"/>
    <col min="4" max="4" width="8.85546875" style="1" customWidth="1"/>
    <col min="5" max="5" width="14.28515625" style="1" customWidth="1"/>
    <col min="6" max="6" width="13.7109375" style="1" customWidth="1"/>
    <col min="7" max="7" width="13.5703125" style="1" customWidth="1"/>
    <col min="8" max="8" width="12.140625" style="1" customWidth="1"/>
    <col min="9" max="9" width="15" style="1" customWidth="1"/>
    <col min="10" max="10" width="10.7109375" style="1" customWidth="1"/>
    <col min="11" max="16384" width="9.140625" style="1"/>
  </cols>
  <sheetData>
    <row r="1" spans="1:18">
      <c r="A1" s="114" t="s">
        <v>48</v>
      </c>
      <c r="B1" s="114"/>
      <c r="C1" s="114"/>
      <c r="D1" s="114"/>
      <c r="E1" s="114"/>
      <c r="F1" s="114"/>
      <c r="G1" s="114"/>
      <c r="H1" s="114"/>
      <c r="I1" s="114"/>
      <c r="J1" s="114"/>
      <c r="K1" s="23"/>
      <c r="L1" s="23"/>
      <c r="M1" s="23"/>
      <c r="N1" s="23"/>
      <c r="O1" s="23"/>
      <c r="P1" s="23"/>
      <c r="Q1" s="23"/>
      <c r="R1" s="23"/>
    </row>
    <row r="2" spans="1:18">
      <c r="A2" s="115" t="s">
        <v>31</v>
      </c>
      <c r="B2" s="115"/>
      <c r="C2" s="115"/>
      <c r="D2" s="115"/>
      <c r="E2" s="115"/>
      <c r="F2" s="115"/>
      <c r="G2" s="115"/>
      <c r="H2" s="115"/>
      <c r="I2" s="115"/>
      <c r="J2" s="115"/>
      <c r="K2" s="23"/>
      <c r="L2" s="23"/>
      <c r="M2" s="23"/>
      <c r="N2" s="23"/>
      <c r="O2" s="23"/>
      <c r="P2" s="23"/>
      <c r="Q2" s="23"/>
      <c r="R2" s="23"/>
    </row>
    <row r="3" spans="1:18">
      <c r="A3" s="115" t="s">
        <v>49</v>
      </c>
      <c r="B3" s="115"/>
      <c r="C3" s="115"/>
      <c r="D3" s="115"/>
      <c r="E3" s="115"/>
      <c r="F3" s="115"/>
      <c r="G3" s="115"/>
      <c r="H3" s="115"/>
      <c r="I3" s="115"/>
      <c r="J3" s="115"/>
      <c r="K3" s="23"/>
      <c r="L3" s="23"/>
      <c r="M3" s="23"/>
      <c r="N3" s="23"/>
      <c r="O3" s="23"/>
      <c r="P3" s="23"/>
      <c r="Q3" s="23"/>
      <c r="R3" s="23"/>
    </row>
    <row r="4" spans="1:18">
      <c r="A4" s="117" t="s">
        <v>33</v>
      </c>
      <c r="B4" s="117"/>
      <c r="C4" s="117"/>
      <c r="D4" s="117"/>
      <c r="E4" s="117"/>
      <c r="F4" s="117"/>
      <c r="G4" s="117"/>
      <c r="H4" s="117"/>
      <c r="I4" s="117"/>
      <c r="J4" s="117"/>
      <c r="K4" s="23"/>
      <c r="L4" s="23"/>
      <c r="M4" s="23"/>
      <c r="N4" s="23"/>
      <c r="O4" s="23"/>
      <c r="P4" s="23"/>
      <c r="Q4" s="23"/>
      <c r="R4" s="23"/>
    </row>
    <row r="5" spans="1:18">
      <c r="A5" s="11" t="s">
        <v>28</v>
      </c>
      <c r="B5" s="12"/>
      <c r="C5" s="12"/>
      <c r="D5" s="12"/>
      <c r="E5" s="13"/>
      <c r="F5" s="14"/>
      <c r="G5" s="11"/>
      <c r="H5" s="13"/>
      <c r="I5" s="12"/>
      <c r="J5" s="12"/>
      <c r="K5" s="15"/>
      <c r="L5" s="16"/>
      <c r="M5" s="17"/>
      <c r="N5" s="17"/>
      <c r="O5" s="17"/>
      <c r="P5" s="17"/>
      <c r="Q5" s="17"/>
      <c r="R5" s="17"/>
    </row>
    <row r="6" spans="1:18">
      <c r="A6" s="11" t="s">
        <v>50</v>
      </c>
      <c r="B6" s="11"/>
      <c r="C6" s="11"/>
      <c r="D6" s="11"/>
      <c r="E6" s="13"/>
      <c r="F6" s="14"/>
      <c r="G6" s="11"/>
      <c r="H6" s="17"/>
      <c r="I6" s="17"/>
      <c r="J6" s="17"/>
      <c r="K6" s="16"/>
      <c r="L6" s="16"/>
      <c r="M6" s="17"/>
      <c r="N6" s="17"/>
      <c r="O6" s="17"/>
      <c r="P6" s="17"/>
      <c r="Q6" s="17"/>
      <c r="R6" s="17"/>
    </row>
    <row r="7" spans="1:18">
      <c r="A7" s="18" t="s">
        <v>32</v>
      </c>
      <c r="B7" s="12"/>
      <c r="C7" s="12"/>
      <c r="D7" s="12"/>
      <c r="E7" s="13"/>
      <c r="F7" s="14"/>
      <c r="G7" s="12"/>
      <c r="H7" s="17"/>
      <c r="I7" s="17"/>
      <c r="J7" s="17"/>
      <c r="K7" s="16"/>
      <c r="L7" s="16"/>
      <c r="M7" s="17"/>
      <c r="N7" s="17"/>
      <c r="O7" s="17"/>
      <c r="P7" s="17"/>
      <c r="Q7" s="17"/>
      <c r="R7" s="17"/>
    </row>
    <row r="8" spans="1:18">
      <c r="A8" s="18" t="s">
        <v>118</v>
      </c>
      <c r="B8" s="12"/>
      <c r="C8" s="12"/>
      <c r="D8" s="12"/>
      <c r="E8" s="13"/>
      <c r="F8" s="14"/>
      <c r="G8" s="12"/>
      <c r="H8" s="17"/>
      <c r="I8" s="17"/>
      <c r="J8" s="17"/>
      <c r="K8" s="16"/>
      <c r="L8" s="16"/>
      <c r="M8" s="17"/>
      <c r="N8" s="17"/>
      <c r="O8" s="17"/>
      <c r="P8" s="17"/>
      <c r="Q8" s="17"/>
    </row>
    <row r="9" spans="1:18">
      <c r="A9" s="19"/>
      <c r="B9" s="20"/>
      <c r="C9" s="20"/>
      <c r="D9" s="21"/>
      <c r="E9" s="22"/>
      <c r="F9" s="21"/>
      <c r="G9" s="21"/>
      <c r="H9" s="21"/>
      <c r="I9" s="119" t="s">
        <v>37</v>
      </c>
      <c r="J9" s="119"/>
      <c r="K9" s="23"/>
      <c r="L9" s="23"/>
      <c r="M9" s="23"/>
      <c r="N9" s="23"/>
      <c r="O9" s="23"/>
      <c r="P9" s="23"/>
      <c r="Q9" s="23"/>
    </row>
    <row r="10" spans="1:18">
      <c r="A10" s="113" t="s">
        <v>13</v>
      </c>
      <c r="B10" s="113" t="s">
        <v>1</v>
      </c>
      <c r="C10" s="113" t="s">
        <v>2</v>
      </c>
      <c r="D10" s="113" t="s">
        <v>3</v>
      </c>
      <c r="E10" s="118" t="s">
        <v>46</v>
      </c>
      <c r="F10" s="118"/>
      <c r="G10" s="118" t="s">
        <v>47</v>
      </c>
      <c r="H10" s="118"/>
      <c r="I10" s="113" t="s">
        <v>16</v>
      </c>
      <c r="J10" s="113" t="s">
        <v>5</v>
      </c>
    </row>
    <row r="11" spans="1:18">
      <c r="A11" s="113"/>
      <c r="B11" s="113"/>
      <c r="C11" s="113"/>
      <c r="D11" s="113"/>
      <c r="E11" s="24" t="s">
        <v>34</v>
      </c>
      <c r="F11" s="24" t="s">
        <v>35</v>
      </c>
      <c r="G11" s="24" t="s">
        <v>34</v>
      </c>
      <c r="H11" s="24" t="s">
        <v>35</v>
      </c>
      <c r="I11" s="113"/>
      <c r="J11" s="113"/>
    </row>
    <row r="12" spans="1:18" ht="48" customHeight="1">
      <c r="A12" s="9">
        <v>1</v>
      </c>
      <c r="B12" s="36" t="s">
        <v>26</v>
      </c>
      <c r="C12" s="37">
        <v>16</v>
      </c>
      <c r="D12" s="4" t="s">
        <v>27</v>
      </c>
      <c r="E12" s="3">
        <v>22000</v>
      </c>
      <c r="F12" s="38">
        <f>C12*E12</f>
        <v>352000</v>
      </c>
      <c r="G12" s="9" t="s">
        <v>19</v>
      </c>
      <c r="H12" s="9" t="s">
        <v>19</v>
      </c>
      <c r="I12" s="38">
        <f>F12</f>
        <v>352000</v>
      </c>
      <c r="J12" s="34"/>
    </row>
    <row r="13" spans="1:18" ht="45.75" customHeight="1">
      <c r="A13" s="9">
        <v>2</v>
      </c>
      <c r="B13" s="36" t="s">
        <v>100</v>
      </c>
      <c r="C13" s="37">
        <v>8</v>
      </c>
      <c r="D13" s="4" t="s">
        <v>27</v>
      </c>
      <c r="E13" s="3">
        <v>62838.11</v>
      </c>
      <c r="F13" s="38">
        <f>C13*E13</f>
        <v>502704.88</v>
      </c>
      <c r="G13" s="9" t="s">
        <v>19</v>
      </c>
      <c r="H13" s="9" t="s">
        <v>19</v>
      </c>
      <c r="I13" s="38">
        <f>F13</f>
        <v>502704.88</v>
      </c>
      <c r="J13" s="34"/>
    </row>
    <row r="14" spans="1:18">
      <c r="D14" s="60" t="s">
        <v>4</v>
      </c>
      <c r="E14" s="39"/>
      <c r="F14" s="39">
        <f>SUM(F12:F13)</f>
        <v>854704.88</v>
      </c>
      <c r="G14" s="40"/>
      <c r="H14" s="40"/>
      <c r="I14" s="39">
        <f>SUM(I12:I13)</f>
        <v>854704.88</v>
      </c>
      <c r="J14" s="34"/>
    </row>
    <row r="16" spans="1:18">
      <c r="F16" s="67"/>
    </row>
    <row r="17" spans="2:2">
      <c r="B17" s="77" t="s">
        <v>106</v>
      </c>
    </row>
  </sheetData>
  <mergeCells count="13">
    <mergeCell ref="J10:J11"/>
    <mergeCell ref="C10:C11"/>
    <mergeCell ref="D10:D11"/>
    <mergeCell ref="A1:J1"/>
    <mergeCell ref="A2:J2"/>
    <mergeCell ref="A3:J3"/>
    <mergeCell ref="A4:J4"/>
    <mergeCell ref="B10:B11"/>
    <mergeCell ref="A10:A11"/>
    <mergeCell ref="E10:F10"/>
    <mergeCell ref="G10:H10"/>
    <mergeCell ref="I10:I11"/>
    <mergeCell ref="I9:J9"/>
  </mergeCells>
  <pageMargins left="0.25" right="0.25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5A196-385C-4DF1-9AF6-C78644B06BBC}">
  <dimension ref="A1:I24"/>
  <sheetViews>
    <sheetView view="pageBreakPreview" zoomScale="130" zoomScaleNormal="100" zoomScaleSheetLayoutView="130" workbookViewId="0">
      <selection activeCell="I14" sqref="I14"/>
    </sheetView>
  </sheetViews>
  <sheetFormatPr defaultRowHeight="22.5" customHeight="1"/>
  <cols>
    <col min="1" max="1" width="9.140625" style="106"/>
    <col min="2" max="2" width="33.7109375" style="106" customWidth="1"/>
    <col min="3" max="3" width="17.28515625" style="106" customWidth="1"/>
    <col min="4" max="4" width="13.7109375" style="106" customWidth="1"/>
    <col min="5" max="5" width="16.5703125" style="106" customWidth="1"/>
    <col min="6" max="6" width="12" style="106" customWidth="1"/>
    <col min="7" max="7" width="4.42578125" style="106" customWidth="1"/>
    <col min="8" max="16384" width="9.140625" style="106"/>
  </cols>
  <sheetData>
    <row r="1" spans="1:9" ht="22.5" customHeight="1">
      <c r="A1" s="114" t="s">
        <v>115</v>
      </c>
      <c r="B1" s="114"/>
      <c r="C1" s="114"/>
      <c r="D1" s="114"/>
      <c r="E1" s="114"/>
      <c r="F1" s="114"/>
      <c r="G1" s="10"/>
      <c r="H1" s="10"/>
      <c r="I1" s="10"/>
    </row>
    <row r="2" spans="1:9" ht="22.5" customHeight="1">
      <c r="A2" s="115" t="s">
        <v>38</v>
      </c>
      <c r="B2" s="115"/>
      <c r="C2" s="115"/>
      <c r="D2" s="115"/>
      <c r="E2" s="115"/>
      <c r="F2" s="115"/>
      <c r="G2" s="19"/>
      <c r="H2" s="19"/>
      <c r="I2" s="19"/>
    </row>
    <row r="3" spans="1:9" ht="22.5" customHeight="1">
      <c r="A3" s="115" t="s">
        <v>14</v>
      </c>
      <c r="B3" s="115"/>
      <c r="C3" s="115"/>
      <c r="D3" s="115"/>
      <c r="E3" s="115"/>
      <c r="F3" s="115"/>
      <c r="G3" s="19"/>
      <c r="H3" s="19"/>
      <c r="I3" s="19"/>
    </row>
    <row r="4" spans="1:9" ht="22.5" customHeight="1">
      <c r="A4" s="117" t="s">
        <v>33</v>
      </c>
      <c r="B4" s="117"/>
      <c r="C4" s="117"/>
      <c r="D4" s="117"/>
      <c r="E4" s="117"/>
      <c r="F4" s="117"/>
      <c r="G4" s="117"/>
      <c r="H4" s="117"/>
      <c r="I4" s="117"/>
    </row>
    <row r="5" spans="1:9" ht="22.5" customHeight="1">
      <c r="A5" s="11" t="s">
        <v>28</v>
      </c>
      <c r="B5" s="12"/>
      <c r="C5" s="12"/>
      <c r="D5" s="12"/>
      <c r="E5" s="13"/>
      <c r="F5" s="14"/>
      <c r="G5" s="13"/>
      <c r="H5" s="12"/>
      <c r="I5" s="12"/>
    </row>
    <row r="6" spans="1:9" ht="22.5" customHeight="1">
      <c r="A6" s="11" t="s">
        <v>99</v>
      </c>
      <c r="B6" s="11"/>
      <c r="C6" s="11"/>
      <c r="D6" s="11"/>
      <c r="E6" s="13"/>
      <c r="F6" s="14"/>
      <c r="G6" s="17"/>
      <c r="H6" s="17"/>
      <c r="I6" s="17"/>
    </row>
    <row r="7" spans="1:9" ht="22.5" customHeight="1">
      <c r="A7" s="18" t="s">
        <v>32</v>
      </c>
      <c r="B7" s="12"/>
      <c r="C7" s="12"/>
      <c r="D7" s="12"/>
      <c r="E7" s="13"/>
      <c r="F7" s="14"/>
      <c r="G7" s="17"/>
      <c r="H7" s="17"/>
      <c r="I7" s="17"/>
    </row>
    <row r="8" spans="1:9" ht="22.5" customHeight="1">
      <c r="A8" s="18" t="s">
        <v>73</v>
      </c>
      <c r="B8" s="12"/>
      <c r="C8" s="12"/>
      <c r="D8" s="12"/>
      <c r="E8" s="13"/>
      <c r="F8" s="14"/>
      <c r="G8" s="17"/>
      <c r="H8" s="17"/>
      <c r="I8" s="17"/>
    </row>
    <row r="9" spans="1:9" ht="22.5" customHeight="1">
      <c r="A9" s="18" t="s">
        <v>118</v>
      </c>
      <c r="B9" s="12"/>
      <c r="C9" s="12"/>
      <c r="D9" s="12"/>
      <c r="E9" s="13"/>
      <c r="F9" s="14"/>
      <c r="G9" s="17"/>
      <c r="H9" s="17"/>
      <c r="I9" s="17"/>
    </row>
    <row r="10" spans="1:9" ht="22.5" customHeight="1">
      <c r="A10" s="19"/>
      <c r="B10" s="20"/>
      <c r="C10" s="20"/>
      <c r="D10" s="21"/>
      <c r="E10" s="22"/>
      <c r="F10" s="21" t="s">
        <v>37</v>
      </c>
      <c r="G10" s="21"/>
      <c r="H10" s="21"/>
      <c r="I10" s="21"/>
    </row>
    <row r="11" spans="1:9" ht="22.5" customHeight="1">
      <c r="A11" s="107" t="s">
        <v>13</v>
      </c>
      <c r="B11" s="58" t="s">
        <v>1</v>
      </c>
      <c r="C11" s="58" t="s">
        <v>14</v>
      </c>
      <c r="D11" s="107" t="s">
        <v>39</v>
      </c>
      <c r="E11" s="107" t="s">
        <v>10</v>
      </c>
      <c r="F11" s="58" t="s">
        <v>5</v>
      </c>
    </row>
    <row r="12" spans="1:9" ht="22.5" customHeight="1">
      <c r="A12" s="9">
        <v>1</v>
      </c>
      <c r="B12" s="33" t="s">
        <v>41</v>
      </c>
      <c r="C12" s="50">
        <v>2523720</v>
      </c>
      <c r="D12" s="108">
        <v>1.3028</v>
      </c>
      <c r="E12" s="109">
        <f>C12*D12</f>
        <v>3287902.4159999997</v>
      </c>
      <c r="F12" s="74"/>
    </row>
    <row r="13" spans="1:9" ht="22.5" customHeight="1">
      <c r="A13" s="9"/>
      <c r="B13" s="33"/>
      <c r="C13" s="110"/>
      <c r="D13" s="108"/>
      <c r="E13" s="109"/>
      <c r="F13" s="74"/>
    </row>
    <row r="14" spans="1:9" ht="22.5" customHeight="1">
      <c r="A14" s="9"/>
      <c r="B14" s="33"/>
      <c r="C14" s="111"/>
      <c r="D14" s="108"/>
      <c r="E14" s="109"/>
      <c r="F14" s="74"/>
    </row>
    <row r="15" spans="1:9" ht="22.5" customHeight="1">
      <c r="A15" s="34"/>
      <c r="B15" s="40" t="s">
        <v>40</v>
      </c>
      <c r="C15" s="34"/>
      <c r="D15" s="34"/>
      <c r="E15" s="34"/>
      <c r="F15" s="34"/>
    </row>
    <row r="16" spans="1:9" ht="22.5" customHeight="1">
      <c r="A16" s="34"/>
      <c r="B16" s="34" t="s">
        <v>42</v>
      </c>
      <c r="C16" s="34"/>
      <c r="D16" s="34"/>
      <c r="E16" s="34"/>
      <c r="F16" s="34"/>
    </row>
    <row r="17" spans="1:6" ht="22.5" customHeight="1">
      <c r="A17" s="34"/>
      <c r="B17" s="34" t="s">
        <v>43</v>
      </c>
      <c r="C17" s="34"/>
      <c r="D17" s="34"/>
      <c r="E17" s="34"/>
      <c r="F17" s="34"/>
    </row>
    <row r="18" spans="1:6" ht="22.5" customHeight="1">
      <c r="A18" s="34"/>
      <c r="B18" s="34" t="s">
        <v>44</v>
      </c>
      <c r="C18" s="34"/>
      <c r="D18" s="34"/>
      <c r="E18" s="34"/>
      <c r="F18" s="34"/>
    </row>
    <row r="19" spans="1:6" ht="22.5" customHeight="1">
      <c r="A19" s="34"/>
      <c r="B19" s="34" t="s">
        <v>45</v>
      </c>
      <c r="C19" s="34"/>
      <c r="D19" s="34"/>
      <c r="E19" s="34"/>
      <c r="F19" s="34"/>
    </row>
    <row r="20" spans="1:6" ht="22.5" customHeight="1">
      <c r="A20" s="120" t="s">
        <v>15</v>
      </c>
      <c r="B20" s="120"/>
      <c r="C20" s="120"/>
      <c r="D20" s="120"/>
      <c r="E20" s="112">
        <f>SUM(E12:E19)</f>
        <v>3287902.4159999997</v>
      </c>
    </row>
    <row r="24" spans="1:6" ht="22.5" customHeight="1">
      <c r="A24" s="125" t="s">
        <v>116</v>
      </c>
      <c r="B24" s="125"/>
      <c r="C24" s="125"/>
      <c r="D24" s="125"/>
      <c r="E24" s="125"/>
      <c r="F24" s="125"/>
    </row>
  </sheetData>
  <mergeCells count="6">
    <mergeCell ref="A24:F24"/>
    <mergeCell ref="A20:D20"/>
    <mergeCell ref="A1:F1"/>
    <mergeCell ref="A2:F2"/>
    <mergeCell ref="A3:F3"/>
    <mergeCell ref="A4:I4"/>
  </mergeCells>
  <pageMargins left="0.25" right="0.25" top="0.75" bottom="0.75" header="0.3" footer="0.3"/>
  <pageSetup paperSize="9" scale="94" orientation="portrait" r:id="rId1"/>
  <colBreaks count="1" manualBreakCount="1">
    <brk id="7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992E6-6138-4729-A028-F7C5AB6C4777}">
  <dimension ref="A1:L68"/>
  <sheetViews>
    <sheetView view="pageBreakPreview" zoomScaleNormal="115" zoomScaleSheetLayoutView="100" workbookViewId="0">
      <selection activeCell="I66" sqref="I66"/>
    </sheetView>
  </sheetViews>
  <sheetFormatPr defaultRowHeight="24"/>
  <cols>
    <col min="1" max="1" width="9.5703125" style="1" bestFit="1" customWidth="1"/>
    <col min="2" max="2" width="62.140625" style="83" customWidth="1"/>
    <col min="3" max="3" width="11" style="1" customWidth="1"/>
    <col min="4" max="4" width="9.140625" style="1"/>
    <col min="5" max="5" width="18.140625" style="1" customWidth="1"/>
    <col min="6" max="6" width="15.140625" style="1" customWidth="1"/>
    <col min="7" max="7" width="15.42578125" style="1" customWidth="1"/>
    <col min="8" max="8" width="15.28515625" style="1" customWidth="1"/>
    <col min="9" max="9" width="17.85546875" style="1" customWidth="1"/>
    <col min="10" max="10" width="9.140625" style="1"/>
    <col min="11" max="11" width="19" style="1" customWidth="1"/>
    <col min="12" max="12" width="30.85546875" style="1" bestFit="1" customWidth="1"/>
    <col min="13" max="13" width="9.5703125" style="1" bestFit="1" customWidth="1"/>
    <col min="14" max="16384" width="9.140625" style="1"/>
  </cols>
  <sheetData>
    <row r="1" spans="1:10">
      <c r="A1" s="114" t="s">
        <v>30</v>
      </c>
      <c r="B1" s="114"/>
      <c r="C1" s="114"/>
      <c r="D1" s="114"/>
      <c r="E1" s="114"/>
      <c r="F1" s="114"/>
      <c r="G1" s="114"/>
      <c r="H1" s="114"/>
      <c r="I1" s="114"/>
      <c r="J1" s="114"/>
    </row>
    <row r="2" spans="1:10">
      <c r="A2" s="115" t="s">
        <v>31</v>
      </c>
      <c r="B2" s="115"/>
      <c r="C2" s="115"/>
      <c r="D2" s="115"/>
      <c r="E2" s="115"/>
      <c r="F2" s="115"/>
      <c r="G2" s="115"/>
      <c r="H2" s="115"/>
      <c r="I2" s="115"/>
      <c r="J2" s="115"/>
    </row>
    <row r="3" spans="1:10">
      <c r="A3" s="115" t="s">
        <v>14</v>
      </c>
      <c r="B3" s="115"/>
      <c r="C3" s="115"/>
      <c r="D3" s="115"/>
      <c r="E3" s="115"/>
      <c r="F3" s="115"/>
      <c r="G3" s="115"/>
      <c r="H3" s="115"/>
      <c r="I3" s="115"/>
      <c r="J3" s="115"/>
    </row>
    <row r="4" spans="1:10">
      <c r="A4" s="117" t="s">
        <v>33</v>
      </c>
      <c r="B4" s="117"/>
      <c r="C4" s="117"/>
      <c r="D4" s="117"/>
      <c r="E4" s="117"/>
      <c r="F4" s="117"/>
      <c r="G4" s="117"/>
      <c r="H4" s="117"/>
      <c r="I4" s="117"/>
      <c r="J4" s="117"/>
    </row>
    <row r="5" spans="1:10">
      <c r="A5" s="11" t="s">
        <v>28</v>
      </c>
      <c r="B5" s="51"/>
      <c r="C5" s="12"/>
      <c r="D5" s="12"/>
      <c r="E5" s="13"/>
      <c r="F5" s="14"/>
      <c r="G5" s="11"/>
      <c r="H5" s="13"/>
      <c r="I5" s="12"/>
      <c r="J5" s="12"/>
    </row>
    <row r="6" spans="1:10">
      <c r="A6" s="11" t="s">
        <v>50</v>
      </c>
      <c r="B6" s="52"/>
      <c r="C6" s="11"/>
      <c r="D6" s="11"/>
      <c r="E6" s="13"/>
      <c r="F6" s="14"/>
      <c r="G6" s="11"/>
      <c r="H6" s="17"/>
      <c r="I6" s="17"/>
      <c r="J6" s="17"/>
    </row>
    <row r="7" spans="1:10">
      <c r="A7" s="18" t="s">
        <v>32</v>
      </c>
      <c r="B7" s="51"/>
      <c r="C7" s="12"/>
      <c r="D7" s="12"/>
      <c r="E7" s="13"/>
      <c r="F7" s="14"/>
      <c r="G7" s="12"/>
      <c r="H7" s="17"/>
      <c r="I7" s="17"/>
      <c r="J7" s="17"/>
    </row>
    <row r="8" spans="1:10">
      <c r="A8" s="18" t="s">
        <v>118</v>
      </c>
      <c r="B8" s="51"/>
      <c r="C8" s="12"/>
      <c r="D8" s="12"/>
      <c r="E8" s="13"/>
      <c r="F8" s="14"/>
      <c r="G8" s="12"/>
      <c r="H8" s="17"/>
      <c r="I8" s="17"/>
      <c r="J8" s="17"/>
    </row>
    <row r="9" spans="1:10">
      <c r="B9" s="53"/>
      <c r="I9" s="119" t="s">
        <v>37</v>
      </c>
      <c r="J9" s="119"/>
    </row>
    <row r="10" spans="1:10">
      <c r="A10" s="61" t="s">
        <v>0</v>
      </c>
      <c r="B10" s="63" t="s">
        <v>1</v>
      </c>
      <c r="C10" s="65" t="s">
        <v>2</v>
      </c>
      <c r="D10" s="61" t="s">
        <v>3</v>
      </c>
      <c r="E10" s="121" t="s">
        <v>6</v>
      </c>
      <c r="F10" s="122"/>
      <c r="G10" s="121" t="s">
        <v>7</v>
      </c>
      <c r="H10" s="122"/>
      <c r="I10" s="61" t="s">
        <v>8</v>
      </c>
      <c r="J10" s="61" t="s">
        <v>5</v>
      </c>
    </row>
    <row r="11" spans="1:10">
      <c r="A11" s="62"/>
      <c r="B11" s="64"/>
      <c r="C11" s="66"/>
      <c r="D11" s="62"/>
      <c r="E11" s="24" t="s">
        <v>34</v>
      </c>
      <c r="F11" s="24" t="s">
        <v>35</v>
      </c>
      <c r="G11" s="24" t="s">
        <v>34</v>
      </c>
      <c r="H11" s="24" t="s">
        <v>35</v>
      </c>
      <c r="I11" s="66" t="s">
        <v>36</v>
      </c>
      <c r="J11" s="62"/>
    </row>
    <row r="12" spans="1:10">
      <c r="A12" s="60">
        <v>1</v>
      </c>
      <c r="B12" s="54" t="s">
        <v>22</v>
      </c>
      <c r="C12" s="2"/>
      <c r="D12" s="25"/>
      <c r="E12" s="87"/>
      <c r="F12" s="2"/>
      <c r="G12" s="88"/>
      <c r="H12" s="2"/>
      <c r="I12" s="2"/>
      <c r="J12" s="68"/>
    </row>
    <row r="13" spans="1:10" ht="30.75" customHeight="1">
      <c r="A13" s="73"/>
      <c r="B13" s="54" t="s">
        <v>75</v>
      </c>
      <c r="C13" s="26"/>
      <c r="D13" s="27"/>
      <c r="E13" s="5"/>
      <c r="F13" s="69"/>
      <c r="G13" s="69"/>
      <c r="H13" s="69"/>
      <c r="I13" s="69"/>
      <c r="J13" s="68"/>
    </row>
    <row r="14" spans="1:10">
      <c r="A14" s="68"/>
      <c r="B14" s="55" t="s">
        <v>86</v>
      </c>
      <c r="C14" s="26">
        <v>1</v>
      </c>
      <c r="D14" s="27" t="s">
        <v>25</v>
      </c>
      <c r="E14" s="5">
        <v>0</v>
      </c>
      <c r="F14" s="5">
        <v>0</v>
      </c>
      <c r="G14" s="28">
        <v>10000</v>
      </c>
      <c r="H14" s="3">
        <f t="shared" ref="H14:H16" si="0">+G14*C14</f>
        <v>10000</v>
      </c>
      <c r="I14" s="89">
        <f t="shared" ref="I14:I19" si="1">F14+H14</f>
        <v>10000</v>
      </c>
      <c r="J14" s="68"/>
    </row>
    <row r="15" spans="1:10" ht="48">
      <c r="A15" s="68"/>
      <c r="B15" s="55" t="s">
        <v>89</v>
      </c>
      <c r="C15" s="37">
        <v>1</v>
      </c>
      <c r="D15" s="4" t="s">
        <v>25</v>
      </c>
      <c r="E15" s="3">
        <v>19670</v>
      </c>
      <c r="F15" s="3">
        <f>C15*E15</f>
        <v>19670</v>
      </c>
      <c r="G15" s="89">
        <v>0</v>
      </c>
      <c r="H15" s="3">
        <f t="shared" si="0"/>
        <v>0</v>
      </c>
      <c r="I15" s="89">
        <f t="shared" si="1"/>
        <v>19670</v>
      </c>
      <c r="J15" s="68"/>
    </row>
    <row r="16" spans="1:10">
      <c r="A16" s="68"/>
      <c r="B16" s="55" t="s">
        <v>90</v>
      </c>
      <c r="C16" s="90">
        <v>1</v>
      </c>
      <c r="D16" s="91" t="s">
        <v>76</v>
      </c>
      <c r="E16" s="3">
        <v>15000</v>
      </c>
      <c r="F16" s="3">
        <f>C16*E16</f>
        <v>15000</v>
      </c>
      <c r="G16" s="89">
        <v>0</v>
      </c>
      <c r="H16" s="96">
        <f t="shared" si="0"/>
        <v>0</v>
      </c>
      <c r="I16" s="89">
        <f t="shared" si="1"/>
        <v>15000</v>
      </c>
      <c r="J16" s="68"/>
    </row>
    <row r="17" spans="1:12">
      <c r="A17" s="68"/>
      <c r="B17" s="55" t="s">
        <v>91</v>
      </c>
      <c r="C17" s="90">
        <v>4</v>
      </c>
      <c r="D17" s="91" t="s">
        <v>76</v>
      </c>
      <c r="E17" s="3">
        <v>2681</v>
      </c>
      <c r="F17" s="3">
        <f>SUM(E17*C17)</f>
        <v>10724</v>
      </c>
      <c r="G17" s="89">
        <v>0</v>
      </c>
      <c r="H17" s="89">
        <v>0</v>
      </c>
      <c r="I17" s="89">
        <f t="shared" si="1"/>
        <v>10724</v>
      </c>
      <c r="J17" s="68"/>
    </row>
    <row r="18" spans="1:12">
      <c r="A18" s="68"/>
      <c r="B18" s="55" t="s">
        <v>92</v>
      </c>
      <c r="C18" s="90">
        <v>2</v>
      </c>
      <c r="D18" s="91" t="s">
        <v>76</v>
      </c>
      <c r="E18" s="3">
        <v>2681</v>
      </c>
      <c r="F18" s="3">
        <f>SUM(E18*C18)</f>
        <v>5362</v>
      </c>
      <c r="G18" s="89">
        <v>0</v>
      </c>
      <c r="H18" s="89">
        <v>0</v>
      </c>
      <c r="I18" s="89">
        <f t="shared" si="1"/>
        <v>5362</v>
      </c>
      <c r="J18" s="68"/>
    </row>
    <row r="19" spans="1:12">
      <c r="A19" s="68"/>
      <c r="B19" s="55" t="s">
        <v>59</v>
      </c>
      <c r="C19" s="90">
        <v>1</v>
      </c>
      <c r="D19" s="91" t="s">
        <v>77</v>
      </c>
      <c r="E19" s="3">
        <v>19244</v>
      </c>
      <c r="F19" s="3">
        <f>SUM(E19*C19)</f>
        <v>19244</v>
      </c>
      <c r="G19" s="89">
        <v>5000</v>
      </c>
      <c r="H19" s="96">
        <f t="shared" ref="H19" si="2">+G19*C19</f>
        <v>5000</v>
      </c>
      <c r="I19" s="89">
        <f t="shared" si="1"/>
        <v>24244</v>
      </c>
      <c r="J19" s="68"/>
    </row>
    <row r="20" spans="1:12">
      <c r="A20" s="68"/>
      <c r="B20" s="55" t="s">
        <v>93</v>
      </c>
      <c r="C20" s="90">
        <v>1</v>
      </c>
      <c r="D20" s="91" t="s">
        <v>9</v>
      </c>
      <c r="E20" s="3">
        <v>0</v>
      </c>
      <c r="F20" s="3">
        <v>0</v>
      </c>
      <c r="G20" s="89">
        <v>0</v>
      </c>
      <c r="H20" s="89">
        <v>0</v>
      </c>
      <c r="I20" s="89">
        <v>0</v>
      </c>
      <c r="J20" s="68"/>
    </row>
    <row r="21" spans="1:12">
      <c r="A21" s="68"/>
      <c r="B21" s="55" t="s">
        <v>94</v>
      </c>
      <c r="C21" s="90">
        <v>3</v>
      </c>
      <c r="D21" s="91" t="s">
        <v>76</v>
      </c>
      <c r="E21" s="3">
        <v>0</v>
      </c>
      <c r="F21" s="3">
        <v>0</v>
      </c>
      <c r="G21" s="89">
        <v>0</v>
      </c>
      <c r="H21" s="89">
        <v>0</v>
      </c>
      <c r="I21" s="89">
        <v>0</v>
      </c>
      <c r="J21" s="68"/>
    </row>
    <row r="22" spans="1:12">
      <c r="A22" s="68"/>
      <c r="B22" s="55" t="s">
        <v>95</v>
      </c>
      <c r="C22" s="90">
        <v>1</v>
      </c>
      <c r="D22" s="91" t="s">
        <v>9</v>
      </c>
      <c r="E22" s="3">
        <v>0</v>
      </c>
      <c r="F22" s="3">
        <v>0</v>
      </c>
      <c r="G22" s="89">
        <v>0</v>
      </c>
      <c r="H22" s="89">
        <v>0</v>
      </c>
      <c r="I22" s="89">
        <v>0</v>
      </c>
      <c r="J22" s="68"/>
    </row>
    <row r="23" spans="1:12" ht="46.5" customHeight="1">
      <c r="A23" s="68"/>
      <c r="B23" s="82" t="s">
        <v>96</v>
      </c>
      <c r="C23" s="37">
        <v>1</v>
      </c>
      <c r="D23" s="4" t="s">
        <v>9</v>
      </c>
      <c r="E23" s="3">
        <v>0</v>
      </c>
      <c r="F23" s="3">
        <v>0</v>
      </c>
      <c r="G23" s="89">
        <v>0</v>
      </c>
      <c r="H23" s="89">
        <v>0</v>
      </c>
      <c r="I23" s="89">
        <v>0</v>
      </c>
      <c r="J23" s="68"/>
      <c r="K23" s="70"/>
      <c r="L23" s="67"/>
    </row>
    <row r="24" spans="1:12" ht="28.15" customHeight="1">
      <c r="A24" s="68"/>
      <c r="B24" s="95" t="s">
        <v>87</v>
      </c>
      <c r="C24" s="90"/>
      <c r="D24" s="91"/>
      <c r="E24" s="3"/>
      <c r="F24" s="3"/>
      <c r="G24" s="89"/>
      <c r="H24" s="89"/>
      <c r="I24" s="97">
        <f>SUM(I14:I23)</f>
        <v>85000</v>
      </c>
      <c r="J24" s="68"/>
      <c r="K24" s="70"/>
      <c r="L24" s="67"/>
    </row>
    <row r="25" spans="1:12" ht="31.9" customHeight="1">
      <c r="A25" s="68"/>
      <c r="B25" s="82" t="s">
        <v>88</v>
      </c>
      <c r="C25" s="90"/>
      <c r="D25" s="91"/>
      <c r="E25" s="3"/>
      <c r="F25" s="3"/>
      <c r="G25" s="89"/>
      <c r="H25" s="96"/>
      <c r="I25" s="89"/>
      <c r="J25" s="68"/>
    </row>
    <row r="26" spans="1:12" s="72" customFormat="1" ht="54" customHeight="1">
      <c r="A26" s="71"/>
      <c r="B26" s="82" t="s">
        <v>102</v>
      </c>
      <c r="C26" s="98">
        <v>4</v>
      </c>
      <c r="D26" s="99" t="s">
        <v>25</v>
      </c>
      <c r="E26" s="100">
        <v>8815</v>
      </c>
      <c r="F26" s="101">
        <f>C26*E26</f>
        <v>35260</v>
      </c>
      <c r="G26" s="101">
        <v>1200</v>
      </c>
      <c r="H26" s="101">
        <f t="shared" ref="H26:H30" si="3">+G26*C26</f>
        <v>4800</v>
      </c>
      <c r="I26" s="101">
        <f t="shared" ref="I26:I30" si="4">F26+H26</f>
        <v>40060</v>
      </c>
      <c r="J26" s="71"/>
    </row>
    <row r="27" spans="1:12">
      <c r="A27" s="68"/>
      <c r="B27" s="55" t="s">
        <v>103</v>
      </c>
      <c r="C27" s="90">
        <v>4</v>
      </c>
      <c r="D27" s="91" t="s">
        <v>76</v>
      </c>
      <c r="E27" s="3">
        <v>3210</v>
      </c>
      <c r="F27" s="89">
        <f>C27*E27</f>
        <v>12840</v>
      </c>
      <c r="G27" s="89"/>
      <c r="H27" s="89">
        <f t="shared" si="3"/>
        <v>0</v>
      </c>
      <c r="I27" s="89">
        <f t="shared" si="4"/>
        <v>12840</v>
      </c>
      <c r="J27" s="68"/>
    </row>
    <row r="28" spans="1:12">
      <c r="A28" s="68"/>
      <c r="B28" s="55" t="s">
        <v>104</v>
      </c>
      <c r="C28" s="90">
        <v>68</v>
      </c>
      <c r="D28" s="91" t="s">
        <v>76</v>
      </c>
      <c r="E28" s="3">
        <v>730</v>
      </c>
      <c r="F28" s="89">
        <f>C28*E28</f>
        <v>49640</v>
      </c>
      <c r="G28" s="89"/>
      <c r="H28" s="89">
        <f t="shared" si="3"/>
        <v>0</v>
      </c>
      <c r="I28" s="89">
        <f t="shared" si="4"/>
        <v>49640</v>
      </c>
      <c r="J28" s="68"/>
    </row>
    <row r="29" spans="1:12">
      <c r="A29" s="68"/>
      <c r="B29" s="55" t="s">
        <v>105</v>
      </c>
      <c r="C29" s="90">
        <v>28</v>
      </c>
      <c r="D29" s="91" t="s">
        <v>76</v>
      </c>
      <c r="E29" s="3">
        <v>730</v>
      </c>
      <c r="F29" s="89">
        <f>C29*E29</f>
        <v>20440</v>
      </c>
      <c r="G29" s="89"/>
      <c r="H29" s="89">
        <f t="shared" si="3"/>
        <v>0</v>
      </c>
      <c r="I29" s="89">
        <f t="shared" si="4"/>
        <v>20440</v>
      </c>
      <c r="J29" s="68"/>
    </row>
    <row r="30" spans="1:12">
      <c r="A30" s="68"/>
      <c r="B30" s="55" t="s">
        <v>59</v>
      </c>
      <c r="C30" s="90">
        <v>1</v>
      </c>
      <c r="D30" s="91" t="s">
        <v>77</v>
      </c>
      <c r="E30" s="3">
        <v>5000</v>
      </c>
      <c r="F30" s="89">
        <f>C30*E30</f>
        <v>5000</v>
      </c>
      <c r="G30" s="89">
        <v>5000</v>
      </c>
      <c r="H30" s="89">
        <f t="shared" si="3"/>
        <v>5000</v>
      </c>
      <c r="I30" s="89">
        <f t="shared" si="4"/>
        <v>10000</v>
      </c>
      <c r="J30" s="68"/>
    </row>
    <row r="31" spans="1:12">
      <c r="A31" s="68"/>
      <c r="B31" s="94" t="s">
        <v>87</v>
      </c>
      <c r="C31" s="90"/>
      <c r="D31" s="91"/>
      <c r="E31" s="3"/>
      <c r="F31" s="89"/>
      <c r="G31" s="89"/>
      <c r="H31" s="89"/>
      <c r="I31" s="97">
        <f>SUM(I25:I30)</f>
        <v>132980</v>
      </c>
      <c r="J31" s="68"/>
      <c r="K31" s="89"/>
      <c r="L31" s="67"/>
    </row>
    <row r="32" spans="1:12">
      <c r="A32" s="68"/>
      <c r="B32" s="54" t="s">
        <v>55</v>
      </c>
      <c r="C32" s="30"/>
      <c r="D32" s="31"/>
      <c r="E32" s="5"/>
      <c r="F32" s="6"/>
      <c r="G32" s="7"/>
      <c r="H32" s="6"/>
      <c r="I32" s="6"/>
      <c r="J32" s="68"/>
    </row>
    <row r="33" spans="1:12" ht="57.75" customHeight="1">
      <c r="A33" s="68"/>
      <c r="B33" s="82" t="s">
        <v>78</v>
      </c>
      <c r="C33" s="75">
        <v>388</v>
      </c>
      <c r="D33" s="76" t="s">
        <v>9</v>
      </c>
      <c r="E33" s="5">
        <v>245</v>
      </c>
      <c r="F33" s="5">
        <f t="shared" ref="F33" si="5">C33*E33</f>
        <v>95060</v>
      </c>
      <c r="G33" s="28">
        <v>90</v>
      </c>
      <c r="H33" s="5">
        <f t="shared" ref="H33:H41" si="6">C33*G33</f>
        <v>34920</v>
      </c>
      <c r="I33" s="5">
        <f>F33+H33</f>
        <v>129980</v>
      </c>
      <c r="J33" s="68"/>
      <c r="K33" s="5"/>
    </row>
    <row r="34" spans="1:12" ht="27" customHeight="1">
      <c r="A34" s="68"/>
      <c r="B34" s="95" t="s">
        <v>87</v>
      </c>
      <c r="C34" s="75"/>
      <c r="D34" s="76"/>
      <c r="E34" s="5"/>
      <c r="F34" s="5"/>
      <c r="G34" s="28"/>
      <c r="H34" s="5"/>
      <c r="I34" s="84">
        <f>SUM(I33)</f>
        <v>129980</v>
      </c>
      <c r="J34" s="68"/>
      <c r="K34" s="102"/>
    </row>
    <row r="35" spans="1:12">
      <c r="A35" s="68"/>
      <c r="B35" s="54" t="s">
        <v>56</v>
      </c>
      <c r="C35" s="26"/>
      <c r="D35" s="27"/>
      <c r="E35" s="5"/>
      <c r="F35" s="6"/>
      <c r="G35" s="7"/>
      <c r="H35" s="6"/>
      <c r="I35" s="6"/>
      <c r="J35" s="68"/>
    </row>
    <row r="36" spans="1:12" ht="48">
      <c r="A36" s="74"/>
      <c r="B36" s="81" t="s">
        <v>79</v>
      </c>
      <c r="C36" s="75">
        <v>480</v>
      </c>
      <c r="D36" s="76" t="s">
        <v>20</v>
      </c>
      <c r="E36" s="5">
        <f>SUM(721+747+719)/3</f>
        <v>729</v>
      </c>
      <c r="F36" s="5">
        <f t="shared" ref="F36:F41" si="7">C36*E36</f>
        <v>349920</v>
      </c>
      <c r="G36" s="5">
        <v>60</v>
      </c>
      <c r="H36" s="5">
        <f t="shared" ref="H36:H38" si="8">C36*G36</f>
        <v>28800</v>
      </c>
      <c r="I36" s="5">
        <f t="shared" ref="I36:I41" si="9">F36+H36</f>
        <v>378720</v>
      </c>
      <c r="J36" s="74"/>
      <c r="K36" s="70"/>
    </row>
    <row r="37" spans="1:12" ht="48">
      <c r="A37" s="74"/>
      <c r="B37" s="81" t="s">
        <v>80</v>
      </c>
      <c r="C37" s="75">
        <v>750</v>
      </c>
      <c r="D37" s="76" t="s">
        <v>20</v>
      </c>
      <c r="E37" s="5">
        <v>180</v>
      </c>
      <c r="F37" s="5">
        <f t="shared" si="7"/>
        <v>135000</v>
      </c>
      <c r="G37" s="5">
        <v>25</v>
      </c>
      <c r="H37" s="5">
        <f t="shared" si="8"/>
        <v>18750</v>
      </c>
      <c r="I37" s="5">
        <f t="shared" si="9"/>
        <v>153750</v>
      </c>
      <c r="J37" s="74"/>
      <c r="K37" s="70"/>
    </row>
    <row r="38" spans="1:12" ht="48">
      <c r="A38" s="74"/>
      <c r="B38" s="81" t="s">
        <v>81</v>
      </c>
      <c r="C38" s="75">
        <v>250</v>
      </c>
      <c r="D38" s="76" t="s">
        <v>20</v>
      </c>
      <c r="E38" s="5">
        <v>90</v>
      </c>
      <c r="F38" s="5">
        <f t="shared" si="7"/>
        <v>22500</v>
      </c>
      <c r="G38" s="5">
        <v>20</v>
      </c>
      <c r="H38" s="5">
        <f t="shared" si="8"/>
        <v>5000</v>
      </c>
      <c r="I38" s="5">
        <f t="shared" si="9"/>
        <v>27500</v>
      </c>
      <c r="J38" s="74"/>
      <c r="K38" s="70"/>
    </row>
    <row r="39" spans="1:12" ht="48">
      <c r="A39" s="74"/>
      <c r="B39" s="81" t="s">
        <v>82</v>
      </c>
      <c r="C39" s="75">
        <v>200</v>
      </c>
      <c r="D39" s="76" t="s">
        <v>20</v>
      </c>
      <c r="E39" s="5">
        <v>30</v>
      </c>
      <c r="F39" s="5">
        <f t="shared" si="7"/>
        <v>6000</v>
      </c>
      <c r="G39" s="5">
        <v>12</v>
      </c>
      <c r="H39" s="5">
        <f t="shared" si="6"/>
        <v>2400</v>
      </c>
      <c r="I39" s="5">
        <f t="shared" si="9"/>
        <v>8400</v>
      </c>
      <c r="J39" s="74"/>
      <c r="K39" s="70"/>
    </row>
    <row r="40" spans="1:12" ht="48">
      <c r="A40" s="74"/>
      <c r="B40" s="81" t="s">
        <v>83</v>
      </c>
      <c r="C40" s="75">
        <v>1000</v>
      </c>
      <c r="D40" s="76" t="s">
        <v>20</v>
      </c>
      <c r="E40" s="5">
        <v>19</v>
      </c>
      <c r="F40" s="5">
        <f t="shared" si="7"/>
        <v>19000</v>
      </c>
      <c r="G40" s="5">
        <v>13.93</v>
      </c>
      <c r="H40" s="5">
        <f t="shared" si="6"/>
        <v>13930</v>
      </c>
      <c r="I40" s="5">
        <f t="shared" si="9"/>
        <v>32930</v>
      </c>
      <c r="J40" s="74"/>
      <c r="K40" s="70"/>
    </row>
    <row r="41" spans="1:12" ht="48">
      <c r="A41" s="74"/>
      <c r="B41" s="81" t="s">
        <v>84</v>
      </c>
      <c r="C41" s="75">
        <v>6000</v>
      </c>
      <c r="D41" s="76" t="s">
        <v>20</v>
      </c>
      <c r="E41" s="5">
        <v>16</v>
      </c>
      <c r="F41" s="5">
        <f t="shared" si="7"/>
        <v>96000</v>
      </c>
      <c r="G41" s="5">
        <v>7</v>
      </c>
      <c r="H41" s="5">
        <f t="shared" si="6"/>
        <v>42000</v>
      </c>
      <c r="I41" s="5">
        <f t="shared" si="9"/>
        <v>138000</v>
      </c>
      <c r="J41" s="74"/>
      <c r="K41" s="70"/>
      <c r="L41" s="67"/>
    </row>
    <row r="42" spans="1:12">
      <c r="A42" s="74"/>
      <c r="B42" s="95" t="s">
        <v>87</v>
      </c>
      <c r="C42" s="75"/>
      <c r="D42" s="76"/>
      <c r="E42" s="5"/>
      <c r="F42" s="5"/>
      <c r="G42" s="5"/>
      <c r="H42" s="5"/>
      <c r="I42" s="84">
        <f>SUM(I36:I41)</f>
        <v>739300</v>
      </c>
      <c r="J42" s="74"/>
      <c r="K42" s="70"/>
      <c r="L42" s="67"/>
    </row>
    <row r="43" spans="1:12">
      <c r="A43" s="68"/>
      <c r="B43" s="54" t="s">
        <v>57</v>
      </c>
      <c r="C43" s="26"/>
      <c r="D43" s="8"/>
      <c r="E43" s="5"/>
      <c r="F43" s="69"/>
      <c r="G43" s="69"/>
      <c r="H43" s="6"/>
      <c r="I43" s="69"/>
      <c r="J43" s="68"/>
    </row>
    <row r="44" spans="1:12">
      <c r="A44" s="68"/>
      <c r="B44" s="55" t="s">
        <v>21</v>
      </c>
      <c r="C44" s="30"/>
      <c r="D44" s="92"/>
      <c r="E44" s="85"/>
      <c r="F44" s="69"/>
      <c r="G44" s="92"/>
      <c r="H44" s="6"/>
      <c r="I44" s="69"/>
      <c r="J44" s="68"/>
    </row>
    <row r="45" spans="1:12">
      <c r="A45" s="68"/>
      <c r="B45" s="55" t="s">
        <v>60</v>
      </c>
      <c r="C45" s="26">
        <v>120</v>
      </c>
      <c r="D45" s="8" t="s">
        <v>20</v>
      </c>
      <c r="E45" s="5">
        <v>124</v>
      </c>
      <c r="F45" s="69">
        <f t="shared" ref="F45:F51" si="10">C45*E45</f>
        <v>14880</v>
      </c>
      <c r="G45" s="69">
        <v>38</v>
      </c>
      <c r="H45" s="69">
        <f t="shared" ref="H45:H51" si="11">C45*G45</f>
        <v>4560</v>
      </c>
      <c r="I45" s="69">
        <f t="shared" ref="I45:I51" si="12">F45+H45</f>
        <v>19440</v>
      </c>
      <c r="J45" s="68"/>
    </row>
    <row r="46" spans="1:12">
      <c r="A46" s="68"/>
      <c r="B46" s="55" t="s">
        <v>64</v>
      </c>
      <c r="C46" s="26">
        <v>80</v>
      </c>
      <c r="D46" s="8" t="s">
        <v>20</v>
      </c>
      <c r="E46" s="5">
        <v>106</v>
      </c>
      <c r="F46" s="69">
        <f t="shared" si="10"/>
        <v>8480</v>
      </c>
      <c r="G46" s="69">
        <v>38</v>
      </c>
      <c r="H46" s="69">
        <f t="shared" si="11"/>
        <v>3040</v>
      </c>
      <c r="I46" s="69">
        <f t="shared" si="12"/>
        <v>11520</v>
      </c>
      <c r="J46" s="68"/>
    </row>
    <row r="47" spans="1:12">
      <c r="A47" s="68"/>
      <c r="B47" s="55" t="s">
        <v>63</v>
      </c>
      <c r="C47" s="26">
        <v>120</v>
      </c>
      <c r="D47" s="8" t="s">
        <v>20</v>
      </c>
      <c r="E47" s="5">
        <v>29</v>
      </c>
      <c r="F47" s="69">
        <f t="shared" si="10"/>
        <v>3480</v>
      </c>
      <c r="G47" s="69">
        <v>20</v>
      </c>
      <c r="H47" s="69">
        <f t="shared" si="11"/>
        <v>2400</v>
      </c>
      <c r="I47" s="69">
        <f t="shared" si="12"/>
        <v>5880</v>
      </c>
      <c r="J47" s="68"/>
    </row>
    <row r="48" spans="1:12">
      <c r="A48" s="68"/>
      <c r="B48" s="55" t="s">
        <v>62</v>
      </c>
      <c r="C48" s="26">
        <v>20</v>
      </c>
      <c r="D48" s="8" t="s">
        <v>20</v>
      </c>
      <c r="E48" s="5">
        <v>265</v>
      </c>
      <c r="F48" s="69">
        <f t="shared" si="10"/>
        <v>5300</v>
      </c>
      <c r="G48" s="69">
        <v>180</v>
      </c>
      <c r="H48" s="69">
        <f t="shared" si="11"/>
        <v>3600</v>
      </c>
      <c r="I48" s="69">
        <f t="shared" si="12"/>
        <v>8900</v>
      </c>
      <c r="J48" s="68"/>
    </row>
    <row r="49" spans="1:12">
      <c r="A49" s="68"/>
      <c r="B49" s="55" t="s">
        <v>61</v>
      </c>
      <c r="C49" s="26">
        <v>100</v>
      </c>
      <c r="D49" s="8" t="s">
        <v>20</v>
      </c>
      <c r="E49" s="5">
        <v>650</v>
      </c>
      <c r="F49" s="69">
        <f t="shared" si="10"/>
        <v>65000</v>
      </c>
      <c r="G49" s="69">
        <v>180</v>
      </c>
      <c r="H49" s="69">
        <f t="shared" si="11"/>
        <v>18000</v>
      </c>
      <c r="I49" s="69">
        <f t="shared" si="12"/>
        <v>83000</v>
      </c>
      <c r="J49" s="68"/>
    </row>
    <row r="50" spans="1:12">
      <c r="A50" s="68"/>
      <c r="B50" s="55" t="s">
        <v>72</v>
      </c>
      <c r="C50" s="26">
        <v>270</v>
      </c>
      <c r="D50" s="92" t="s">
        <v>20</v>
      </c>
      <c r="E50" s="5">
        <v>100</v>
      </c>
      <c r="F50" s="69">
        <f t="shared" si="10"/>
        <v>27000</v>
      </c>
      <c r="G50" s="6">
        <v>100</v>
      </c>
      <c r="H50" s="6">
        <f t="shared" si="11"/>
        <v>27000</v>
      </c>
      <c r="I50" s="69">
        <f t="shared" si="12"/>
        <v>54000</v>
      </c>
      <c r="J50" s="68"/>
    </row>
    <row r="51" spans="1:12">
      <c r="A51" s="68"/>
      <c r="B51" s="55" t="s">
        <v>59</v>
      </c>
      <c r="C51" s="26">
        <v>1</v>
      </c>
      <c r="D51" s="27" t="s">
        <v>17</v>
      </c>
      <c r="E51" s="5">
        <v>15000</v>
      </c>
      <c r="F51" s="69">
        <f t="shared" si="10"/>
        <v>15000</v>
      </c>
      <c r="G51" s="6">
        <v>5000</v>
      </c>
      <c r="H51" s="6">
        <f t="shared" si="11"/>
        <v>5000</v>
      </c>
      <c r="I51" s="69">
        <f t="shared" si="12"/>
        <v>20000</v>
      </c>
      <c r="J51" s="68"/>
    </row>
    <row r="52" spans="1:12">
      <c r="A52" s="68"/>
      <c r="B52" s="94" t="s">
        <v>87</v>
      </c>
      <c r="C52" s="26"/>
      <c r="D52" s="27"/>
      <c r="E52" s="5"/>
      <c r="F52" s="69"/>
      <c r="G52" s="6"/>
      <c r="H52" s="6"/>
      <c r="I52" s="93">
        <f>SUM(I45:I51)</f>
        <v>202740</v>
      </c>
      <c r="J52" s="68"/>
    </row>
    <row r="53" spans="1:12">
      <c r="A53" s="68"/>
      <c r="B53" s="54" t="s">
        <v>58</v>
      </c>
      <c r="C53" s="24"/>
      <c r="D53" s="29"/>
      <c r="E53" s="24"/>
      <c r="F53" s="24">
        <f>SUM(F14:F51)</f>
        <v>1055800</v>
      </c>
      <c r="G53" s="24"/>
      <c r="H53" s="24">
        <f>SUM(H14:H51)</f>
        <v>234200</v>
      </c>
      <c r="I53" s="24">
        <f>I24+I31+I34+I42+I52</f>
        <v>1290000</v>
      </c>
      <c r="J53" s="68"/>
      <c r="K53" s="70"/>
      <c r="L53" s="67"/>
    </row>
    <row r="54" spans="1:12">
      <c r="A54" s="60">
        <v>2</v>
      </c>
      <c r="B54" s="54" t="s">
        <v>97</v>
      </c>
      <c r="C54" s="2"/>
      <c r="D54" s="25"/>
      <c r="E54" s="87"/>
      <c r="F54" s="2"/>
      <c r="G54" s="88"/>
      <c r="H54" s="2"/>
      <c r="I54" s="2"/>
      <c r="J54" s="68"/>
    </row>
    <row r="55" spans="1:12" s="77" customFormat="1" ht="30.75" customHeight="1">
      <c r="A55" s="74"/>
      <c r="B55" s="82" t="s">
        <v>65</v>
      </c>
      <c r="C55" s="75">
        <v>8</v>
      </c>
      <c r="D55" s="76" t="s">
        <v>9</v>
      </c>
      <c r="E55" s="5">
        <v>4450</v>
      </c>
      <c r="F55" s="5">
        <f t="shared" ref="F55:F59" si="13">C55*E55</f>
        <v>35600</v>
      </c>
      <c r="G55" s="5">
        <v>3990</v>
      </c>
      <c r="H55" s="5">
        <f t="shared" ref="H55:H59" si="14">C55*G55</f>
        <v>31920</v>
      </c>
      <c r="I55" s="5">
        <f t="shared" ref="I55" si="15">F55+H55</f>
        <v>67520</v>
      </c>
      <c r="J55" s="74"/>
    </row>
    <row r="56" spans="1:12">
      <c r="A56" s="68"/>
      <c r="B56" s="55" t="s">
        <v>85</v>
      </c>
      <c r="C56" s="26">
        <v>648</v>
      </c>
      <c r="D56" s="31" t="s">
        <v>23</v>
      </c>
      <c r="E56" s="5">
        <v>20</v>
      </c>
      <c r="F56" s="69">
        <f t="shared" si="13"/>
        <v>12960</v>
      </c>
      <c r="G56" s="69">
        <v>20</v>
      </c>
      <c r="H56" s="6">
        <f t="shared" si="14"/>
        <v>12960</v>
      </c>
      <c r="I56" s="69">
        <f t="shared" ref="I56:I62" si="16">F56+H56</f>
        <v>25920</v>
      </c>
      <c r="J56" s="68"/>
    </row>
    <row r="57" spans="1:12">
      <c r="A57" s="68"/>
      <c r="B57" s="55" t="s">
        <v>66</v>
      </c>
      <c r="C57" s="26">
        <v>324</v>
      </c>
      <c r="D57" s="31" t="s">
        <v>23</v>
      </c>
      <c r="E57" s="5">
        <v>25</v>
      </c>
      <c r="F57" s="69">
        <f t="shared" si="13"/>
        <v>8100</v>
      </c>
      <c r="G57" s="69">
        <v>30</v>
      </c>
      <c r="H57" s="6">
        <f t="shared" si="14"/>
        <v>9720</v>
      </c>
      <c r="I57" s="69">
        <f t="shared" si="16"/>
        <v>17820</v>
      </c>
      <c r="J57" s="68"/>
    </row>
    <row r="58" spans="1:12">
      <c r="A58" s="68"/>
      <c r="B58" s="55" t="s">
        <v>67</v>
      </c>
      <c r="C58" s="26">
        <v>164</v>
      </c>
      <c r="D58" s="31" t="s">
        <v>9</v>
      </c>
      <c r="E58" s="85">
        <v>45</v>
      </c>
      <c r="F58" s="69">
        <f t="shared" si="13"/>
        <v>7380</v>
      </c>
      <c r="G58" s="92">
        <v>45</v>
      </c>
      <c r="H58" s="6">
        <f t="shared" si="14"/>
        <v>7380</v>
      </c>
      <c r="I58" s="69">
        <f t="shared" si="16"/>
        <v>14760</v>
      </c>
      <c r="J58" s="68"/>
    </row>
    <row r="59" spans="1:12">
      <c r="A59" s="68"/>
      <c r="B59" s="55" t="s">
        <v>68</v>
      </c>
      <c r="C59" s="26">
        <v>324</v>
      </c>
      <c r="D59" s="92" t="s">
        <v>24</v>
      </c>
      <c r="E59" s="85">
        <v>100</v>
      </c>
      <c r="F59" s="69">
        <f t="shared" si="13"/>
        <v>32400</v>
      </c>
      <c r="G59" s="92">
        <v>30</v>
      </c>
      <c r="H59" s="6">
        <f t="shared" si="14"/>
        <v>9720</v>
      </c>
      <c r="I59" s="69">
        <f t="shared" si="16"/>
        <v>42120</v>
      </c>
      <c r="J59" s="68"/>
    </row>
    <row r="60" spans="1:12">
      <c r="A60" s="68"/>
      <c r="B60" s="55" t="s">
        <v>69</v>
      </c>
      <c r="C60" s="26">
        <v>324</v>
      </c>
      <c r="D60" s="92" t="s">
        <v>24</v>
      </c>
      <c r="E60" s="85">
        <v>150</v>
      </c>
      <c r="F60" s="69">
        <f t="shared" ref="F60:F63" si="17">C60*E60</f>
        <v>48600</v>
      </c>
      <c r="G60" s="92">
        <v>30</v>
      </c>
      <c r="H60" s="6">
        <f t="shared" ref="H60:H63" si="18">C60*G60</f>
        <v>9720</v>
      </c>
      <c r="I60" s="69">
        <f t="shared" si="16"/>
        <v>58320</v>
      </c>
      <c r="J60" s="68"/>
    </row>
    <row r="61" spans="1:12">
      <c r="A61" s="68"/>
      <c r="B61" s="55" t="s">
        <v>70</v>
      </c>
      <c r="C61" s="26">
        <v>14500</v>
      </c>
      <c r="D61" s="27" t="s">
        <v>20</v>
      </c>
      <c r="E61" s="5">
        <v>35</v>
      </c>
      <c r="F61" s="69">
        <f t="shared" si="17"/>
        <v>507500</v>
      </c>
      <c r="G61" s="69">
        <v>30</v>
      </c>
      <c r="H61" s="6">
        <f t="shared" si="18"/>
        <v>435000</v>
      </c>
      <c r="I61" s="69">
        <f t="shared" si="16"/>
        <v>942500</v>
      </c>
      <c r="J61" s="68"/>
    </row>
    <row r="62" spans="1:12" s="77" customFormat="1" ht="28.9" customHeight="1">
      <c r="A62" s="74"/>
      <c r="B62" s="82" t="s">
        <v>71</v>
      </c>
      <c r="C62" s="75">
        <v>8</v>
      </c>
      <c r="D62" s="76" t="s">
        <v>9</v>
      </c>
      <c r="E62" s="5">
        <v>1000</v>
      </c>
      <c r="F62" s="5">
        <f t="shared" si="17"/>
        <v>8000</v>
      </c>
      <c r="G62" s="5">
        <v>3970</v>
      </c>
      <c r="H62" s="5">
        <f t="shared" si="18"/>
        <v>31760</v>
      </c>
      <c r="I62" s="5">
        <f t="shared" si="16"/>
        <v>39760</v>
      </c>
      <c r="J62" s="74"/>
    </row>
    <row r="63" spans="1:12" s="77" customFormat="1">
      <c r="A63" s="74"/>
      <c r="B63" s="82" t="s">
        <v>59</v>
      </c>
      <c r="C63" s="75">
        <v>1</v>
      </c>
      <c r="D63" s="76" t="s">
        <v>17</v>
      </c>
      <c r="E63" s="5">
        <v>20000</v>
      </c>
      <c r="F63" s="5">
        <f t="shared" si="17"/>
        <v>20000</v>
      </c>
      <c r="G63" s="5">
        <v>5000</v>
      </c>
      <c r="H63" s="5">
        <f t="shared" si="18"/>
        <v>5000</v>
      </c>
      <c r="I63" s="5">
        <f>F63+H63</f>
        <v>25000</v>
      </c>
      <c r="J63" s="74"/>
    </row>
    <row r="64" spans="1:12">
      <c r="A64" s="68"/>
      <c r="B64" s="57" t="s">
        <v>98</v>
      </c>
      <c r="C64" s="85"/>
      <c r="D64" s="86"/>
      <c r="E64" s="85"/>
      <c r="F64" s="24">
        <f>SUM(F55:F63)</f>
        <v>680540</v>
      </c>
      <c r="G64" s="24"/>
      <c r="H64" s="24">
        <f>SUM(H55:H63)</f>
        <v>553180</v>
      </c>
      <c r="I64" s="24">
        <f>SUM(I55:I63)</f>
        <v>1233720</v>
      </c>
      <c r="J64" s="68"/>
      <c r="K64" s="67"/>
      <c r="L64" s="67"/>
    </row>
    <row r="65" spans="1:12">
      <c r="A65" s="78"/>
      <c r="B65" s="53"/>
      <c r="C65" s="32"/>
      <c r="D65" s="59" t="s">
        <v>4</v>
      </c>
      <c r="E65" s="79">
        <f>F53+F64</f>
        <v>1736340</v>
      </c>
      <c r="F65" s="80"/>
      <c r="G65" s="79">
        <f>H53+H64</f>
        <v>787380</v>
      </c>
      <c r="H65" s="80"/>
      <c r="I65" s="49">
        <f>I53+I64</f>
        <v>2523720</v>
      </c>
      <c r="J65" s="68"/>
    </row>
    <row r="66" spans="1:12">
      <c r="L66" s="67"/>
    </row>
    <row r="67" spans="1:12">
      <c r="B67" s="77" t="s">
        <v>106</v>
      </c>
      <c r="F67" s="77"/>
    </row>
    <row r="68" spans="1:12">
      <c r="L68" s="67"/>
    </row>
  </sheetData>
  <mergeCells count="7">
    <mergeCell ref="E10:F10"/>
    <mergeCell ref="G10:H10"/>
    <mergeCell ref="A1:J1"/>
    <mergeCell ref="A2:J2"/>
    <mergeCell ref="A3:J3"/>
    <mergeCell ref="A4:J4"/>
    <mergeCell ref="I9:J9"/>
  </mergeCells>
  <pageMargins left="0.25" right="0.25" top="0.75" bottom="0.75" header="0.3" footer="0.3"/>
  <pageSetup scale="78" orientation="landscape" r:id="rId1"/>
  <rowBreaks count="1" manualBreakCount="1">
    <brk id="24" max="16383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5</vt:i4>
      </vt:variant>
    </vt:vector>
  </HeadingPairs>
  <TitlesOfParts>
    <vt:vector size="5" baseType="lpstr">
      <vt:lpstr>แบบ ปร.4 </vt:lpstr>
      <vt:lpstr>แบบ ปร.2 (ก)</vt:lpstr>
      <vt:lpstr>แบบ ปร.2</vt:lpstr>
      <vt:lpstr>แบบ ปร.1 (ก)</vt:lpstr>
      <vt:lpstr>แบบ ปร.1 (ตัวจริง)</vt:lpstr>
    </vt:vector>
  </TitlesOfParts>
  <Company>prc.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mint</dc:creator>
  <cp:lastModifiedBy>เฉลิมชัย อุทการ</cp:lastModifiedBy>
  <cp:lastPrinted>2026-07-27T06:18:41Z</cp:lastPrinted>
  <dcterms:created xsi:type="dcterms:W3CDTF">2005-03-10T10:26:43Z</dcterms:created>
  <dcterms:modified xsi:type="dcterms:W3CDTF">2026-07-27T06:27:18Z</dcterms:modified>
</cp:coreProperties>
</file>