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User\Desktop\งานปรับปรุงอาคาร 69\"/>
    </mc:Choice>
  </mc:AlternateContent>
  <xr:revisionPtr revIDLastSave="0" documentId="8_{19BF0D7B-6451-4E28-884D-BBE623259712}" xr6:coauthVersionLast="47" xr6:coauthVersionMax="47" xr10:uidLastSave="{00000000-0000-0000-0000-000000000000}"/>
  <bookViews>
    <workbookView xWindow="-120" yWindow="-120" windowWidth="24240" windowHeight="13140" xr2:uid="{EA118B29-A3E1-4CEC-89DC-39E260846644}"/>
  </bookViews>
  <sheets>
    <sheet name="BOQ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4" i="1" l="1"/>
  <c r="F24" i="1"/>
  <c r="I24" i="1" s="1"/>
  <c r="I22" i="1"/>
  <c r="H22" i="1"/>
  <c r="F22" i="1"/>
  <c r="H21" i="1"/>
  <c r="F21" i="1"/>
  <c r="I21" i="1" s="1"/>
  <c r="H20" i="1"/>
  <c r="F20" i="1"/>
  <c r="I20" i="1" s="1"/>
  <c r="H18" i="1"/>
  <c r="F18" i="1"/>
  <c r="I18" i="1" s="1"/>
  <c r="H17" i="1"/>
  <c r="F17" i="1"/>
  <c r="I17" i="1" s="1"/>
  <c r="H15" i="1"/>
  <c r="I15" i="1" s="1"/>
  <c r="F15" i="1"/>
  <c r="H14" i="1"/>
  <c r="E14" i="1"/>
  <c r="F14" i="1" s="1"/>
  <c r="I14" i="1" s="1"/>
  <c r="H12" i="1"/>
  <c r="F12" i="1"/>
  <c r="I12" i="1" s="1"/>
  <c r="H11" i="1"/>
  <c r="F11" i="1"/>
  <c r="I11" i="1" s="1"/>
  <c r="H10" i="1"/>
  <c r="F10" i="1"/>
  <c r="F25" i="1" s="1"/>
  <c r="H9" i="1"/>
  <c r="H25" i="1" s="1"/>
  <c r="G9" i="1"/>
  <c r="F9" i="1"/>
  <c r="I9" i="1" l="1"/>
  <c r="I10" i="1"/>
  <c r="I25" i="1" l="1"/>
</calcChain>
</file>

<file path=xl/sharedStrings.xml><?xml version="1.0" encoding="utf-8"?>
<sst xmlns="http://schemas.openxmlformats.org/spreadsheetml/2006/main" count="411" uniqueCount="174">
  <si>
    <t>โครงการ : การปรับปรุงซ่อมแซมอาคารสถานที่และอุปกรณ์สำนักงานสถานคุ้มครองและพัฒนาคนพิการและศูนย์พัฒนาศักยภาพบุคคลออทิสติก</t>
  </si>
  <si>
    <t>สถานที่ : สถานคุ้มครองและพัฒนาคนพิการพระประแดง จังหวัดสมุทรปราการ</t>
  </si>
  <si>
    <t>ประมาณราคาโดย : คณะกรรมการกำหนดราคากลาง ตามคำสั่งกรมส่งเสริมและพัฒนาคุณภาพชีวิตคนพิการ ที่ 004/2569 ณ วันที่ 18 กุมภาพันธ์ 2569</t>
  </si>
  <si>
    <t>ประมาณราคาเมื่อวันที่ 25 กุมภาพันธ์ พ.ศ. 2569</t>
  </si>
  <si>
    <t>ลำดับที่</t>
  </si>
  <si>
    <t>รายการ</t>
  </si>
  <si>
    <t>จำนวน</t>
  </si>
  <si>
    <t>หน่วย</t>
  </si>
  <si>
    <t>ค่าวัสดุ</t>
  </si>
  <si>
    <t>ค่าแรงงาน</t>
  </si>
  <si>
    <t>รวมค่าวัสดุและค่าแรงงาน</t>
  </si>
  <si>
    <t>หมายเหตุ</t>
  </si>
  <si>
    <t>ราคาต่อหน่วย</t>
  </si>
  <si>
    <t>จำนวนเงิน</t>
  </si>
  <si>
    <t>งานปรับปรุงซ่อมแซมอาคารพยาบาล</t>
  </si>
  <si>
    <t xml:space="preserve">1.งานปรับปรุงซ่อมแซมห้องน้ำ - ห้องส้วม </t>
  </si>
  <si>
    <t xml:space="preserve">งานรื้อถอนสำหรับปรับปรุงซ่อมแซมห้องน้ำ-ห้องส้วมผู้รับบริการ ชั้น 1 </t>
  </si>
  <si>
    <t>รื้อถอนโถส้วมเดิม พร้อมติดตั้งคืนสภาพเดิม ชั้น 2</t>
  </si>
  <si>
    <t>ชุด</t>
  </si>
  <si>
    <t>รื้อถอนพื้นกระเบื้องภายใน ห้องน้ำ-ห้องส้วม ชั้น 2  พร้อมขนย้ายทิ้ง</t>
  </si>
  <si>
    <t>ตร.ม</t>
  </si>
  <si>
    <t>รื้อถอนกระเบื้องอ่างเก็บน้ำ ห้องน้ำ-ห้องส้วม ชั้น 2  พร้อมขนย้ายทิ้ง</t>
  </si>
  <si>
    <t>รื้อถอนกระเบื้องหลังคาลอนคู่</t>
  </si>
  <si>
    <t>งานระบบประปา- สุขาภิบาล และเครื่องสุภัณฑ์</t>
  </si>
  <si>
    <t>เปลี่ยนก็อกน้ำอ่างล้างมือ+ท่อน้ำทิ้งอ่างล้างมือ ชั้น 1 - 2</t>
  </si>
  <si>
    <t>ติดตั้งท่อกันทรุดท่อน้ำทิ้งด้านหลังอาคาร</t>
  </si>
  <si>
    <t>งาน</t>
  </si>
  <si>
    <t>งานฝ้าเพดาน และ กระเบื้องพื้น - กระเบื้องผนัง</t>
  </si>
  <si>
    <t>ซ่อมแซมฝ้าเพดานยิปซั่มบอร์ดฉาบเรียบ หนา 9 มม.ชนิดกันชื้นพร้อมโครงเคร่าโลหะชุบซิงค์ ชั้น 1 - ชั้น 2</t>
  </si>
  <si>
    <t>ซ่อมแซมปูกระเบื้องพื้น กระเบื้องอ่างเก็บน้ำ ขนาด 60x60 ซม.  ชั้น 2</t>
  </si>
  <si>
    <t>งานซ่อมแซมหลังคาอาคาร</t>
  </si>
  <si>
    <t>ซ่อมเปลี่ยนหลังคาที่ชำรุด กระเบื้องลอนคู่ ขนาด 50x120x0.50ซม.</t>
  </si>
  <si>
    <t>แผ่น</t>
  </si>
  <si>
    <t>ค่าแรง กระเบื้องลอนคู่ ขนาด 50x120x0.50ซม.</t>
  </si>
  <si>
    <t>ตร.ม.</t>
  </si>
  <si>
    <t>ซ่อมแซมดาดฟ้าด้วยวัสดุกันซึม (ด้านหน้าอาคาร)</t>
  </si>
  <si>
    <t>งานทาสี</t>
  </si>
  <si>
    <t xml:space="preserve">ทาสีอะคริลิค ผนัง-ฝ้าเพดาน ภายใน-ภายนอก </t>
  </si>
  <si>
    <t>สรุปค่างาน หน้า 1</t>
  </si>
  <si>
    <t>งานซ่อมแซมรั่ว-ประตู สถานคุ้มครองและพัฒนาคนพิการพระประแดง จังหวัด สมุทรปราการ</t>
  </si>
  <si>
    <t>งานซ่อมแซมประตูเหล็ก สถานคุ้มครองและพัฒนาคนพิการพระประแดง จังหวัด สมุทรปราการ</t>
  </si>
  <si>
    <t xml:space="preserve">ซ่อมแซมประตูเหล็กรางเลื่อน ด้านหน้าและด้านหลังอาคาร เชื่อมซ่อมเหล็กที่ชำรุดเปลี่ยนล้อประตู ขนาด 3นิ้ว 3ชุด </t>
  </si>
  <si>
    <t>เหมา</t>
  </si>
  <si>
    <t>ขัดลอกสีเดิม ด้วยเครื่องเจียร์ 4 นิ้ว</t>
  </si>
  <si>
    <t>ทาสีน้ำมันผิวโลหะ 2 เที่ยว</t>
  </si>
  <si>
    <t>งานทาสี รั่วรอบ สถานคุ้มครองและพัฒนาคนพิการพระประแดง จังหวัด สมุทรปราการ</t>
  </si>
  <si>
    <t>ขัด-ล้างเตรียมพื้นผิว</t>
  </si>
  <si>
    <t xml:space="preserve">ทาสีรองพื้น+ทาสีอะคริลิค 100 % 2 เที่ยว ผนัง ภายใน-ภายนอก </t>
  </si>
  <si>
    <t xml:space="preserve">ทาสีรองพื้น+สีน้ำมันผิวโลหะ 2 เที่ยว ผนัง ภายใน-ภายนอก </t>
  </si>
  <si>
    <t>งานปรับปรุงซ่อมแซมห้องน้ำ - ห้องส้วม อาคารเรือนนอน 1</t>
  </si>
  <si>
    <t>ซ่อมแซมห้องน้ำ-ห้องส้วมผู้รับบริการ ชั้น 1 (ห้องน้ำห้อง 1/ฝั่งซ้าย)</t>
  </si>
  <si>
    <t>งานรื้อถอนสำหรับปรับปรุงซ่อมแซมห้องน้ำ-ห้องส้วมผู้รับบริการ ชั้น 1 (ห้องน้ำห้อง 1)</t>
  </si>
  <si>
    <t>1.1.1</t>
  </si>
  <si>
    <t>รื้อถอนโถส้วมเดิม พร้อมขนย้ายส่งคืน</t>
  </si>
  <si>
    <t>1.1.2</t>
  </si>
  <si>
    <t>รื้อถอนเคาร์เตอร์อ่างล้างมือเดิม พร้อมขนย้ายส่งคืน</t>
  </si>
  <si>
    <t>1.1.3</t>
  </si>
  <si>
    <t>รื้อถอนฝ้าเพดานภานในห้องน้ำ-ห้องส้วม ชั้น 1พร้อมขนย้ายทิ้ง</t>
  </si>
  <si>
    <t>1.1.4</t>
  </si>
  <si>
    <t>รื้อถอนพื้นกระเบื้องภายใน ห้องน้ำ-ห้องส้วม ชั้น 1  พร้อมขนย้ายทิ้ง</t>
  </si>
  <si>
    <t>1.1.5</t>
  </si>
  <si>
    <t>รื้อถอนกระเบื้องผนังภายใน ห้องน้ำ-ห้องส้วม ชั้น 1  พร้อมขนย้ายทิ้ง</t>
  </si>
  <si>
    <t>1.1.6</t>
  </si>
  <si>
    <t>รื้อถอนระบบท่อประปาเดิม และท่อสุขาภิบาลเดิมเฉพาะพร้อมขนย้ายทิ้ง</t>
  </si>
  <si>
    <t>1.1.7</t>
  </si>
  <si>
    <t>รื้อถอนโคมไฟ และสายไฟภายในห้องน้ำ-ห้องส้วม ชั้น 1 พร้อมนำส่งคืน</t>
  </si>
  <si>
    <t>งานระบบประปา- สุขาภิบาล และเครื่องสุขภัณฑ์</t>
  </si>
  <si>
    <t>1.2.1</t>
  </si>
  <si>
    <t>เดินท่อประปา PVC 1/2 ชั้น 13.5 รวมท่อเมนพร้อมอุปกรณ์ สำหรับห้องน้ำ-ห้องส้วม ชั้น 1</t>
  </si>
  <si>
    <t>จุด</t>
  </si>
  <si>
    <t>1.2.2</t>
  </si>
  <si>
    <t>เดินท่อน้ำทิ้งรวมท่อเมน PVC 3 นิ้ว ชั้น 8.5 พร้อมอุปกรณ์ สำหรับห้องน้ำ-ห้องส้วม ชั้น 2</t>
  </si>
  <si>
    <t>1.2.3</t>
  </si>
  <si>
    <t>เดินท่อโสโครก PVC 4 นิ้ว ชั้น 8.5 รวมท่อเนมพร้อมอุปกรณ์ สำหรับห้องน้ำ-ห้องส้วม ชั้น 2</t>
  </si>
  <si>
    <t>1.2.4</t>
  </si>
  <si>
    <t>เปลี่ยนตะแกรงรูระบายน้ำทิ้ง ศก.3 สำหรับห้องน้ำ ห้องส้วม ชั้น 1 - ชั้น 2</t>
  </si>
  <si>
    <t>1.2.5</t>
  </si>
  <si>
    <t>เปลี่ยนโถส้วมแบบนั้งราบราดน้ำเอง ชั้น 1 (เคลือบขาว)</t>
  </si>
  <si>
    <t>1.2.6</t>
  </si>
  <si>
    <t>เปลี่ยนก็อกน้ำ ชั้น 1 (ชนิดก้านโยก)</t>
  </si>
  <si>
    <t>1.2.7</t>
  </si>
  <si>
    <t>ล้างอัดท่อน้ำทิ้ง และท่อโสโครกที่อุดตันด้วยเครื่องอัดไฮรอลิคแรงดันสูง ชั้น 1 ชั้น 2</t>
  </si>
  <si>
    <t>1.2.8</t>
  </si>
  <si>
    <t>เปลี่ยนปั้มน้ำอัตโนมัติ 300 วัตต์ พร้อมเดินระบบไฟฟ้าเบรกเกอร์แยกกันน้ำ</t>
  </si>
  <si>
    <t>1.3.1</t>
  </si>
  <si>
    <t xml:space="preserve">ติดตั้งฝ้าเพดานยิปซั่มบอร์ดฉาบเรียบ หนา 9 มม.ชนิดกันชื้นพร้อมโครงเคร่าโลหะชุบซิงค์ ชั้น 1 </t>
  </si>
  <si>
    <t>1.3.2</t>
  </si>
  <si>
    <t>ปูกระเบื้องพื้น ขนาด 60x60 ซม. ชนิดกันลื่นและพื้นอ่างพักน้ำ ชั้น 1</t>
  </si>
  <si>
    <t>1.3.3</t>
  </si>
  <si>
    <t xml:space="preserve">ติดกระเบื้องผนัง ขนาด 30x30 ซม. สูง 2.00 ม. ภายในห้องน้ำ-ห้องส้วม และผนังอ่างพักน้ำ ชั้น 1 </t>
  </si>
  <si>
    <t>งานระบบไฟฟ้า</t>
  </si>
  <si>
    <t>1.4.1</t>
  </si>
  <si>
    <t xml:space="preserve">ติดตั้งโคมไฟกล่องเหล็กฝังฝ้าเพดาน หรือ ติดลอยพร้อมแผ่นสะท้อนแสง ฝาครอบอะครีลิค หลอด LED ขนาด 1*18 วัตต์ พร้อมเดินสายไฟใหม่ และสวิทช์ ห้องน้ำ-ห้องส้วม ผู้รับบริการ ชั้น 1 </t>
  </si>
  <si>
    <t>ซ่อมแซมห้องน้ำ-ห้องส้วมผู้รับบริการ ชั้น 1 (ห้องน้ำห้อง2/ซักล้าง )</t>
  </si>
  <si>
    <t>งานรื้อถอนสำหรับปรับปรุงซ่อมแซมห้องน้ำ-ห้องส้วมผู้รับบริการ ชั้น 1 (ห้องน้ำห้อง 2 )</t>
  </si>
  <si>
    <t>2.1.1</t>
  </si>
  <si>
    <t>2.1.2</t>
  </si>
  <si>
    <t>2.1.3</t>
  </si>
  <si>
    <t>2.1.4</t>
  </si>
  <si>
    <t>2.1.5</t>
  </si>
  <si>
    <t>2.1.6</t>
  </si>
  <si>
    <t>2.1.7</t>
  </si>
  <si>
    <t>2.2.1</t>
  </si>
  <si>
    <t>2.2.2</t>
  </si>
  <si>
    <t xml:space="preserve">เปลี่ยนตะแกรงรูระบายน้ำทิ้ง ศก.3 สำหรับห้องน้ำ ห้องส้วม ชั้น 1 </t>
  </si>
  <si>
    <t>2.2.3</t>
  </si>
  <si>
    <t>2.2.4</t>
  </si>
  <si>
    <t>2.2.5</t>
  </si>
  <si>
    <t xml:space="preserve">ล้างอัดท่อน้ำทิ้ง และท่อโสโครกที่อุดตันด้วยเครื่องอัดไฮรอลิคแรงดันสูง ชั้น 1 ชั้น 2 </t>
  </si>
  <si>
    <t>2.3.1</t>
  </si>
  <si>
    <t>2.3.2</t>
  </si>
  <si>
    <t>2.3.3</t>
  </si>
  <si>
    <t>2.4.1</t>
  </si>
  <si>
    <t>2.4.2</t>
  </si>
  <si>
    <t>ติดตั้งเต้ารับปลั๊กไฟ (2 ปลั๊ก) 16A 220V มีกราวด์ พร้อมม่านนิรภัย</t>
  </si>
  <si>
    <t>ซ่อมแซมห้องน้ำ-ห้องส้วมผู้รับบริการ ชั้น 1 (ห้องน้ำห้อง 3/ฝั่งขวา)</t>
  </si>
  <si>
    <t>งานรื้อถอนสำหรับปรับปรุงซ่อมแซมห้องน้ำ-ห้องส้วมผู้รับบริการ ชั้น 1 (ห้องน้ำห้อง 3 )</t>
  </si>
  <si>
    <t>3.1.1</t>
  </si>
  <si>
    <t>3.1.2</t>
  </si>
  <si>
    <t>3.1.3</t>
  </si>
  <si>
    <t>3.1.4</t>
  </si>
  <si>
    <t>3.1.5</t>
  </si>
  <si>
    <t>3.1.6</t>
  </si>
  <si>
    <t>3.1.7</t>
  </si>
  <si>
    <t>รื้อถอนโคมไฟ และสายไฟภายในห้องน้ำ-ห้องส้วม ชั้น 1 - ชั้น 2 พร้อมนำส่งคืน</t>
  </si>
  <si>
    <t>3.2.1</t>
  </si>
  <si>
    <t>3.2.2</t>
  </si>
  <si>
    <t>3.2.3</t>
  </si>
  <si>
    <t>เปลี่ยนโถส้วมแบบนั่งราบราดน้ำเอง ชั้น 1 (เคลือบขาว)</t>
  </si>
  <si>
    <t>3.2.4</t>
  </si>
  <si>
    <t>3.2.5</t>
  </si>
  <si>
    <t>3.3.1</t>
  </si>
  <si>
    <t>3.3.2</t>
  </si>
  <si>
    <t>3.3.3</t>
  </si>
  <si>
    <t>3.4.1</t>
  </si>
  <si>
    <t>งานโครงหลังคากันสาด ด้านข้างอาคาร</t>
  </si>
  <si>
    <t>เหล็กกล่อง ขนาด 100x50 หนา3.2 มม. ยาว 6.00 ม.</t>
  </si>
  <si>
    <t>ท่อน</t>
  </si>
  <si>
    <t>เหล็กกล่อง ขนาด 50x50 หนา3.2 มม. ยาว 6.00 ม.</t>
  </si>
  <si>
    <t>Plate 100x100x6 มม.</t>
  </si>
  <si>
    <t>ทาสีกันสนิมโครงเหล็กหลังคา</t>
  </si>
  <si>
    <t xml:space="preserve">หลังคาเมทัลชีท สี หนา 0.35 มม. </t>
  </si>
  <si>
    <t>Flashing เมทัลชีล</t>
  </si>
  <si>
    <t>ม.</t>
  </si>
  <si>
    <t>รางน้าสแตนเลส หนา 1 มม.กว้าง 6 นิ้ว พร้อมขอรัดราง (ด้านหน้าอาคาร)</t>
  </si>
  <si>
    <t>ท่อ PVC ชั้น 8.5 ระบายน้ำฝน 2 1/2 นิ้ว</t>
  </si>
  <si>
    <t xml:space="preserve"> - ข้อต่อ ข้องอต่างๆ</t>
  </si>
  <si>
    <t xml:space="preserve"> - ค่าอุปกรณ์ยึดและรองรับท่อ</t>
  </si>
  <si>
    <t>ทาสีอะคริลิค ผนัง-ฝ้าเพดาน ภายใน(ชั้น1) - ภายนอก อาคารทั้งหมด</t>
  </si>
  <si>
    <t>ทาสีน้ำมันผิวโลหะ ผนัง-ฝ้าเพดาน ภายใน(ชั้น1)-ภายนอก อาคารทั้งหมด</t>
  </si>
  <si>
    <t>งานประตูหน้าต่าง และ ห้องกักตัว อาคาร 1 ชั้น 2</t>
  </si>
  <si>
    <t>Plate 50x50x6 มม.</t>
  </si>
  <si>
    <t>ตะแกรงสาน MT เบอร์ 12 x 1 นิ้ว ขนาด 1 x 2 เมตร สีเงิน</t>
  </si>
  <si>
    <t>ทาสีกันสนิมโครงเหล็ก</t>
  </si>
  <si>
    <t>งานปรับปรุงซ่อมแซมห้องน้ำ - ห้องส้วม อาคารเรือนนอน 4</t>
  </si>
  <si>
    <t>งานรื้อถอนสำหรับปรับปรุงซ่อมแซมห้องน้ำ-ห้องส้วมผู้รับบริการ ชั้น - ชั้น 2</t>
  </si>
  <si>
    <t>รื้อถอนโถส้วมเดิม  ชั้น 1 พร้อมขนย้ายส่งคืน</t>
  </si>
  <si>
    <t>รื้อถอนอ่างล้างมือเดิม ชั้น 1 พร้อมขนย้ายส่งคืน</t>
  </si>
  <si>
    <t>รื้อถอนฝ้าเพดานภานในห้องน้ำ-ห้องส้วม ชั้น 1- ชั้น 2 พร้อมขนย้ายทิ้ง</t>
  </si>
  <si>
    <t>รื้อถอนกระเบื้องหลังคาลอนคู่ และ หลังคาเมทัลชีท</t>
  </si>
  <si>
    <t>เดินท่อน้ำทิ้งรวมท่อเมน PVC 3 นิ้ว ชั้น 8.5 พร้อมอุปกรณ์ สำหรับห้องน้ำ-ห้องส้วม ชั้น 1</t>
  </si>
  <si>
    <t>เดินท่อโสโครก PVC 4 นิ้ว ชั้น 8.5 รวมท่อเนมพร้อมอุปกรณ์ สำหรับห้องน้ำ-ห้องส้วม ชั้น 1</t>
  </si>
  <si>
    <t>เปลี่ยนอ่างล้างหน้าแบบฝังเคาเตอร์ ชั้น 1</t>
  </si>
  <si>
    <t xml:space="preserve">เปลี่ยนปั้มน้ำอัตโนมัติ 300 วัตต์ </t>
  </si>
  <si>
    <t>งานปรับพื้นที่ด้านหลังอาคาร พร้อมเทคอนกรีตปรับระดับหนา 15 ซม.คอนกรีต 240 ksc. (CLUB) เหล็กตะแกรง 4 มม.@ 0.20 ม.ทรายรองพื้นหนา 5 ซม</t>
  </si>
  <si>
    <t>หลังคาเมทัลชีท สี หนา 0.35 มม. พร้อม PU Foam</t>
  </si>
  <si>
    <t>ติดตั้งโคมไฟกล่องเหล็กฝังฝ้าเพดาน หรือ ติดลอยพร้อมแผ่นสะท้อนแสง ฝาครอบอะครีลิค หลอด LED ขนาด 1*18 วัตต์ พร้อมเดินสายไฟใหม่ และสวิทช์ ห้องน้ำ-ห้องส้วม ผู้รับบริการ ชั้น 1 - ชั้น 2</t>
  </si>
  <si>
    <t>ติดตั้งปั้มน้ำอัตโนมัติ 300 วัตต์ พร้อมเดินสายไฟใหม่และสวิทช์ ห้องน้ำ-ห้องส้วม ผู้รับบริการ ชั้น1 - ชั้น2</t>
  </si>
  <si>
    <t>ทาสีอะคริลิค ผนัง-ฝ้าเพดาน ภายใน-ภายนอก อาคารทั้งหมด</t>
  </si>
  <si>
    <t>ทาสีน้ำมันผิวโลหะ ผนัง-ฝ้าเพดาน ภายใน-ภายนอก อาคารทั้งหมด</t>
  </si>
  <si>
    <t>งานซ่อมแซมกระเบื้อง 60*60 ซม. หน้าลิฟท์ และห้องเจ้าหน้าที่ ชั้น 1 อาคารพยาบาล</t>
  </si>
  <si>
    <t>งานรื้อถอน</t>
  </si>
  <si>
    <t xml:space="preserve">  งานรื้อกระเบื้องพื้น ขนาด 60x60 ซม. (พร้อมขนทิ้ง)</t>
  </si>
  <si>
    <t>ปูกระเบื้องพื้น ขนาด 60x60 ซม. ชนิดกันลื่น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</si>
</sst>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[$-F800]dddd\,\ mmmm\ dd\,\ yyyy"/>
  </numFmts>
  <fonts count="22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5"/>
      <color theme="1"/>
      <name val="TH SarabunPSK"/>
      <family val="2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4"/>
      <name val="TH Sarabun New"/>
      <family val="2"/>
    </font>
    <font>
      <b/>
      <sz val="14"/>
      <name val="TH Sarabun New"/>
      <family val="2"/>
    </font>
    <font>
      <b/>
      <sz val="13"/>
      <name val="TH Sarabun New"/>
      <family val="2"/>
    </font>
    <font>
      <sz val="14"/>
      <name val="TH SarabunPSK"/>
      <family val="2"/>
    </font>
    <font>
      <sz val="10"/>
      <name val="Arial"/>
      <family val="2"/>
    </font>
    <font>
      <sz val="12"/>
      <name val="TH SarabunPSK"/>
      <family val="2"/>
    </font>
    <font>
      <b/>
      <sz val="14"/>
      <color indexed="9"/>
      <name val="TH SarabunPSK"/>
      <family val="2"/>
    </font>
    <font>
      <b/>
      <sz val="14"/>
      <color theme="1"/>
      <name val="TH Sarabun New"/>
      <family val="2"/>
    </font>
    <font>
      <sz val="14"/>
      <color theme="1"/>
      <name val="TH Sarabun New"/>
      <family val="2"/>
    </font>
    <font>
      <sz val="16"/>
      <color theme="1"/>
      <name val="TH SarabunPSK"/>
      <family val="2"/>
    </font>
    <font>
      <b/>
      <sz val="14"/>
      <name val="TH SarabunPSK"/>
      <family val="2"/>
    </font>
    <font>
      <b/>
      <sz val="16"/>
      <name val="TH SarabunPSK"/>
      <family val="2"/>
    </font>
    <font>
      <sz val="14"/>
      <color indexed="9"/>
      <name val="TH SarabunPSK"/>
      <family val="2"/>
    </font>
    <font>
      <sz val="13"/>
      <name val="TH Sarabun New"/>
      <family val="2"/>
    </font>
    <font>
      <sz val="14"/>
      <color rgb="FFFF0000"/>
      <name val="TH Sarabun New"/>
      <family val="2"/>
    </font>
    <font>
      <sz val="14"/>
      <name val="TH Sarabun New"/>
      <family val="2"/>
      <charset val="222"/>
    </font>
    <font>
      <sz val="14"/>
      <name val="TH SarabunPSK"/>
      <family val="2"/>
      <charset val="22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4D4D4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 style="double">
        <color indexed="64"/>
      </top>
      <bottom/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122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vertical="center"/>
    </xf>
    <xf numFmtId="187" fontId="4" fillId="0" borderId="1" xfId="0" applyNumberFormat="1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/>
    </xf>
    <xf numFmtId="49" fontId="6" fillId="3" borderId="9" xfId="0" applyNumberFormat="1" applyFont="1" applyFill="1" applyBorder="1" applyAlignment="1">
      <alignment horizontal="left" vertical="center" wrapText="1"/>
    </xf>
    <xf numFmtId="43" fontId="5" fillId="3" borderId="9" xfId="1" applyFont="1" applyFill="1" applyBorder="1" applyAlignment="1">
      <alignment horizontal="center" vertical="center"/>
    </xf>
    <xf numFmtId="4" fontId="5" fillId="3" borderId="9" xfId="0" applyNumberFormat="1" applyFont="1" applyFill="1" applyBorder="1" applyAlignment="1">
      <alignment horizontal="center" vertical="center"/>
    </xf>
    <xf numFmtId="0" fontId="5" fillId="3" borderId="9" xfId="0" applyFont="1" applyFill="1" applyBorder="1" applyAlignment="1">
      <alignment vertical="center"/>
    </xf>
    <xf numFmtId="0" fontId="6" fillId="3" borderId="10" xfId="0" applyFont="1" applyFill="1" applyBorder="1" applyAlignment="1">
      <alignment horizontal="center" vertical="center"/>
    </xf>
    <xf numFmtId="49" fontId="7" fillId="3" borderId="10" xfId="0" applyNumberFormat="1" applyFont="1" applyFill="1" applyBorder="1" applyAlignment="1">
      <alignment horizontal="left" vertical="center" wrapText="1"/>
    </xf>
    <xf numFmtId="43" fontId="5" fillId="3" borderId="10" xfId="1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43" fontId="5" fillId="3" borderId="10" xfId="1" applyFont="1" applyFill="1" applyBorder="1" applyAlignment="1">
      <alignment horizontal="right" vertical="center"/>
    </xf>
    <xf numFmtId="2" fontId="8" fillId="3" borderId="10" xfId="0" applyNumberFormat="1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right" vertical="center"/>
    </xf>
    <xf numFmtId="49" fontId="5" fillId="3" borderId="10" xfId="0" applyNumberFormat="1" applyFont="1" applyFill="1" applyBorder="1" applyAlignment="1">
      <alignment horizontal="left" vertical="center" wrapText="1"/>
    </xf>
    <xf numFmtId="43" fontId="5" fillId="0" borderId="10" xfId="1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43" fontId="5" fillId="3" borderId="10" xfId="2" applyFont="1" applyFill="1" applyBorder="1" applyAlignment="1" applyProtection="1">
      <alignment horizontal="center" vertical="center"/>
    </xf>
    <xf numFmtId="43" fontId="5" fillId="3" borderId="10" xfId="2" applyFont="1" applyFill="1" applyBorder="1" applyAlignment="1" applyProtection="1">
      <alignment vertical="center"/>
    </xf>
    <xf numFmtId="2" fontId="10" fillId="3" borderId="10" xfId="0" applyNumberFormat="1" applyFont="1" applyFill="1" applyBorder="1" applyAlignment="1">
      <alignment horizontal="center" vertical="center"/>
    </xf>
    <xf numFmtId="0" fontId="5" fillId="0" borderId="10" xfId="0" applyFont="1" applyBorder="1" applyAlignment="1">
      <alignment horizontal="right" vertical="center"/>
    </xf>
    <xf numFmtId="49" fontId="5" fillId="0" borderId="10" xfId="0" applyNumberFormat="1" applyFont="1" applyBorder="1" applyAlignment="1">
      <alignment horizontal="left" vertical="center" wrapText="1"/>
    </xf>
    <xf numFmtId="49" fontId="6" fillId="3" borderId="10" xfId="0" applyNumberFormat="1" applyFont="1" applyFill="1" applyBorder="1" applyAlignment="1">
      <alignment horizontal="left" vertical="center" wrapText="1"/>
    </xf>
    <xf numFmtId="43" fontId="6" fillId="3" borderId="10" xfId="1" applyFont="1" applyFill="1" applyBorder="1" applyAlignment="1">
      <alignment horizontal="center" vertical="center"/>
    </xf>
    <xf numFmtId="43" fontId="6" fillId="3" borderId="10" xfId="1" applyFont="1" applyFill="1" applyBorder="1" applyAlignment="1">
      <alignment horizontal="right" vertical="center"/>
    </xf>
    <xf numFmtId="0" fontId="11" fillId="3" borderId="10" xfId="0" applyFont="1" applyFill="1" applyBorder="1" applyAlignment="1">
      <alignment vertical="center"/>
    </xf>
    <xf numFmtId="43" fontId="5" fillId="0" borderId="10" xfId="1" applyFont="1" applyFill="1" applyBorder="1" applyAlignment="1">
      <alignment horizontal="right" vertical="center"/>
    </xf>
    <xf numFmtId="43" fontId="5" fillId="0" borderId="10" xfId="1" applyFont="1" applyFill="1" applyBorder="1" applyAlignment="1">
      <alignment vertical="center"/>
    </xf>
    <xf numFmtId="0" fontId="12" fillId="0" borderId="11" xfId="0" applyFont="1" applyBorder="1" applyAlignment="1">
      <alignment vertical="center"/>
    </xf>
    <xf numFmtId="0" fontId="12" fillId="0" borderId="11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/>
    </xf>
    <xf numFmtId="43" fontId="12" fillId="0" borderId="11" xfId="1" applyFont="1" applyBorder="1" applyAlignment="1">
      <alignment vertical="center"/>
    </xf>
    <xf numFmtId="0" fontId="13" fillId="0" borderId="11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 wrapText="1"/>
    </xf>
    <xf numFmtId="0" fontId="12" fillId="0" borderId="12" xfId="0" applyFont="1" applyBorder="1" applyAlignment="1">
      <alignment horizontal="center" vertical="center"/>
    </xf>
    <xf numFmtId="43" fontId="12" fillId="0" borderId="12" xfId="1" applyFont="1" applyBorder="1" applyAlignment="1">
      <alignment vertical="center"/>
    </xf>
    <xf numFmtId="0" fontId="13" fillId="0" borderId="12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4" fillId="0" borderId="0" xfId="0" applyFont="1" applyAlignment="1">
      <alignment horizontal="center" vertical="center"/>
    </xf>
    <xf numFmtId="49" fontId="6" fillId="2" borderId="13" xfId="0" applyNumberFormat="1" applyFont="1" applyFill="1" applyBorder="1" applyAlignment="1">
      <alignment horizontal="left" vertical="center" wrapText="1"/>
    </xf>
    <xf numFmtId="49" fontId="6" fillId="2" borderId="14" xfId="0" applyNumberFormat="1" applyFont="1" applyFill="1" applyBorder="1" applyAlignment="1">
      <alignment horizontal="left" vertical="center" wrapText="1"/>
    </xf>
    <xf numFmtId="43" fontId="5" fillId="3" borderId="9" xfId="3" applyFont="1" applyFill="1" applyBorder="1" applyAlignment="1">
      <alignment horizontal="center" vertical="center"/>
    </xf>
    <xf numFmtId="4" fontId="8" fillId="3" borderId="9" xfId="0" applyNumberFormat="1" applyFont="1" applyFill="1" applyBorder="1" applyAlignment="1">
      <alignment horizontal="center" vertical="center"/>
    </xf>
    <xf numFmtId="0" fontId="8" fillId="3" borderId="9" xfId="0" applyFont="1" applyFill="1" applyBorder="1" applyAlignment="1">
      <alignment vertical="center"/>
    </xf>
    <xf numFmtId="43" fontId="5" fillId="3" borderId="10" xfId="3" applyFont="1" applyFill="1" applyBorder="1" applyAlignment="1">
      <alignment horizontal="center" vertical="center"/>
    </xf>
    <xf numFmtId="43" fontId="8" fillId="3" borderId="10" xfId="3" applyFont="1" applyFill="1" applyBorder="1" applyAlignment="1">
      <alignment horizontal="center" vertical="center"/>
    </xf>
    <xf numFmtId="43" fontId="8" fillId="3" borderId="10" xfId="3" applyFont="1" applyFill="1" applyBorder="1" applyAlignment="1">
      <alignment horizontal="right" vertical="center"/>
    </xf>
    <xf numFmtId="43" fontId="8" fillId="0" borderId="10" xfId="3" applyFont="1" applyFill="1" applyBorder="1" applyAlignment="1">
      <alignment horizontal="center" vertical="center"/>
    </xf>
    <xf numFmtId="43" fontId="8" fillId="3" borderId="10" xfId="4" applyFont="1" applyFill="1" applyBorder="1" applyAlignment="1" applyProtection="1">
      <alignment horizontal="center" vertical="center"/>
    </xf>
    <xf numFmtId="43" fontId="8" fillId="3" borderId="10" xfId="4" applyFont="1" applyFill="1" applyBorder="1" applyAlignment="1" applyProtection="1">
      <alignment vertical="center"/>
    </xf>
    <xf numFmtId="43" fontId="8" fillId="0" borderId="10" xfId="3" applyFont="1" applyFill="1" applyBorder="1" applyAlignment="1">
      <alignment horizontal="right" vertical="center"/>
    </xf>
    <xf numFmtId="43" fontId="6" fillId="3" borderId="10" xfId="3" applyFont="1" applyFill="1" applyBorder="1" applyAlignment="1">
      <alignment horizontal="right" vertical="center"/>
    </xf>
    <xf numFmtId="43" fontId="6" fillId="3" borderId="10" xfId="3" applyFont="1" applyFill="1" applyBorder="1" applyAlignment="1">
      <alignment horizontal="center" vertical="center"/>
    </xf>
    <xf numFmtId="43" fontId="15" fillId="3" borderId="10" xfId="3" applyFont="1" applyFill="1" applyBorder="1" applyAlignment="1">
      <alignment horizontal="right" vertical="center"/>
    </xf>
    <xf numFmtId="2" fontId="13" fillId="0" borderId="10" xfId="3" applyNumberFormat="1" applyFont="1" applyBorder="1" applyAlignment="1">
      <alignment vertical="center"/>
    </xf>
    <xf numFmtId="0" fontId="13" fillId="0" borderId="10" xfId="0" applyFont="1" applyBorder="1" applyAlignment="1">
      <alignment horizontal="left" vertical="center" wrapText="1"/>
    </xf>
    <xf numFmtId="0" fontId="13" fillId="0" borderId="10" xfId="0" applyFont="1" applyBorder="1" applyAlignment="1">
      <alignment horizontal="center" vertical="center"/>
    </xf>
    <xf numFmtId="43" fontId="3" fillId="0" borderId="10" xfId="3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43" fontId="4" fillId="0" borderId="11" xfId="3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12" fillId="0" borderId="0" xfId="0" applyFont="1" applyAlignment="1">
      <alignment horizontal="center" vertical="center"/>
    </xf>
    <xf numFmtId="49" fontId="16" fillId="2" borderId="13" xfId="0" applyNumberFormat="1" applyFont="1" applyFill="1" applyBorder="1" applyAlignment="1">
      <alignment horizontal="center" vertical="center" wrapText="1"/>
    </xf>
    <xf numFmtId="49" fontId="16" fillId="2" borderId="14" xfId="0" applyNumberFormat="1" applyFont="1" applyFill="1" applyBorder="1" applyAlignment="1">
      <alignment horizontal="center" vertical="center" wrapText="1"/>
    </xf>
    <xf numFmtId="43" fontId="8" fillId="3" borderId="9" xfId="3" applyFont="1" applyFill="1" applyBorder="1" applyAlignment="1">
      <alignment horizontal="center" vertical="center"/>
    </xf>
    <xf numFmtId="0" fontId="8" fillId="3" borderId="9" xfId="0" applyFont="1" applyFill="1" applyBorder="1" applyAlignment="1">
      <alignment horizontal="center" vertical="center"/>
    </xf>
    <xf numFmtId="0" fontId="15" fillId="3" borderId="9" xfId="0" applyFont="1" applyFill="1" applyBorder="1" applyAlignment="1">
      <alignment horizontal="center" vertical="center"/>
    </xf>
    <xf numFmtId="49" fontId="15" fillId="3" borderId="10" xfId="0" applyNumberFormat="1" applyFont="1" applyFill="1" applyBorder="1" applyAlignment="1">
      <alignment horizontal="left" vertical="center" wrapText="1"/>
    </xf>
    <xf numFmtId="0" fontId="15" fillId="3" borderId="10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/>
    </xf>
    <xf numFmtId="43" fontId="5" fillId="0" borderId="10" xfId="3" applyFont="1" applyFill="1" applyBorder="1" applyAlignment="1">
      <alignment horizontal="center" vertical="center"/>
    </xf>
    <xf numFmtId="43" fontId="5" fillId="3" borderId="10" xfId="3" applyFont="1" applyFill="1" applyBorder="1" applyAlignment="1">
      <alignment horizontal="right" vertical="center"/>
    </xf>
    <xf numFmtId="43" fontId="8" fillId="0" borderId="10" xfId="3" applyFont="1" applyFill="1" applyBorder="1" applyAlignment="1">
      <alignment vertical="center"/>
    </xf>
    <xf numFmtId="49" fontId="5" fillId="0" borderId="10" xfId="0" applyNumberFormat="1" applyFont="1" applyBorder="1" applyAlignment="1">
      <alignment vertical="center" wrapText="1"/>
    </xf>
    <xf numFmtId="43" fontId="5" fillId="0" borderId="10" xfId="3" applyFont="1" applyFill="1" applyBorder="1" applyAlignment="1">
      <alignment horizontal="right" vertical="center"/>
    </xf>
    <xf numFmtId="43" fontId="8" fillId="0" borderId="10" xfId="4" applyFont="1" applyFill="1" applyBorder="1" applyAlignment="1" applyProtection="1">
      <alignment horizontal="center" vertical="center"/>
    </xf>
    <xf numFmtId="43" fontId="8" fillId="0" borderId="10" xfId="4" applyFont="1" applyFill="1" applyBorder="1" applyAlignment="1" applyProtection="1">
      <alignment vertical="center"/>
    </xf>
    <xf numFmtId="2" fontId="10" fillId="3" borderId="10" xfId="0" applyNumberFormat="1" applyFont="1" applyFill="1" applyBorder="1" applyAlignment="1">
      <alignment horizontal="center" vertical="center" wrapText="1"/>
    </xf>
    <xf numFmtId="0" fontId="17" fillId="3" borderId="10" xfId="0" applyFont="1" applyFill="1" applyBorder="1" applyAlignment="1">
      <alignment vertical="center"/>
    </xf>
    <xf numFmtId="43" fontId="13" fillId="0" borderId="0" xfId="3" applyFont="1" applyAlignment="1">
      <alignment vertical="center"/>
    </xf>
    <xf numFmtId="43" fontId="5" fillId="3" borderId="10" xfId="4" applyFont="1" applyFill="1" applyBorder="1" applyAlignment="1" applyProtection="1">
      <alignment horizontal="center" vertical="center"/>
    </xf>
    <xf numFmtId="43" fontId="5" fillId="3" borderId="10" xfId="4" applyFont="1" applyFill="1" applyBorder="1" applyAlignment="1" applyProtection="1">
      <alignment vertical="center"/>
    </xf>
    <xf numFmtId="0" fontId="13" fillId="0" borderId="0" xfId="0" applyFont="1" applyAlignment="1">
      <alignment vertical="center" wrapText="1"/>
    </xf>
    <xf numFmtId="0" fontId="4" fillId="0" borderId="11" xfId="0" applyFont="1" applyBorder="1" applyAlignment="1">
      <alignment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18" fillId="0" borderId="10" xfId="0" applyNumberFormat="1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49" fontId="20" fillId="0" borderId="10" xfId="0" applyNumberFormat="1" applyFont="1" applyBorder="1" applyAlignment="1">
      <alignment horizontal="left" vertical="center" wrapText="1"/>
    </xf>
    <xf numFmtId="43" fontId="20" fillId="0" borderId="10" xfId="3" applyFont="1" applyFill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43" fontId="21" fillId="0" borderId="10" xfId="3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right" vertical="center"/>
    </xf>
    <xf numFmtId="49" fontId="5" fillId="3" borderId="10" xfId="0" applyNumberFormat="1" applyFont="1" applyFill="1" applyBorder="1" applyAlignment="1">
      <alignment vertical="center" wrapText="1"/>
    </xf>
    <xf numFmtId="43" fontId="5" fillId="3" borderId="10" xfId="3" applyFont="1" applyFill="1" applyBorder="1" applyAlignment="1">
      <alignment vertical="center"/>
    </xf>
    <xf numFmtId="49" fontId="15" fillId="4" borderId="9" xfId="0" applyNumberFormat="1" applyFont="1" applyFill="1" applyBorder="1" applyAlignment="1">
      <alignment horizontal="center" vertical="center" wrapText="1"/>
    </xf>
    <xf numFmtId="43" fontId="13" fillId="0" borderId="10" xfId="3" applyFont="1" applyBorder="1" applyAlignment="1">
      <alignment vertical="center"/>
    </xf>
    <xf numFmtId="43" fontId="12" fillId="0" borderId="11" xfId="3" applyFont="1" applyBorder="1" applyAlignment="1">
      <alignment vertical="center"/>
    </xf>
    <xf numFmtId="0" fontId="13" fillId="0" borderId="0" xfId="0" applyFont="1" applyAlignment="1">
      <alignment vertical="center"/>
    </xf>
    <xf numFmtId="0" fontId="3" fillId="0" borderId="0" xfId="0" applyFont="1" applyAlignment="1">
      <alignment vertical="center" wrapText="1"/>
    </xf>
  </cellXfs>
  <cellStyles count="5">
    <cellStyle name="Comma 3" xfId="2" xr:uid="{87079307-6B16-4010-9F3E-DF1C61F0D934}"/>
    <cellStyle name="Comma 3 2" xfId="4" xr:uid="{65CAED9F-231C-496F-BAC5-B962CC6E0A43}"/>
    <cellStyle name="จุลภาค" xfId="1" builtinId="3"/>
    <cellStyle name="จุลภาค 2" xfId="3" xr:uid="{9FF1ED5E-27B8-4266-8176-85FE919F1AC2}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F146B6-77BC-4BF0-B801-AB5AD9FA2152}">
  <dimension ref="A1:J199"/>
  <sheetViews>
    <sheetView tabSelected="1" topLeftCell="A166" workbookViewId="0">
      <selection activeCell="E202" sqref="E202"/>
    </sheetView>
  </sheetViews>
  <sheetFormatPr defaultRowHeight="21.75" x14ac:dyDescent="0.2"/>
  <cols>
    <col min="1" max="1" width="6.5" style="2" bestFit="1" customWidth="1"/>
    <col min="2" max="2" width="46.625" style="121" customWidth="1"/>
    <col min="3" max="3" width="9.125" style="55" bestFit="1" customWidth="1"/>
    <col min="4" max="4" width="5.125" style="55" bestFit="1" customWidth="1"/>
    <col min="5" max="5" width="9.875" style="2" bestFit="1" customWidth="1"/>
    <col min="6" max="6" width="10.5" style="2" customWidth="1"/>
    <col min="7" max="8" width="9.875" style="2" bestFit="1" customWidth="1"/>
    <col min="9" max="9" width="11" style="2" customWidth="1"/>
    <col min="10" max="10" width="30.625" style="2" customWidth="1"/>
    <col min="11" max="16384" width="9" style="2"/>
  </cols>
  <sheetData>
    <row r="1" spans="1:10" ht="23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pans="1:10" ht="22.5" thickBot="1" x14ac:dyDescent="0.25">
      <c r="A3" s="4" t="s">
        <v>2</v>
      </c>
      <c r="B3" s="4"/>
      <c r="C3" s="4"/>
      <c r="D3" s="4"/>
      <c r="E3" s="4"/>
      <c r="F3" s="4"/>
      <c r="I3" s="4" t="s">
        <v>3</v>
      </c>
      <c r="J3" s="5"/>
    </row>
    <row r="4" spans="1:10" ht="22.5" thickTop="1" x14ac:dyDescent="0.2">
      <c r="A4" s="6" t="s">
        <v>4</v>
      </c>
      <c r="B4" s="7" t="s">
        <v>5</v>
      </c>
      <c r="C4" s="6" t="s">
        <v>6</v>
      </c>
      <c r="D4" s="6" t="s">
        <v>7</v>
      </c>
      <c r="E4" s="8" t="s">
        <v>8</v>
      </c>
      <c r="F4" s="8"/>
      <c r="G4" s="8" t="s">
        <v>9</v>
      </c>
      <c r="H4" s="8"/>
      <c r="I4" s="7" t="s">
        <v>10</v>
      </c>
      <c r="J4" s="6" t="s">
        <v>11</v>
      </c>
    </row>
    <row r="5" spans="1:10" ht="22.5" thickBot="1" x14ac:dyDescent="0.25">
      <c r="A5" s="9"/>
      <c r="B5" s="10"/>
      <c r="C5" s="11"/>
      <c r="D5" s="11"/>
      <c r="E5" s="12" t="s">
        <v>12</v>
      </c>
      <c r="F5" s="12" t="s">
        <v>13</v>
      </c>
      <c r="G5" s="12" t="s">
        <v>12</v>
      </c>
      <c r="H5" s="12" t="s">
        <v>13</v>
      </c>
      <c r="I5" s="13"/>
      <c r="J5" s="11"/>
    </row>
    <row r="6" spans="1:10" ht="22.5" thickTop="1" x14ac:dyDescent="0.2">
      <c r="A6" s="14" t="s">
        <v>14</v>
      </c>
      <c r="B6" s="15"/>
      <c r="C6" s="16"/>
      <c r="D6" s="16"/>
      <c r="E6" s="16"/>
      <c r="F6" s="16"/>
      <c r="G6" s="16"/>
      <c r="H6" s="16"/>
      <c r="I6" s="17"/>
      <c r="J6" s="16"/>
    </row>
    <row r="7" spans="1:10" x14ac:dyDescent="0.2">
      <c r="A7" s="18"/>
      <c r="B7" s="19" t="s">
        <v>15</v>
      </c>
      <c r="C7" s="20"/>
      <c r="D7" s="18"/>
      <c r="E7" s="21"/>
      <c r="F7" s="21"/>
      <c r="G7" s="21"/>
      <c r="H7" s="21"/>
      <c r="I7" s="21"/>
      <c r="J7" s="22"/>
    </row>
    <row r="8" spans="1:10" x14ac:dyDescent="0.2">
      <c r="A8" s="23">
        <v>1</v>
      </c>
      <c r="B8" s="24" t="s">
        <v>16</v>
      </c>
      <c r="C8" s="25"/>
      <c r="D8" s="26"/>
      <c r="E8" s="25"/>
      <c r="F8" s="25"/>
      <c r="G8" s="25"/>
      <c r="H8" s="25"/>
      <c r="I8" s="27"/>
      <c r="J8" s="28"/>
    </row>
    <row r="9" spans="1:10" x14ac:dyDescent="0.2">
      <c r="A9" s="29">
        <v>1.1000000000000001</v>
      </c>
      <c r="B9" s="30" t="s">
        <v>17</v>
      </c>
      <c r="C9" s="31">
        <v>6</v>
      </c>
      <c r="D9" s="32" t="s">
        <v>18</v>
      </c>
      <c r="E9" s="31">
        <v>0</v>
      </c>
      <c r="F9" s="31">
        <f>C9*E9</f>
        <v>0</v>
      </c>
      <c r="G9" s="31">
        <f>140+461</f>
        <v>601</v>
      </c>
      <c r="H9" s="33">
        <f t="shared" ref="H9:H24" si="0">C9*G9</f>
        <v>3606</v>
      </c>
      <c r="I9" s="34">
        <f t="shared" ref="I9:I24" si="1">F9+H9</f>
        <v>3606</v>
      </c>
      <c r="J9" s="35"/>
    </row>
    <row r="10" spans="1:10" x14ac:dyDescent="0.2">
      <c r="A10" s="29">
        <v>1.2</v>
      </c>
      <c r="B10" s="30" t="s">
        <v>19</v>
      </c>
      <c r="C10" s="25">
        <v>80</v>
      </c>
      <c r="D10" s="26" t="s">
        <v>20</v>
      </c>
      <c r="E10" s="25">
        <v>0</v>
      </c>
      <c r="F10" s="25">
        <f t="shared" ref="F10:F24" si="2">C10*E10</f>
        <v>0</v>
      </c>
      <c r="G10" s="31">
        <v>51</v>
      </c>
      <c r="H10" s="33">
        <f t="shared" si="0"/>
        <v>4080</v>
      </c>
      <c r="I10" s="34">
        <f t="shared" si="1"/>
        <v>4080</v>
      </c>
      <c r="J10" s="35"/>
    </row>
    <row r="11" spans="1:10" x14ac:dyDescent="0.2">
      <c r="A11" s="29">
        <v>1.3</v>
      </c>
      <c r="B11" s="30" t="s">
        <v>21</v>
      </c>
      <c r="C11" s="25">
        <v>85</v>
      </c>
      <c r="D11" s="26" t="s">
        <v>20</v>
      </c>
      <c r="E11" s="25">
        <v>0</v>
      </c>
      <c r="F11" s="25">
        <f t="shared" si="2"/>
        <v>0</v>
      </c>
      <c r="G11" s="31">
        <v>51</v>
      </c>
      <c r="H11" s="33">
        <f t="shared" si="0"/>
        <v>4335</v>
      </c>
      <c r="I11" s="34">
        <f t="shared" si="1"/>
        <v>4335</v>
      </c>
      <c r="J11" s="35"/>
    </row>
    <row r="12" spans="1:10" x14ac:dyDescent="0.2">
      <c r="A12" s="36">
        <v>1.4</v>
      </c>
      <c r="B12" s="37" t="s">
        <v>22</v>
      </c>
      <c r="C12" s="31">
        <v>21</v>
      </c>
      <c r="D12" s="32" t="s">
        <v>20</v>
      </c>
      <c r="E12" s="31">
        <v>0</v>
      </c>
      <c r="F12" s="31">
        <f t="shared" si="2"/>
        <v>0</v>
      </c>
      <c r="G12" s="31">
        <v>26</v>
      </c>
      <c r="H12" s="33">
        <f t="shared" si="0"/>
        <v>546</v>
      </c>
      <c r="I12" s="34">
        <f t="shared" si="1"/>
        <v>546</v>
      </c>
      <c r="J12" s="35"/>
    </row>
    <row r="13" spans="1:10" x14ac:dyDescent="0.2">
      <c r="A13" s="23">
        <v>2</v>
      </c>
      <c r="B13" s="38" t="s">
        <v>23</v>
      </c>
      <c r="C13" s="39"/>
      <c r="D13" s="39"/>
      <c r="E13" s="40"/>
      <c r="F13" s="25"/>
      <c r="G13" s="40"/>
      <c r="H13" s="33"/>
      <c r="I13" s="34"/>
      <c r="J13" s="41"/>
    </row>
    <row r="14" spans="1:10" x14ac:dyDescent="0.2">
      <c r="A14" s="29">
        <v>2.1</v>
      </c>
      <c r="B14" s="30" t="s">
        <v>24</v>
      </c>
      <c r="C14" s="31">
        <v>12</v>
      </c>
      <c r="D14" s="32" t="s">
        <v>18</v>
      </c>
      <c r="E14" s="42">
        <f>900+110</f>
        <v>1010</v>
      </c>
      <c r="F14" s="25">
        <f t="shared" si="2"/>
        <v>12120</v>
      </c>
      <c r="G14" s="27">
        <v>0</v>
      </c>
      <c r="H14" s="33">
        <f t="shared" si="0"/>
        <v>0</v>
      </c>
      <c r="I14" s="34">
        <f t="shared" si="1"/>
        <v>12120</v>
      </c>
      <c r="J14" s="35"/>
    </row>
    <row r="15" spans="1:10" x14ac:dyDescent="0.2">
      <c r="A15" s="36">
        <v>2.2000000000000002</v>
      </c>
      <c r="B15" s="37" t="s">
        <v>25</v>
      </c>
      <c r="C15" s="25">
        <v>1</v>
      </c>
      <c r="D15" s="26" t="s">
        <v>26</v>
      </c>
      <c r="E15" s="27">
        <v>5000</v>
      </c>
      <c r="F15" s="25">
        <f t="shared" si="2"/>
        <v>5000</v>
      </c>
      <c r="G15" s="27">
        <v>0</v>
      </c>
      <c r="H15" s="33">
        <f t="shared" si="0"/>
        <v>0</v>
      </c>
      <c r="I15" s="34">
        <f t="shared" si="1"/>
        <v>5000</v>
      </c>
      <c r="J15" s="35"/>
    </row>
    <row r="16" spans="1:10" x14ac:dyDescent="0.2">
      <c r="A16" s="23">
        <v>3</v>
      </c>
      <c r="B16" s="38" t="s">
        <v>27</v>
      </c>
      <c r="C16" s="39"/>
      <c r="D16" s="39"/>
      <c r="E16" s="40"/>
      <c r="F16" s="25"/>
      <c r="G16" s="40"/>
      <c r="H16" s="33"/>
      <c r="I16" s="34"/>
      <c r="J16" s="41"/>
    </row>
    <row r="17" spans="1:10" ht="43.5" x14ac:dyDescent="0.2">
      <c r="A17" s="29">
        <v>3.1</v>
      </c>
      <c r="B17" s="30" t="s">
        <v>28</v>
      </c>
      <c r="C17" s="27">
        <v>80</v>
      </c>
      <c r="D17" s="25" t="s">
        <v>20</v>
      </c>
      <c r="E17" s="43">
        <v>301</v>
      </c>
      <c r="F17" s="31">
        <f t="shared" si="2"/>
        <v>24080</v>
      </c>
      <c r="G17" s="42">
        <v>77</v>
      </c>
      <c r="H17" s="33">
        <f t="shared" si="0"/>
        <v>6160</v>
      </c>
      <c r="I17" s="34">
        <f t="shared" si="1"/>
        <v>30240</v>
      </c>
      <c r="J17" s="35"/>
    </row>
    <row r="18" spans="1:10" x14ac:dyDescent="0.2">
      <c r="A18" s="29">
        <v>3.2</v>
      </c>
      <c r="B18" s="37" t="s">
        <v>29</v>
      </c>
      <c r="C18" s="27">
        <v>60</v>
      </c>
      <c r="D18" s="25" t="s">
        <v>20</v>
      </c>
      <c r="E18" s="43">
        <v>567</v>
      </c>
      <c r="F18" s="31">
        <f t="shared" si="2"/>
        <v>34020</v>
      </c>
      <c r="G18" s="42">
        <v>228</v>
      </c>
      <c r="H18" s="33">
        <f t="shared" si="0"/>
        <v>13680</v>
      </c>
      <c r="I18" s="34">
        <f t="shared" si="1"/>
        <v>47700</v>
      </c>
      <c r="J18" s="35"/>
    </row>
    <row r="19" spans="1:10" x14ac:dyDescent="0.2">
      <c r="A19" s="23">
        <v>4</v>
      </c>
      <c r="B19" s="38" t="s">
        <v>30</v>
      </c>
      <c r="C19" s="40"/>
      <c r="D19" s="25"/>
      <c r="E19" s="40"/>
      <c r="F19" s="25"/>
      <c r="G19" s="40"/>
      <c r="H19" s="33"/>
      <c r="I19" s="34"/>
      <c r="J19" s="41"/>
    </row>
    <row r="20" spans="1:10" x14ac:dyDescent="0.2">
      <c r="A20" s="29">
        <v>4.0999999999999996</v>
      </c>
      <c r="B20" s="30" t="s">
        <v>31</v>
      </c>
      <c r="C20" s="27">
        <v>35</v>
      </c>
      <c r="D20" s="25" t="s">
        <v>32</v>
      </c>
      <c r="E20" s="42">
        <v>39.25</v>
      </c>
      <c r="F20" s="25">
        <f t="shared" ref="F20:F22" si="3">C20*E20</f>
        <v>1373.75</v>
      </c>
      <c r="G20" s="42">
        <v>0</v>
      </c>
      <c r="H20" s="33">
        <f t="shared" ref="H20:H22" si="4">C20*G20</f>
        <v>0</v>
      </c>
      <c r="I20" s="34">
        <f t="shared" ref="I20:I22" si="5">F20+H20</f>
        <v>1373.75</v>
      </c>
      <c r="J20" s="35"/>
    </row>
    <row r="21" spans="1:10" x14ac:dyDescent="0.2">
      <c r="A21" s="29"/>
      <c r="B21" s="30" t="s">
        <v>33</v>
      </c>
      <c r="C21" s="42">
        <v>21</v>
      </c>
      <c r="D21" s="25" t="s">
        <v>34</v>
      </c>
      <c r="E21" s="42">
        <v>0</v>
      </c>
      <c r="F21" s="25">
        <f t="shared" si="3"/>
        <v>0</v>
      </c>
      <c r="G21" s="42">
        <v>51</v>
      </c>
      <c r="H21" s="33">
        <f t="shared" si="4"/>
        <v>1071</v>
      </c>
      <c r="I21" s="34">
        <f t="shared" si="5"/>
        <v>1071</v>
      </c>
      <c r="J21" s="35"/>
    </row>
    <row r="22" spans="1:10" x14ac:dyDescent="0.2">
      <c r="A22" s="36">
        <v>4.2</v>
      </c>
      <c r="B22" s="37" t="s">
        <v>35</v>
      </c>
      <c r="C22" s="27">
        <v>20</v>
      </c>
      <c r="D22" s="25" t="s">
        <v>34</v>
      </c>
      <c r="E22" s="27">
        <v>501</v>
      </c>
      <c r="F22" s="25">
        <f t="shared" si="3"/>
        <v>10020</v>
      </c>
      <c r="G22" s="27">
        <v>26</v>
      </c>
      <c r="H22" s="33">
        <f t="shared" si="4"/>
        <v>520</v>
      </c>
      <c r="I22" s="34">
        <f t="shared" si="5"/>
        <v>10540</v>
      </c>
      <c r="J22" s="35"/>
    </row>
    <row r="23" spans="1:10" x14ac:dyDescent="0.2">
      <c r="A23" s="23">
        <v>5</v>
      </c>
      <c r="B23" s="38" t="s">
        <v>36</v>
      </c>
      <c r="C23" s="40"/>
      <c r="D23" s="39"/>
      <c r="E23" s="40"/>
      <c r="F23" s="25"/>
      <c r="G23" s="27"/>
      <c r="H23" s="33"/>
      <c r="I23" s="34"/>
      <c r="J23" s="41"/>
    </row>
    <row r="24" spans="1:10" ht="22.5" thickBot="1" x14ac:dyDescent="0.25">
      <c r="A24" s="29">
        <v>5.0999999999999996</v>
      </c>
      <c r="B24" s="37" t="s">
        <v>37</v>
      </c>
      <c r="C24" s="25">
        <v>1293</v>
      </c>
      <c r="D24" s="25" t="s">
        <v>20</v>
      </c>
      <c r="E24" s="42">
        <v>35</v>
      </c>
      <c r="F24" s="31">
        <f t="shared" si="2"/>
        <v>45255</v>
      </c>
      <c r="G24" s="42">
        <v>31</v>
      </c>
      <c r="H24" s="33">
        <f t="shared" si="0"/>
        <v>40083</v>
      </c>
      <c r="I24" s="34">
        <f t="shared" si="1"/>
        <v>85338</v>
      </c>
      <c r="J24" s="35"/>
    </row>
    <row r="25" spans="1:10" ht="23.25" thickTop="1" thickBot="1" x14ac:dyDescent="0.25">
      <c r="A25" s="44"/>
      <c r="B25" s="45" t="s">
        <v>38</v>
      </c>
      <c r="C25" s="46"/>
      <c r="D25" s="46"/>
      <c r="E25" s="47"/>
      <c r="F25" s="47">
        <f>SUM(F7:F24)</f>
        <v>131868.75</v>
      </c>
      <c r="G25" s="47"/>
      <c r="H25" s="47">
        <f>SUM(H7:H24)</f>
        <v>74081</v>
      </c>
      <c r="I25" s="47">
        <f>SUM(I7:I24)</f>
        <v>205949.75</v>
      </c>
      <c r="J25" s="48"/>
    </row>
    <row r="26" spans="1:10" ht="12.75" customHeight="1" thickTop="1" x14ac:dyDescent="0.2">
      <c r="A26" s="49"/>
      <c r="B26" s="50"/>
      <c r="C26" s="51"/>
      <c r="D26" s="51"/>
      <c r="E26" s="52"/>
      <c r="F26" s="52"/>
      <c r="G26" s="52"/>
      <c r="H26" s="52"/>
      <c r="I26" s="52"/>
      <c r="J26" s="53"/>
    </row>
    <row r="27" spans="1:10" x14ac:dyDescent="0.2">
      <c r="A27" s="54"/>
      <c r="B27" s="54"/>
      <c r="C27" s="54"/>
      <c r="D27" s="54"/>
      <c r="E27" s="54"/>
      <c r="F27" s="54"/>
      <c r="G27" s="54"/>
      <c r="H27" s="54"/>
      <c r="I27" s="54"/>
      <c r="J27" s="55"/>
    </row>
    <row r="28" spans="1:10" ht="23.25" x14ac:dyDescent="0.2">
      <c r="A28" s="1" t="s">
        <v>0</v>
      </c>
      <c r="B28" s="1"/>
      <c r="C28" s="1"/>
      <c r="D28" s="1"/>
      <c r="E28" s="1"/>
      <c r="F28" s="1"/>
      <c r="G28" s="1"/>
      <c r="H28" s="1"/>
      <c r="I28" s="1"/>
      <c r="J28" s="1"/>
    </row>
    <row r="29" spans="1:10" x14ac:dyDescent="0.2">
      <c r="A29" s="3" t="s">
        <v>1</v>
      </c>
      <c r="B29" s="3"/>
      <c r="C29" s="3"/>
      <c r="D29" s="3"/>
      <c r="E29" s="3"/>
      <c r="F29" s="3"/>
      <c r="G29" s="3"/>
      <c r="H29" s="3"/>
      <c r="I29" s="3"/>
      <c r="J29" s="3"/>
    </row>
    <row r="30" spans="1:10" s="57" customFormat="1" ht="24.75" thickBot="1" x14ac:dyDescent="0.25">
      <c r="A30" s="56" t="s">
        <v>2</v>
      </c>
      <c r="B30" s="56"/>
      <c r="C30" s="56"/>
      <c r="D30" s="56"/>
      <c r="E30" s="56"/>
      <c r="F30" s="56"/>
      <c r="G30" s="56"/>
      <c r="H30" s="56"/>
      <c r="I30" s="4" t="s">
        <v>3</v>
      </c>
      <c r="J30" s="5"/>
    </row>
    <row r="31" spans="1:10" s="57" customFormat="1" ht="24.75" thickTop="1" x14ac:dyDescent="0.2">
      <c r="A31" s="6" t="s">
        <v>4</v>
      </c>
      <c r="B31" s="7" t="s">
        <v>5</v>
      </c>
      <c r="C31" s="6" t="s">
        <v>6</v>
      </c>
      <c r="D31" s="6" t="s">
        <v>7</v>
      </c>
      <c r="E31" s="8" t="s">
        <v>8</v>
      </c>
      <c r="F31" s="8"/>
      <c r="G31" s="8" t="s">
        <v>9</v>
      </c>
      <c r="H31" s="8"/>
      <c r="I31" s="7" t="s">
        <v>10</v>
      </c>
      <c r="J31" s="6" t="s">
        <v>11</v>
      </c>
    </row>
    <row r="32" spans="1:10" s="57" customFormat="1" ht="24.75" thickBot="1" x14ac:dyDescent="0.25">
      <c r="A32" s="11"/>
      <c r="B32" s="13"/>
      <c r="C32" s="11"/>
      <c r="D32" s="11"/>
      <c r="E32" s="12" t="s">
        <v>12</v>
      </c>
      <c r="F32" s="12" t="s">
        <v>13</v>
      </c>
      <c r="G32" s="12" t="s">
        <v>12</v>
      </c>
      <c r="H32" s="12" t="s">
        <v>13</v>
      </c>
      <c r="I32" s="13"/>
      <c r="J32" s="11"/>
    </row>
    <row r="33" spans="1:10" s="57" customFormat="1" ht="42.75" customHeight="1" thickTop="1" x14ac:dyDescent="0.2">
      <c r="A33" s="58" t="s">
        <v>39</v>
      </c>
      <c r="B33" s="59"/>
      <c r="C33" s="60"/>
      <c r="D33" s="18"/>
      <c r="E33" s="61"/>
      <c r="F33" s="61"/>
      <c r="G33" s="61"/>
      <c r="H33" s="61"/>
      <c r="I33" s="61"/>
      <c r="J33" s="62"/>
    </row>
    <row r="34" spans="1:10" s="57" customFormat="1" ht="43.5" x14ac:dyDescent="0.2">
      <c r="A34" s="23">
        <v>1</v>
      </c>
      <c r="B34" s="38" t="s">
        <v>40</v>
      </c>
      <c r="C34" s="63"/>
      <c r="D34" s="26"/>
      <c r="E34" s="64"/>
      <c r="F34" s="64"/>
      <c r="G34" s="64"/>
      <c r="H34" s="64"/>
      <c r="I34" s="65"/>
      <c r="J34" s="28"/>
    </row>
    <row r="35" spans="1:10" s="57" customFormat="1" ht="43.5" x14ac:dyDescent="0.2">
      <c r="A35" s="26"/>
      <c r="B35" s="30" t="s">
        <v>41</v>
      </c>
      <c r="C35" s="63">
        <v>1</v>
      </c>
      <c r="D35" s="26" t="s">
        <v>42</v>
      </c>
      <c r="E35" s="66">
        <v>10000</v>
      </c>
      <c r="F35" s="64">
        <v>10000</v>
      </c>
      <c r="G35" s="64">
        <v>0</v>
      </c>
      <c r="H35" s="67">
        <v>0</v>
      </c>
      <c r="I35" s="68">
        <v>10000</v>
      </c>
      <c r="J35" s="35"/>
    </row>
    <row r="36" spans="1:10" s="57" customFormat="1" ht="24" x14ac:dyDescent="0.2">
      <c r="A36" s="26"/>
      <c r="B36" s="30" t="s">
        <v>43</v>
      </c>
      <c r="C36" s="63">
        <v>1</v>
      </c>
      <c r="D36" s="26" t="s">
        <v>18</v>
      </c>
      <c r="E36" s="66">
        <v>700</v>
      </c>
      <c r="F36" s="64">
        <v>700</v>
      </c>
      <c r="G36" s="64">
        <v>0</v>
      </c>
      <c r="H36" s="67">
        <v>0</v>
      </c>
      <c r="I36" s="68">
        <v>700</v>
      </c>
      <c r="J36" s="35"/>
    </row>
    <row r="37" spans="1:10" x14ac:dyDescent="0.2">
      <c r="A37" s="29"/>
      <c r="B37" s="30" t="s">
        <v>44</v>
      </c>
      <c r="C37" s="63">
        <v>38</v>
      </c>
      <c r="D37" s="63" t="s">
        <v>20</v>
      </c>
      <c r="E37" s="69">
        <v>62</v>
      </c>
      <c r="F37" s="66">
        <v>2356</v>
      </c>
      <c r="G37" s="69">
        <v>39</v>
      </c>
      <c r="H37" s="67">
        <v>1482</v>
      </c>
      <c r="I37" s="68">
        <v>3838</v>
      </c>
      <c r="J37" s="35"/>
    </row>
    <row r="38" spans="1:10" ht="43.5" x14ac:dyDescent="0.2">
      <c r="A38" s="23">
        <v>2</v>
      </c>
      <c r="B38" s="38" t="s">
        <v>45</v>
      </c>
      <c r="C38" s="70"/>
      <c r="D38" s="71"/>
      <c r="E38" s="72"/>
      <c r="F38" s="64"/>
      <c r="G38" s="65"/>
      <c r="H38" s="67"/>
      <c r="I38" s="68"/>
      <c r="J38" s="35"/>
    </row>
    <row r="39" spans="1:10" x14ac:dyDescent="0.2">
      <c r="A39" s="29"/>
      <c r="B39" s="30" t="s">
        <v>46</v>
      </c>
      <c r="C39" s="63">
        <v>3392</v>
      </c>
      <c r="D39" s="63" t="s">
        <v>20</v>
      </c>
      <c r="E39" s="69">
        <v>0</v>
      </c>
      <c r="F39" s="66">
        <v>0</v>
      </c>
      <c r="G39" s="69">
        <v>10</v>
      </c>
      <c r="H39" s="67">
        <v>33920</v>
      </c>
      <c r="I39" s="68">
        <v>33920</v>
      </c>
      <c r="J39" s="35"/>
    </row>
    <row r="40" spans="1:10" x14ac:dyDescent="0.2">
      <c r="A40" s="29"/>
      <c r="B40" s="30" t="s">
        <v>47</v>
      </c>
      <c r="C40" s="63">
        <v>3392</v>
      </c>
      <c r="D40" s="63" t="s">
        <v>20</v>
      </c>
      <c r="E40" s="69">
        <v>40</v>
      </c>
      <c r="F40" s="66">
        <v>135680</v>
      </c>
      <c r="G40" s="69">
        <v>35</v>
      </c>
      <c r="H40" s="67">
        <v>118720</v>
      </c>
      <c r="I40" s="68">
        <v>254400</v>
      </c>
      <c r="J40" s="35"/>
    </row>
    <row r="41" spans="1:10" x14ac:dyDescent="0.2">
      <c r="A41" s="29"/>
      <c r="B41" s="30" t="s">
        <v>48</v>
      </c>
      <c r="C41" s="63">
        <v>400</v>
      </c>
      <c r="D41" s="63" t="s">
        <v>20</v>
      </c>
      <c r="E41" s="69">
        <v>62</v>
      </c>
      <c r="F41" s="66">
        <v>24800</v>
      </c>
      <c r="G41" s="69">
        <v>39</v>
      </c>
      <c r="H41" s="67">
        <v>15600</v>
      </c>
      <c r="I41" s="68">
        <v>40400</v>
      </c>
      <c r="J41" s="35"/>
    </row>
    <row r="42" spans="1:10" ht="22.5" thickBot="1" x14ac:dyDescent="0.25">
      <c r="A42" s="73"/>
      <c r="B42" s="74"/>
      <c r="C42" s="75"/>
      <c r="D42" s="75"/>
      <c r="E42" s="76"/>
      <c r="F42" s="76"/>
      <c r="G42" s="76"/>
      <c r="H42" s="76"/>
      <c r="I42" s="76"/>
      <c r="J42" s="77"/>
    </row>
    <row r="43" spans="1:10" ht="23.25" thickTop="1" thickBot="1" x14ac:dyDescent="0.25">
      <c r="A43" s="44"/>
      <c r="B43" s="45" t="s">
        <v>38</v>
      </c>
      <c r="C43" s="46"/>
      <c r="D43" s="46"/>
      <c r="E43" s="78"/>
      <c r="F43" s="78">
        <v>173536</v>
      </c>
      <c r="G43" s="78"/>
      <c r="H43" s="78">
        <v>169722</v>
      </c>
      <c r="I43" s="78">
        <v>343258</v>
      </c>
      <c r="J43" s="79"/>
    </row>
    <row r="44" spans="1:10" ht="22.5" thickTop="1" x14ac:dyDescent="0.2">
      <c r="A44"/>
      <c r="B44"/>
      <c r="C44"/>
      <c r="D44"/>
      <c r="E44"/>
      <c r="F44"/>
      <c r="G44"/>
      <c r="H44"/>
      <c r="I44"/>
      <c r="J44"/>
    </row>
    <row r="45" spans="1:10" x14ac:dyDescent="0.2">
      <c r="A45" s="54"/>
      <c r="B45" s="54"/>
      <c r="C45" s="54"/>
      <c r="D45" s="54"/>
      <c r="E45" s="54"/>
      <c r="F45" s="54"/>
      <c r="G45" s="54"/>
      <c r="H45" s="54"/>
      <c r="I45" s="54"/>
      <c r="J45" s="80"/>
    </row>
    <row r="46" spans="1:10" ht="23.25" x14ac:dyDescent="0.2">
      <c r="A46" s="1" t="s">
        <v>0</v>
      </c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">
      <c r="A47" s="3" t="s">
        <v>1</v>
      </c>
      <c r="B47" s="3"/>
      <c r="C47" s="3"/>
      <c r="D47" s="3"/>
      <c r="E47" s="3"/>
      <c r="F47" s="3"/>
      <c r="G47" s="3"/>
      <c r="H47" s="3"/>
      <c r="I47" s="3"/>
      <c r="J47" s="3"/>
    </row>
    <row r="48" spans="1:10" ht="22.5" thickBot="1" x14ac:dyDescent="0.25">
      <c r="A48" s="4" t="s">
        <v>2</v>
      </c>
      <c r="B48" s="4"/>
      <c r="C48" s="4"/>
      <c r="D48" s="4"/>
      <c r="E48" s="4"/>
      <c r="F48" s="4"/>
      <c r="G48"/>
      <c r="H48"/>
      <c r="I48" s="4" t="s">
        <v>3</v>
      </c>
      <c r="J48" s="5"/>
    </row>
    <row r="49" spans="1:10" ht="22.5" thickTop="1" x14ac:dyDescent="0.2">
      <c r="A49" s="6" t="s">
        <v>4</v>
      </c>
      <c r="B49" s="7" t="s">
        <v>5</v>
      </c>
      <c r="C49" s="6" t="s">
        <v>6</v>
      </c>
      <c r="D49" s="6" t="s">
        <v>7</v>
      </c>
      <c r="E49" s="8" t="s">
        <v>8</v>
      </c>
      <c r="F49" s="8"/>
      <c r="G49" s="8" t="s">
        <v>9</v>
      </c>
      <c r="H49" s="8"/>
      <c r="I49" s="7" t="s">
        <v>10</v>
      </c>
      <c r="J49" s="6" t="s">
        <v>11</v>
      </c>
    </row>
    <row r="50" spans="1:10" ht="22.5" thickBot="1" x14ac:dyDescent="0.25">
      <c r="A50" s="11"/>
      <c r="B50" s="13"/>
      <c r="C50" s="11"/>
      <c r="D50" s="11"/>
      <c r="E50" s="12" t="s">
        <v>12</v>
      </c>
      <c r="F50" s="12" t="s">
        <v>13</v>
      </c>
      <c r="G50" s="12" t="s">
        <v>12</v>
      </c>
      <c r="H50" s="12" t="s">
        <v>13</v>
      </c>
      <c r="I50" s="13"/>
      <c r="J50" s="11"/>
    </row>
    <row r="51" spans="1:10" ht="24.75" thickTop="1" x14ac:dyDescent="0.2">
      <c r="A51" s="81" t="s">
        <v>49</v>
      </c>
      <c r="B51" s="82"/>
      <c r="C51" s="83"/>
      <c r="D51" s="84"/>
      <c r="E51" s="61"/>
      <c r="F51" s="61"/>
      <c r="G51" s="61"/>
      <c r="H51" s="61"/>
      <c r="I51" s="61"/>
      <c r="J51" s="62"/>
    </row>
    <row r="52" spans="1:10" x14ac:dyDescent="0.2">
      <c r="A52" s="85">
        <v>1</v>
      </c>
      <c r="B52" s="86" t="s">
        <v>50</v>
      </c>
      <c r="C52" s="83"/>
      <c r="D52" s="84"/>
      <c r="E52" s="61"/>
      <c r="F52" s="61"/>
      <c r="G52" s="61"/>
      <c r="H52" s="61"/>
      <c r="I52" s="61"/>
      <c r="J52" s="62"/>
    </row>
    <row r="53" spans="1:10" ht="43.5" x14ac:dyDescent="0.2">
      <c r="A53" s="87">
        <v>1.1000000000000001</v>
      </c>
      <c r="B53" s="86" t="s">
        <v>51</v>
      </c>
      <c r="C53" s="64"/>
      <c r="D53" s="88"/>
      <c r="E53" s="64"/>
      <c r="F53" s="64"/>
      <c r="G53" s="64"/>
      <c r="H53" s="64"/>
      <c r="I53" s="65"/>
      <c r="J53" s="28"/>
    </row>
    <row r="54" spans="1:10" x14ac:dyDescent="0.2">
      <c r="A54" s="29" t="s">
        <v>52</v>
      </c>
      <c r="B54" s="37" t="s">
        <v>53</v>
      </c>
      <c r="C54" s="63">
        <v>4</v>
      </c>
      <c r="D54" s="26" t="s">
        <v>18</v>
      </c>
      <c r="E54" s="64">
        <v>0</v>
      </c>
      <c r="F54" s="64">
        <v>0</v>
      </c>
      <c r="G54" s="66">
        <v>140</v>
      </c>
      <c r="H54" s="67">
        <v>560</v>
      </c>
      <c r="I54" s="68">
        <v>560</v>
      </c>
      <c r="J54" s="35"/>
    </row>
    <row r="55" spans="1:10" x14ac:dyDescent="0.2">
      <c r="A55" s="36" t="s">
        <v>54</v>
      </c>
      <c r="B55" s="37" t="s">
        <v>55</v>
      </c>
      <c r="C55" s="89">
        <v>8.2799999999999994</v>
      </c>
      <c r="D55" s="32" t="s">
        <v>20</v>
      </c>
      <c r="E55" s="66">
        <v>0</v>
      </c>
      <c r="F55" s="66">
        <v>0</v>
      </c>
      <c r="G55" s="66">
        <v>51</v>
      </c>
      <c r="H55" s="67">
        <v>422.28</v>
      </c>
      <c r="I55" s="68">
        <v>422.28</v>
      </c>
      <c r="J55" s="35"/>
    </row>
    <row r="56" spans="1:10" x14ac:dyDescent="0.2">
      <c r="A56" s="29" t="s">
        <v>56</v>
      </c>
      <c r="B56" s="37" t="s">
        <v>57</v>
      </c>
      <c r="C56" s="63">
        <v>55</v>
      </c>
      <c r="D56" s="26" t="s">
        <v>20</v>
      </c>
      <c r="E56" s="64">
        <v>0</v>
      </c>
      <c r="F56" s="64">
        <v>0</v>
      </c>
      <c r="G56" s="66">
        <v>26</v>
      </c>
      <c r="H56" s="67">
        <v>1430</v>
      </c>
      <c r="I56" s="68">
        <v>1430</v>
      </c>
      <c r="J56" s="35"/>
    </row>
    <row r="57" spans="1:10" x14ac:dyDescent="0.2">
      <c r="A57" s="29" t="s">
        <v>58</v>
      </c>
      <c r="B57" s="37" t="s">
        <v>59</v>
      </c>
      <c r="C57" s="63">
        <v>55</v>
      </c>
      <c r="D57" s="26" t="s">
        <v>20</v>
      </c>
      <c r="E57" s="64">
        <v>0</v>
      </c>
      <c r="F57" s="64">
        <v>0</v>
      </c>
      <c r="G57" s="66">
        <v>51</v>
      </c>
      <c r="H57" s="67">
        <v>2805</v>
      </c>
      <c r="I57" s="68">
        <v>2805</v>
      </c>
      <c r="J57" s="35"/>
    </row>
    <row r="58" spans="1:10" x14ac:dyDescent="0.2">
      <c r="A58" s="29" t="s">
        <v>60</v>
      </c>
      <c r="B58" s="37" t="s">
        <v>61</v>
      </c>
      <c r="C58" s="63">
        <v>120</v>
      </c>
      <c r="D58" s="26" t="s">
        <v>20</v>
      </c>
      <c r="E58" s="64">
        <v>0</v>
      </c>
      <c r="F58" s="64">
        <v>0</v>
      </c>
      <c r="G58" s="66">
        <v>36</v>
      </c>
      <c r="H58" s="67">
        <v>4320</v>
      </c>
      <c r="I58" s="68">
        <v>4320</v>
      </c>
      <c r="J58" s="35"/>
    </row>
    <row r="59" spans="1:10" x14ac:dyDescent="0.2">
      <c r="A59" s="29" t="s">
        <v>62</v>
      </c>
      <c r="B59" s="37" t="s">
        <v>63</v>
      </c>
      <c r="C59" s="63">
        <v>1</v>
      </c>
      <c r="D59" s="26" t="s">
        <v>42</v>
      </c>
      <c r="E59" s="64">
        <v>0</v>
      </c>
      <c r="F59" s="64">
        <v>0</v>
      </c>
      <c r="G59" s="66">
        <v>3500</v>
      </c>
      <c r="H59" s="67">
        <v>3500</v>
      </c>
      <c r="I59" s="68">
        <v>3500</v>
      </c>
      <c r="J59" s="35"/>
    </row>
    <row r="60" spans="1:10" x14ac:dyDescent="0.2">
      <c r="A60" s="29" t="s">
        <v>64</v>
      </c>
      <c r="B60" s="37" t="s">
        <v>65</v>
      </c>
      <c r="C60" s="63">
        <v>1</v>
      </c>
      <c r="D60" s="26" t="s">
        <v>42</v>
      </c>
      <c r="E60" s="64">
        <v>0</v>
      </c>
      <c r="F60" s="64">
        <v>0</v>
      </c>
      <c r="G60" s="66">
        <v>1000</v>
      </c>
      <c r="H60" s="67">
        <v>1000</v>
      </c>
      <c r="I60" s="68">
        <v>1000</v>
      </c>
      <c r="J60" s="35"/>
    </row>
    <row r="61" spans="1:10" x14ac:dyDescent="0.2">
      <c r="A61" s="23">
        <v>1.2</v>
      </c>
      <c r="B61" s="38" t="s">
        <v>66</v>
      </c>
      <c r="C61" s="71"/>
      <c r="D61" s="71"/>
      <c r="E61" s="72"/>
      <c r="F61" s="64"/>
      <c r="G61" s="72"/>
      <c r="H61" s="67"/>
      <c r="I61" s="68"/>
      <c r="J61" s="41"/>
    </row>
    <row r="62" spans="1:10" ht="43.5" x14ac:dyDescent="0.2">
      <c r="A62" s="29" t="s">
        <v>67</v>
      </c>
      <c r="B62" s="37" t="s">
        <v>68</v>
      </c>
      <c r="C62" s="63">
        <v>12</v>
      </c>
      <c r="D62" s="63" t="s">
        <v>69</v>
      </c>
      <c r="E62" s="69">
        <v>600</v>
      </c>
      <c r="F62" s="66">
        <v>7200</v>
      </c>
      <c r="G62" s="69">
        <v>0</v>
      </c>
      <c r="H62" s="67">
        <v>0</v>
      </c>
      <c r="I62" s="68">
        <v>7200</v>
      </c>
      <c r="J62" s="35"/>
    </row>
    <row r="63" spans="1:10" ht="43.5" x14ac:dyDescent="0.2">
      <c r="A63" s="29" t="s">
        <v>70</v>
      </c>
      <c r="B63" s="37" t="s">
        <v>71</v>
      </c>
      <c r="C63" s="63">
        <v>10</v>
      </c>
      <c r="D63" s="63" t="s">
        <v>69</v>
      </c>
      <c r="E63" s="69">
        <v>1500</v>
      </c>
      <c r="F63" s="66">
        <v>15000</v>
      </c>
      <c r="G63" s="69">
        <v>0</v>
      </c>
      <c r="H63" s="67">
        <v>0</v>
      </c>
      <c r="I63" s="68">
        <v>15000</v>
      </c>
      <c r="J63" s="35"/>
    </row>
    <row r="64" spans="1:10" ht="43.5" x14ac:dyDescent="0.2">
      <c r="A64" s="29" t="s">
        <v>72</v>
      </c>
      <c r="B64" s="37" t="s">
        <v>73</v>
      </c>
      <c r="C64" s="63">
        <v>4</v>
      </c>
      <c r="D64" s="63" t="s">
        <v>69</v>
      </c>
      <c r="E64" s="69">
        <v>1500</v>
      </c>
      <c r="F64" s="66">
        <v>6000</v>
      </c>
      <c r="G64" s="69">
        <v>0</v>
      </c>
      <c r="H64" s="67">
        <v>0</v>
      </c>
      <c r="I64" s="68">
        <v>6000</v>
      </c>
      <c r="J64" s="35"/>
    </row>
    <row r="65" spans="1:10" ht="43.5" x14ac:dyDescent="0.2">
      <c r="A65" s="29" t="s">
        <v>74</v>
      </c>
      <c r="B65" s="37" t="s">
        <v>75</v>
      </c>
      <c r="C65" s="63">
        <v>10</v>
      </c>
      <c r="D65" s="63" t="s">
        <v>69</v>
      </c>
      <c r="E65" s="69">
        <v>250</v>
      </c>
      <c r="F65" s="66">
        <v>2500</v>
      </c>
      <c r="G65" s="69">
        <v>77</v>
      </c>
      <c r="H65" s="67">
        <v>770</v>
      </c>
      <c r="I65" s="68">
        <v>3270</v>
      </c>
      <c r="J65" s="35"/>
    </row>
    <row r="66" spans="1:10" x14ac:dyDescent="0.2">
      <c r="A66" s="29" t="s">
        <v>76</v>
      </c>
      <c r="B66" s="37" t="s">
        <v>77</v>
      </c>
      <c r="C66" s="63">
        <v>4</v>
      </c>
      <c r="D66" s="26" t="s">
        <v>18</v>
      </c>
      <c r="E66" s="69">
        <v>1870</v>
      </c>
      <c r="F66" s="66">
        <v>7480</v>
      </c>
      <c r="G66" s="69">
        <v>154</v>
      </c>
      <c r="H66" s="67">
        <v>616</v>
      </c>
      <c r="I66" s="68">
        <v>8096</v>
      </c>
      <c r="J66" s="35"/>
    </row>
    <row r="67" spans="1:10" x14ac:dyDescent="0.2">
      <c r="A67" s="29" t="s">
        <v>78</v>
      </c>
      <c r="B67" s="37" t="s">
        <v>79</v>
      </c>
      <c r="C67" s="63">
        <v>12</v>
      </c>
      <c r="D67" s="26" t="s">
        <v>18</v>
      </c>
      <c r="E67" s="69">
        <v>280</v>
      </c>
      <c r="F67" s="66">
        <v>3360</v>
      </c>
      <c r="G67" s="69">
        <v>103</v>
      </c>
      <c r="H67" s="67">
        <v>1236</v>
      </c>
      <c r="I67" s="68">
        <v>4596</v>
      </c>
      <c r="J67" s="35"/>
    </row>
    <row r="68" spans="1:10" ht="43.5" x14ac:dyDescent="0.2">
      <c r="A68" s="29" t="s">
        <v>80</v>
      </c>
      <c r="B68" s="37" t="s">
        <v>81</v>
      </c>
      <c r="C68" s="63">
        <v>6</v>
      </c>
      <c r="D68" s="63" t="s">
        <v>18</v>
      </c>
      <c r="E68" s="69">
        <v>2000</v>
      </c>
      <c r="F68" s="66">
        <v>12000</v>
      </c>
      <c r="G68" s="69">
        <v>0</v>
      </c>
      <c r="H68" s="67">
        <v>0</v>
      </c>
      <c r="I68" s="68">
        <v>12000</v>
      </c>
      <c r="J68" s="35"/>
    </row>
    <row r="69" spans="1:10" ht="43.5" x14ac:dyDescent="0.2">
      <c r="A69" s="29" t="s">
        <v>82</v>
      </c>
      <c r="B69" s="37" t="s">
        <v>83</v>
      </c>
      <c r="C69" s="63">
        <v>2</v>
      </c>
      <c r="D69" s="63" t="s">
        <v>18</v>
      </c>
      <c r="E69" s="69">
        <v>7500</v>
      </c>
      <c r="F69" s="66">
        <v>15000</v>
      </c>
      <c r="G69" s="69">
        <v>600</v>
      </c>
      <c r="H69" s="67">
        <v>1200</v>
      </c>
      <c r="I69" s="68">
        <v>16200</v>
      </c>
      <c r="J69" s="35"/>
    </row>
    <row r="70" spans="1:10" x14ac:dyDescent="0.2">
      <c r="A70" s="23">
        <v>1.3</v>
      </c>
      <c r="B70" s="38" t="s">
        <v>27</v>
      </c>
      <c r="C70" s="71"/>
      <c r="D70" s="71"/>
      <c r="E70" s="72"/>
      <c r="F70" s="64"/>
      <c r="G70" s="72"/>
      <c r="H70" s="67"/>
      <c r="I70" s="68"/>
      <c r="J70" s="41"/>
    </row>
    <row r="71" spans="1:10" ht="43.5" x14ac:dyDescent="0.2">
      <c r="A71" s="29" t="s">
        <v>84</v>
      </c>
      <c r="B71" s="37" t="s">
        <v>85</v>
      </c>
      <c r="C71" s="90">
        <v>55</v>
      </c>
      <c r="D71" s="63" t="s">
        <v>20</v>
      </c>
      <c r="E71" s="91">
        <v>301</v>
      </c>
      <c r="F71" s="66">
        <v>16555</v>
      </c>
      <c r="G71" s="69">
        <v>77</v>
      </c>
      <c r="H71" s="67">
        <v>4235</v>
      </c>
      <c r="I71" s="68">
        <v>20790</v>
      </c>
      <c r="J71" s="35"/>
    </row>
    <row r="72" spans="1:10" x14ac:dyDescent="0.2">
      <c r="A72" s="29" t="s">
        <v>86</v>
      </c>
      <c r="B72" s="37" t="s">
        <v>87</v>
      </c>
      <c r="C72" s="90">
        <v>55</v>
      </c>
      <c r="D72" s="63" t="s">
        <v>20</v>
      </c>
      <c r="E72" s="91">
        <v>567</v>
      </c>
      <c r="F72" s="66">
        <v>31185</v>
      </c>
      <c r="G72" s="69">
        <v>228</v>
      </c>
      <c r="H72" s="67">
        <v>12540</v>
      </c>
      <c r="I72" s="68">
        <v>43725</v>
      </c>
      <c r="J72" s="35"/>
    </row>
    <row r="73" spans="1:10" ht="43.5" x14ac:dyDescent="0.2">
      <c r="A73" s="29" t="s">
        <v>88</v>
      </c>
      <c r="B73" s="92" t="s">
        <v>89</v>
      </c>
      <c r="C73" s="90">
        <v>120</v>
      </c>
      <c r="D73" s="63" t="s">
        <v>20</v>
      </c>
      <c r="E73" s="91">
        <v>489</v>
      </c>
      <c r="F73" s="66">
        <v>58680</v>
      </c>
      <c r="G73" s="69">
        <v>206</v>
      </c>
      <c r="H73" s="67">
        <v>24720</v>
      </c>
      <c r="I73" s="68">
        <v>83400</v>
      </c>
      <c r="J73" s="35"/>
    </row>
    <row r="74" spans="1:10" x14ac:dyDescent="0.2">
      <c r="A74" s="23">
        <v>1.4</v>
      </c>
      <c r="B74" s="38" t="s">
        <v>90</v>
      </c>
      <c r="C74" s="70"/>
      <c r="D74" s="63"/>
      <c r="E74" s="72"/>
      <c r="F74" s="64"/>
      <c r="G74" s="72"/>
      <c r="H74" s="67"/>
      <c r="I74" s="68"/>
      <c r="J74" s="41"/>
    </row>
    <row r="75" spans="1:10" ht="65.25" x14ac:dyDescent="0.2">
      <c r="A75" s="36" t="s">
        <v>91</v>
      </c>
      <c r="B75" s="37" t="s">
        <v>92</v>
      </c>
      <c r="C75" s="93">
        <v>6</v>
      </c>
      <c r="D75" s="89" t="s">
        <v>18</v>
      </c>
      <c r="E75" s="69">
        <v>828</v>
      </c>
      <c r="F75" s="66">
        <v>4968</v>
      </c>
      <c r="G75" s="69">
        <v>138</v>
      </c>
      <c r="H75" s="94">
        <v>828</v>
      </c>
      <c r="I75" s="95">
        <v>5796</v>
      </c>
      <c r="J75" s="96"/>
    </row>
    <row r="76" spans="1:10" ht="43.5" x14ac:dyDescent="0.2">
      <c r="A76" s="23">
        <v>2</v>
      </c>
      <c r="B76" s="38" t="s">
        <v>93</v>
      </c>
      <c r="C76" s="90"/>
      <c r="D76" s="63"/>
      <c r="E76" s="65"/>
      <c r="F76" s="64"/>
      <c r="G76" s="65"/>
      <c r="H76" s="67"/>
      <c r="I76" s="68"/>
      <c r="J76" s="97"/>
    </row>
    <row r="77" spans="1:10" ht="43.5" x14ac:dyDescent="0.2">
      <c r="A77" s="23">
        <v>2.1</v>
      </c>
      <c r="B77" s="38" t="s">
        <v>94</v>
      </c>
      <c r="C77" s="63"/>
      <c r="D77" s="26"/>
      <c r="E77" s="64"/>
      <c r="F77" s="64"/>
      <c r="G77" s="64"/>
      <c r="H77" s="64"/>
      <c r="I77" s="65"/>
      <c r="J77" s="28"/>
    </row>
    <row r="78" spans="1:10" x14ac:dyDescent="0.2">
      <c r="A78" s="29" t="s">
        <v>95</v>
      </c>
      <c r="B78" s="37" t="s">
        <v>53</v>
      </c>
      <c r="C78" s="89">
        <v>4</v>
      </c>
      <c r="D78" s="32" t="s">
        <v>18</v>
      </c>
      <c r="E78" s="66">
        <v>0</v>
      </c>
      <c r="F78" s="66">
        <v>0</v>
      </c>
      <c r="G78" s="66">
        <v>140</v>
      </c>
      <c r="H78" s="67">
        <v>560</v>
      </c>
      <c r="I78" s="68">
        <v>560</v>
      </c>
      <c r="J78" s="35"/>
    </row>
    <row r="79" spans="1:10" x14ac:dyDescent="0.2">
      <c r="A79" s="36" t="s">
        <v>96</v>
      </c>
      <c r="B79" s="37" t="s">
        <v>55</v>
      </c>
      <c r="C79" s="89">
        <v>8.2799999999999994</v>
      </c>
      <c r="D79" s="32" t="s">
        <v>20</v>
      </c>
      <c r="E79" s="66">
        <v>0</v>
      </c>
      <c r="F79" s="66">
        <v>0</v>
      </c>
      <c r="G79" s="66">
        <v>51</v>
      </c>
      <c r="H79" s="67">
        <v>422.28</v>
      </c>
      <c r="I79" s="68">
        <v>422.28</v>
      </c>
      <c r="J79" s="35"/>
    </row>
    <row r="80" spans="1:10" x14ac:dyDescent="0.2">
      <c r="A80" s="29" t="s">
        <v>97</v>
      </c>
      <c r="B80" s="37" t="s">
        <v>57</v>
      </c>
      <c r="C80" s="63">
        <v>55</v>
      </c>
      <c r="D80" s="26" t="s">
        <v>20</v>
      </c>
      <c r="E80" s="64">
        <v>0</v>
      </c>
      <c r="F80" s="64">
        <v>0</v>
      </c>
      <c r="G80" s="66">
        <v>26</v>
      </c>
      <c r="H80" s="67">
        <v>1430</v>
      </c>
      <c r="I80" s="68">
        <v>1430</v>
      </c>
      <c r="J80" s="35"/>
    </row>
    <row r="81" spans="1:10" x14ac:dyDescent="0.2">
      <c r="A81" s="29" t="s">
        <v>98</v>
      </c>
      <c r="B81" s="37" t="s">
        <v>59</v>
      </c>
      <c r="C81" s="63">
        <v>55</v>
      </c>
      <c r="D81" s="26" t="s">
        <v>20</v>
      </c>
      <c r="E81" s="64">
        <v>0</v>
      </c>
      <c r="F81" s="64">
        <v>0</v>
      </c>
      <c r="G81" s="66">
        <v>51</v>
      </c>
      <c r="H81" s="67">
        <v>2805</v>
      </c>
      <c r="I81" s="68">
        <v>2805</v>
      </c>
      <c r="J81" s="35"/>
    </row>
    <row r="82" spans="1:10" x14ac:dyDescent="0.2">
      <c r="A82" s="29" t="s">
        <v>99</v>
      </c>
      <c r="B82" s="37" t="s">
        <v>61</v>
      </c>
      <c r="C82" s="63">
        <v>120</v>
      </c>
      <c r="D82" s="26" t="s">
        <v>20</v>
      </c>
      <c r="E82" s="64">
        <v>0</v>
      </c>
      <c r="F82" s="64">
        <v>0</v>
      </c>
      <c r="G82" s="66">
        <v>36</v>
      </c>
      <c r="H82" s="67">
        <v>4320</v>
      </c>
      <c r="I82" s="68">
        <v>4320</v>
      </c>
      <c r="J82" s="35"/>
    </row>
    <row r="83" spans="1:10" x14ac:dyDescent="0.2">
      <c r="A83" s="29" t="s">
        <v>100</v>
      </c>
      <c r="B83" s="37" t="s">
        <v>63</v>
      </c>
      <c r="C83" s="63">
        <v>1</v>
      </c>
      <c r="D83" s="26" t="s">
        <v>42</v>
      </c>
      <c r="E83" s="64">
        <v>0</v>
      </c>
      <c r="F83" s="64">
        <v>0</v>
      </c>
      <c r="G83" s="66">
        <v>3500</v>
      </c>
      <c r="H83" s="67">
        <v>3500</v>
      </c>
      <c r="I83" s="68">
        <v>3500</v>
      </c>
      <c r="J83" s="35"/>
    </row>
    <row r="84" spans="1:10" x14ac:dyDescent="0.2">
      <c r="A84" s="29" t="s">
        <v>101</v>
      </c>
      <c r="B84" s="37" t="s">
        <v>65</v>
      </c>
      <c r="C84" s="63">
        <v>1</v>
      </c>
      <c r="D84" s="26" t="s">
        <v>42</v>
      </c>
      <c r="E84" s="64">
        <v>0</v>
      </c>
      <c r="F84" s="64">
        <v>0</v>
      </c>
      <c r="G84" s="66">
        <v>1000</v>
      </c>
      <c r="H84" s="67">
        <v>1000</v>
      </c>
      <c r="I84" s="68">
        <v>1000</v>
      </c>
      <c r="J84" s="35"/>
    </row>
    <row r="85" spans="1:10" x14ac:dyDescent="0.2">
      <c r="A85" s="23">
        <v>2.2000000000000002</v>
      </c>
      <c r="B85" s="38" t="s">
        <v>66</v>
      </c>
      <c r="C85" s="71"/>
      <c r="D85" s="71"/>
      <c r="E85" s="72"/>
      <c r="F85" s="64"/>
      <c r="G85" s="72"/>
      <c r="H85" s="67"/>
      <c r="I85" s="68"/>
      <c r="J85" s="41"/>
    </row>
    <row r="86" spans="1:10" ht="43.5" x14ac:dyDescent="0.2">
      <c r="A86" s="29" t="s">
        <v>102</v>
      </c>
      <c r="B86" s="37" t="s">
        <v>68</v>
      </c>
      <c r="C86" s="63">
        <v>12</v>
      </c>
      <c r="D86" s="63" t="s">
        <v>69</v>
      </c>
      <c r="E86" s="69">
        <v>600</v>
      </c>
      <c r="F86" s="66">
        <v>7200</v>
      </c>
      <c r="G86" s="69">
        <v>0</v>
      </c>
      <c r="H86" s="67">
        <v>0</v>
      </c>
      <c r="I86" s="68">
        <v>7200</v>
      </c>
      <c r="J86" s="35"/>
    </row>
    <row r="87" spans="1:10" x14ac:dyDescent="0.2">
      <c r="A87" s="29" t="s">
        <v>103</v>
      </c>
      <c r="B87" s="37" t="s">
        <v>104</v>
      </c>
      <c r="C87" s="63">
        <v>10</v>
      </c>
      <c r="D87" s="63" t="s">
        <v>69</v>
      </c>
      <c r="E87" s="69">
        <v>250</v>
      </c>
      <c r="F87" s="66">
        <v>2500</v>
      </c>
      <c r="G87" s="69">
        <v>77</v>
      </c>
      <c r="H87" s="67">
        <v>770</v>
      </c>
      <c r="I87" s="68">
        <v>3270</v>
      </c>
      <c r="J87" s="35"/>
    </row>
    <row r="88" spans="1:10" x14ac:dyDescent="0.2">
      <c r="A88" s="29" t="s">
        <v>105</v>
      </c>
      <c r="B88" s="37" t="s">
        <v>77</v>
      </c>
      <c r="C88" s="63">
        <v>4</v>
      </c>
      <c r="D88" s="26" t="s">
        <v>18</v>
      </c>
      <c r="E88" s="69">
        <v>1870</v>
      </c>
      <c r="F88" s="66">
        <v>7480</v>
      </c>
      <c r="G88" s="69">
        <v>154</v>
      </c>
      <c r="H88" s="67">
        <v>616</v>
      </c>
      <c r="I88" s="68">
        <v>8096</v>
      </c>
      <c r="J88" s="35"/>
    </row>
    <row r="89" spans="1:10" x14ac:dyDescent="0.2">
      <c r="A89" s="29" t="s">
        <v>106</v>
      </c>
      <c r="B89" s="37" t="s">
        <v>79</v>
      </c>
      <c r="C89" s="63">
        <v>12</v>
      </c>
      <c r="D89" s="26" t="s">
        <v>18</v>
      </c>
      <c r="E89" s="69">
        <v>280</v>
      </c>
      <c r="F89" s="66">
        <v>3360</v>
      </c>
      <c r="G89" s="69">
        <v>103</v>
      </c>
      <c r="H89" s="67">
        <v>1236</v>
      </c>
      <c r="I89" s="68">
        <v>4596</v>
      </c>
      <c r="J89" s="35"/>
    </row>
    <row r="90" spans="1:10" ht="43.5" x14ac:dyDescent="0.2">
      <c r="A90" s="29" t="s">
        <v>107</v>
      </c>
      <c r="B90" s="37" t="s">
        <v>108</v>
      </c>
      <c r="C90" s="63">
        <v>6</v>
      </c>
      <c r="D90" s="63" t="s">
        <v>18</v>
      </c>
      <c r="E90" s="69">
        <v>2000</v>
      </c>
      <c r="F90" s="66">
        <v>12000</v>
      </c>
      <c r="G90" s="69">
        <v>0</v>
      </c>
      <c r="H90" s="67">
        <v>0</v>
      </c>
      <c r="I90" s="68">
        <v>12000</v>
      </c>
      <c r="J90" s="35"/>
    </row>
    <row r="91" spans="1:10" x14ac:dyDescent="0.2">
      <c r="A91" s="23">
        <v>2.2999999999999998</v>
      </c>
      <c r="B91" s="38" t="s">
        <v>27</v>
      </c>
      <c r="C91" s="71"/>
      <c r="D91" s="71"/>
      <c r="E91" s="72"/>
      <c r="F91" s="64"/>
      <c r="G91" s="72"/>
      <c r="H91" s="67"/>
      <c r="I91" s="68"/>
      <c r="J91" s="41"/>
    </row>
    <row r="92" spans="1:10" ht="43.5" x14ac:dyDescent="0.2">
      <c r="A92" s="29" t="s">
        <v>109</v>
      </c>
      <c r="B92" s="37" t="s">
        <v>85</v>
      </c>
      <c r="C92" s="90">
        <v>55</v>
      </c>
      <c r="D92" s="63" t="s">
        <v>20</v>
      </c>
      <c r="E92" s="91">
        <v>301</v>
      </c>
      <c r="F92" s="66">
        <v>16555</v>
      </c>
      <c r="G92" s="69">
        <v>77</v>
      </c>
      <c r="H92" s="67">
        <v>4235</v>
      </c>
      <c r="I92" s="68">
        <v>20790</v>
      </c>
      <c r="J92" s="35"/>
    </row>
    <row r="93" spans="1:10" x14ac:dyDescent="0.2">
      <c r="A93" s="29" t="s">
        <v>110</v>
      </c>
      <c r="B93" s="37" t="s">
        <v>87</v>
      </c>
      <c r="C93" s="90">
        <v>55</v>
      </c>
      <c r="D93" s="63" t="s">
        <v>20</v>
      </c>
      <c r="E93" s="91">
        <v>567</v>
      </c>
      <c r="F93" s="66">
        <v>31185</v>
      </c>
      <c r="G93" s="69">
        <v>228</v>
      </c>
      <c r="H93" s="67">
        <v>12540</v>
      </c>
      <c r="I93" s="68">
        <v>43725</v>
      </c>
      <c r="J93" s="35"/>
    </row>
    <row r="94" spans="1:10" ht="43.5" x14ac:dyDescent="0.2">
      <c r="A94" s="29" t="s">
        <v>111</v>
      </c>
      <c r="B94" s="92" t="s">
        <v>89</v>
      </c>
      <c r="C94" s="90">
        <v>120</v>
      </c>
      <c r="D94" s="63" t="s">
        <v>20</v>
      </c>
      <c r="E94" s="91">
        <v>489</v>
      </c>
      <c r="F94" s="66">
        <v>58680</v>
      </c>
      <c r="G94" s="69">
        <v>206</v>
      </c>
      <c r="H94" s="67">
        <v>24720</v>
      </c>
      <c r="I94" s="68">
        <v>83400</v>
      </c>
      <c r="J94" s="35"/>
    </row>
    <row r="95" spans="1:10" x14ac:dyDescent="0.2">
      <c r="A95" s="23">
        <v>2.4</v>
      </c>
      <c r="B95" s="38" t="s">
        <v>90</v>
      </c>
      <c r="C95" s="70"/>
      <c r="D95" s="63"/>
      <c r="E95" s="72"/>
      <c r="F95" s="64"/>
      <c r="G95" s="72"/>
      <c r="H95" s="67"/>
      <c r="I95" s="68"/>
      <c r="J95" s="41"/>
    </row>
    <row r="96" spans="1:10" ht="65.25" x14ac:dyDescent="0.2">
      <c r="A96" s="36" t="s">
        <v>112</v>
      </c>
      <c r="B96" s="37" t="s">
        <v>92</v>
      </c>
      <c r="C96" s="93">
        <v>6</v>
      </c>
      <c r="D96" s="89" t="s">
        <v>18</v>
      </c>
      <c r="E96" s="69">
        <v>828</v>
      </c>
      <c r="F96" s="66">
        <v>4968</v>
      </c>
      <c r="G96" s="69">
        <v>138</v>
      </c>
      <c r="H96" s="94">
        <v>828</v>
      </c>
      <c r="I96" s="95">
        <v>5796</v>
      </c>
      <c r="J96" s="96"/>
    </row>
    <row r="97" spans="1:10" x14ac:dyDescent="0.2">
      <c r="A97" s="29" t="s">
        <v>113</v>
      </c>
      <c r="B97" s="37" t="s">
        <v>114</v>
      </c>
      <c r="C97" s="90">
        <v>5</v>
      </c>
      <c r="D97" s="63" t="s">
        <v>69</v>
      </c>
      <c r="E97" s="69">
        <v>286</v>
      </c>
      <c r="F97" s="66">
        <v>1430</v>
      </c>
      <c r="G97" s="69">
        <v>118</v>
      </c>
      <c r="H97" s="67">
        <v>590</v>
      </c>
      <c r="I97" s="68">
        <v>2020</v>
      </c>
      <c r="J97" s="96"/>
    </row>
    <row r="98" spans="1:10" ht="43.5" x14ac:dyDescent="0.2">
      <c r="A98" s="23">
        <v>3</v>
      </c>
      <c r="B98" s="38" t="s">
        <v>115</v>
      </c>
      <c r="C98" s="90"/>
      <c r="D98" s="63"/>
      <c r="E98" s="65"/>
      <c r="F98" s="64"/>
      <c r="G98" s="65"/>
      <c r="H98" s="67"/>
      <c r="I98" s="68"/>
      <c r="J98" s="97"/>
    </row>
    <row r="99" spans="1:10" ht="43.5" x14ac:dyDescent="0.2">
      <c r="A99" s="23">
        <v>3.1</v>
      </c>
      <c r="B99" s="38" t="s">
        <v>116</v>
      </c>
      <c r="C99" s="63"/>
      <c r="D99" s="26"/>
      <c r="E99" s="64"/>
      <c r="F99" s="64"/>
      <c r="G99" s="64"/>
      <c r="H99" s="64"/>
      <c r="I99" s="65"/>
      <c r="J99" s="28"/>
    </row>
    <row r="100" spans="1:10" x14ac:dyDescent="0.2">
      <c r="A100" s="36" t="s">
        <v>117</v>
      </c>
      <c r="B100" s="37" t="s">
        <v>53</v>
      </c>
      <c r="C100" s="89">
        <v>4</v>
      </c>
      <c r="D100" s="32" t="s">
        <v>18</v>
      </c>
      <c r="E100" s="66">
        <v>0</v>
      </c>
      <c r="F100" s="66">
        <v>0</v>
      </c>
      <c r="G100" s="66">
        <v>51</v>
      </c>
      <c r="H100" s="67">
        <v>204</v>
      </c>
      <c r="I100" s="68">
        <v>204</v>
      </c>
      <c r="J100" s="35"/>
    </row>
    <row r="101" spans="1:10" x14ac:dyDescent="0.2">
      <c r="A101" s="36" t="s">
        <v>118</v>
      </c>
      <c r="B101" s="37" t="s">
        <v>55</v>
      </c>
      <c r="C101" s="89">
        <v>8.2799999999999994</v>
      </c>
      <c r="D101" s="32" t="s">
        <v>20</v>
      </c>
      <c r="E101" s="66">
        <v>0</v>
      </c>
      <c r="F101" s="66">
        <v>0</v>
      </c>
      <c r="G101" s="66">
        <v>51</v>
      </c>
      <c r="H101" s="67">
        <v>422.28</v>
      </c>
      <c r="I101" s="68">
        <v>422.28</v>
      </c>
      <c r="J101" s="35"/>
    </row>
    <row r="102" spans="1:10" x14ac:dyDescent="0.2">
      <c r="A102" s="29" t="s">
        <v>119</v>
      </c>
      <c r="B102" s="37" t="s">
        <v>57</v>
      </c>
      <c r="C102" s="63">
        <v>55</v>
      </c>
      <c r="D102" s="26" t="s">
        <v>20</v>
      </c>
      <c r="E102" s="64">
        <v>0</v>
      </c>
      <c r="F102" s="64">
        <v>0</v>
      </c>
      <c r="G102" s="66">
        <v>26</v>
      </c>
      <c r="H102" s="67">
        <v>1430</v>
      </c>
      <c r="I102" s="68">
        <v>1430</v>
      </c>
      <c r="J102" s="35"/>
    </row>
    <row r="103" spans="1:10" x14ac:dyDescent="0.2">
      <c r="A103" s="29" t="s">
        <v>120</v>
      </c>
      <c r="B103" s="37" t="s">
        <v>59</v>
      </c>
      <c r="C103" s="63">
        <v>55</v>
      </c>
      <c r="D103" s="26" t="s">
        <v>20</v>
      </c>
      <c r="E103" s="64">
        <v>0</v>
      </c>
      <c r="F103" s="64">
        <v>0</v>
      </c>
      <c r="G103" s="66">
        <v>51</v>
      </c>
      <c r="H103" s="67">
        <v>2805</v>
      </c>
      <c r="I103" s="68">
        <v>2805</v>
      </c>
      <c r="J103" s="35"/>
    </row>
    <row r="104" spans="1:10" x14ac:dyDescent="0.2">
      <c r="A104" s="29" t="s">
        <v>121</v>
      </c>
      <c r="B104" s="37" t="s">
        <v>61</v>
      </c>
      <c r="C104" s="63">
        <v>120</v>
      </c>
      <c r="D104" s="26" t="s">
        <v>20</v>
      </c>
      <c r="E104" s="64">
        <v>0</v>
      </c>
      <c r="F104" s="64">
        <v>0</v>
      </c>
      <c r="G104" s="66">
        <v>36</v>
      </c>
      <c r="H104" s="67">
        <v>4320</v>
      </c>
      <c r="I104" s="68">
        <v>4320</v>
      </c>
      <c r="J104" s="35"/>
    </row>
    <row r="105" spans="1:10" x14ac:dyDescent="0.2">
      <c r="A105" s="29" t="s">
        <v>122</v>
      </c>
      <c r="B105" s="37" t="s">
        <v>63</v>
      </c>
      <c r="C105" s="63">
        <v>1</v>
      </c>
      <c r="D105" s="26" t="s">
        <v>42</v>
      </c>
      <c r="E105" s="64">
        <v>0</v>
      </c>
      <c r="F105" s="64">
        <v>0</v>
      </c>
      <c r="G105" s="66">
        <v>3500</v>
      </c>
      <c r="H105" s="67">
        <v>3500</v>
      </c>
      <c r="I105" s="68">
        <v>3500</v>
      </c>
      <c r="J105" s="35"/>
    </row>
    <row r="106" spans="1:10" ht="43.5" x14ac:dyDescent="0.2">
      <c r="A106" s="29" t="s">
        <v>123</v>
      </c>
      <c r="B106" s="37" t="s">
        <v>124</v>
      </c>
      <c r="C106" s="63">
        <v>1</v>
      </c>
      <c r="D106" s="26" t="s">
        <v>42</v>
      </c>
      <c r="E106" s="64">
        <v>0</v>
      </c>
      <c r="F106" s="64">
        <v>0</v>
      </c>
      <c r="G106" s="66">
        <v>1000</v>
      </c>
      <c r="H106" s="67">
        <v>1000</v>
      </c>
      <c r="I106" s="68">
        <v>1000</v>
      </c>
      <c r="J106" s="35"/>
    </row>
    <row r="107" spans="1:10" x14ac:dyDescent="0.2">
      <c r="A107" s="23">
        <v>3.2</v>
      </c>
      <c r="B107" s="38" t="s">
        <v>66</v>
      </c>
      <c r="C107" s="71"/>
      <c r="D107" s="71"/>
      <c r="E107" s="72"/>
      <c r="F107" s="64"/>
      <c r="G107" s="72"/>
      <c r="H107" s="67"/>
      <c r="I107" s="68"/>
      <c r="J107" s="41"/>
    </row>
    <row r="108" spans="1:10" ht="43.5" x14ac:dyDescent="0.2">
      <c r="A108" s="29" t="s">
        <v>125</v>
      </c>
      <c r="B108" s="37" t="s">
        <v>68</v>
      </c>
      <c r="C108" s="63">
        <v>12</v>
      </c>
      <c r="D108" s="63" t="s">
        <v>69</v>
      </c>
      <c r="E108" s="69">
        <v>600</v>
      </c>
      <c r="F108" s="66">
        <v>7200</v>
      </c>
      <c r="G108" s="69">
        <v>0</v>
      </c>
      <c r="H108" s="67">
        <v>0</v>
      </c>
      <c r="I108" s="68">
        <v>7200</v>
      </c>
      <c r="J108" s="35"/>
    </row>
    <row r="109" spans="1:10" x14ac:dyDescent="0.2">
      <c r="A109" s="29" t="s">
        <v>126</v>
      </c>
      <c r="B109" s="37" t="s">
        <v>104</v>
      </c>
      <c r="C109" s="63">
        <v>10</v>
      </c>
      <c r="D109" s="63" t="s">
        <v>69</v>
      </c>
      <c r="E109" s="69">
        <v>250</v>
      </c>
      <c r="F109" s="66">
        <v>2500</v>
      </c>
      <c r="G109" s="69">
        <v>77</v>
      </c>
      <c r="H109" s="67">
        <v>770</v>
      </c>
      <c r="I109" s="68">
        <v>3270</v>
      </c>
      <c r="J109" s="35"/>
    </row>
    <row r="110" spans="1:10" x14ac:dyDescent="0.2">
      <c r="A110" s="29" t="s">
        <v>127</v>
      </c>
      <c r="B110" s="37" t="s">
        <v>128</v>
      </c>
      <c r="C110" s="63">
        <v>4</v>
      </c>
      <c r="D110" s="26" t="s">
        <v>18</v>
      </c>
      <c r="E110" s="69">
        <v>1870</v>
      </c>
      <c r="F110" s="66">
        <v>7480</v>
      </c>
      <c r="G110" s="69">
        <v>154</v>
      </c>
      <c r="H110" s="67">
        <v>616</v>
      </c>
      <c r="I110" s="68">
        <v>8096</v>
      </c>
      <c r="J110" s="35"/>
    </row>
    <row r="111" spans="1:10" x14ac:dyDescent="0.2">
      <c r="A111" s="29" t="s">
        <v>129</v>
      </c>
      <c r="B111" s="37" t="s">
        <v>79</v>
      </c>
      <c r="C111" s="63">
        <v>12</v>
      </c>
      <c r="D111" s="26" t="s">
        <v>18</v>
      </c>
      <c r="E111" s="69">
        <v>280</v>
      </c>
      <c r="F111" s="66">
        <v>3360</v>
      </c>
      <c r="G111" s="69">
        <v>103</v>
      </c>
      <c r="H111" s="67">
        <v>1236</v>
      </c>
      <c r="I111" s="68">
        <v>4596</v>
      </c>
      <c r="J111" s="35"/>
    </row>
    <row r="112" spans="1:10" ht="43.5" x14ac:dyDescent="0.2">
      <c r="A112" s="29" t="s">
        <v>130</v>
      </c>
      <c r="B112" s="37" t="s">
        <v>81</v>
      </c>
      <c r="C112" s="63">
        <v>6</v>
      </c>
      <c r="D112" s="63" t="s">
        <v>18</v>
      </c>
      <c r="E112" s="69">
        <v>2000</v>
      </c>
      <c r="F112" s="66">
        <v>12000</v>
      </c>
      <c r="G112" s="69">
        <v>0</v>
      </c>
      <c r="H112" s="67">
        <v>0</v>
      </c>
      <c r="I112" s="68">
        <v>12000</v>
      </c>
      <c r="J112" s="35"/>
    </row>
    <row r="113" spans="1:10" x14ac:dyDescent="0.2">
      <c r="A113" s="23">
        <v>3.3</v>
      </c>
      <c r="B113" s="38" t="s">
        <v>27</v>
      </c>
      <c r="C113" s="71"/>
      <c r="D113" s="71"/>
      <c r="E113" s="72"/>
      <c r="F113" s="64"/>
      <c r="G113" s="72"/>
      <c r="H113" s="67"/>
      <c r="I113" s="68"/>
      <c r="J113" s="41"/>
    </row>
    <row r="114" spans="1:10" ht="43.5" x14ac:dyDescent="0.2">
      <c r="A114" s="29" t="s">
        <v>131</v>
      </c>
      <c r="B114" s="37" t="s">
        <v>85</v>
      </c>
      <c r="C114" s="90">
        <v>55</v>
      </c>
      <c r="D114" s="63" t="s">
        <v>20</v>
      </c>
      <c r="E114" s="91">
        <v>301</v>
      </c>
      <c r="F114" s="66">
        <v>16555</v>
      </c>
      <c r="G114" s="69">
        <v>77</v>
      </c>
      <c r="H114" s="67">
        <v>4235</v>
      </c>
      <c r="I114" s="68">
        <v>20790</v>
      </c>
      <c r="J114" s="35"/>
    </row>
    <row r="115" spans="1:10" x14ac:dyDescent="0.2">
      <c r="A115" s="29" t="s">
        <v>132</v>
      </c>
      <c r="B115" s="37" t="s">
        <v>87</v>
      </c>
      <c r="C115" s="90">
        <v>55</v>
      </c>
      <c r="D115" s="63" t="s">
        <v>20</v>
      </c>
      <c r="E115" s="91">
        <v>567</v>
      </c>
      <c r="F115" s="66">
        <v>31185</v>
      </c>
      <c r="G115" s="69">
        <v>228</v>
      </c>
      <c r="H115" s="67">
        <v>12540</v>
      </c>
      <c r="I115" s="68">
        <v>43725</v>
      </c>
      <c r="J115" s="35"/>
    </row>
    <row r="116" spans="1:10" ht="43.5" x14ac:dyDescent="0.2">
      <c r="A116" s="29" t="s">
        <v>133</v>
      </c>
      <c r="B116" s="92" t="s">
        <v>89</v>
      </c>
      <c r="C116" s="90">
        <v>120</v>
      </c>
      <c r="D116" s="63" t="s">
        <v>20</v>
      </c>
      <c r="E116" s="91">
        <v>489</v>
      </c>
      <c r="F116" s="66">
        <v>58680</v>
      </c>
      <c r="G116" s="69">
        <v>206</v>
      </c>
      <c r="H116" s="67">
        <v>24720</v>
      </c>
      <c r="I116" s="68">
        <v>83400</v>
      </c>
      <c r="J116" s="35"/>
    </row>
    <row r="117" spans="1:10" x14ac:dyDescent="0.2">
      <c r="A117" s="23">
        <v>3.4</v>
      </c>
      <c r="B117" s="38" t="s">
        <v>90</v>
      </c>
      <c r="C117" s="70"/>
      <c r="D117" s="63"/>
      <c r="E117" s="72"/>
      <c r="F117" s="64"/>
      <c r="G117" s="72"/>
      <c r="H117" s="67"/>
      <c r="I117" s="68"/>
      <c r="J117" s="41"/>
    </row>
    <row r="118" spans="1:10" ht="65.25" x14ac:dyDescent="0.2">
      <c r="A118" s="36" t="s">
        <v>134</v>
      </c>
      <c r="B118" s="37" t="s">
        <v>92</v>
      </c>
      <c r="C118" s="93">
        <v>6</v>
      </c>
      <c r="D118" s="89" t="s">
        <v>18</v>
      </c>
      <c r="E118" s="69">
        <v>828</v>
      </c>
      <c r="F118" s="66">
        <v>4968</v>
      </c>
      <c r="G118" s="69">
        <v>138</v>
      </c>
      <c r="H118" s="94">
        <v>828</v>
      </c>
      <c r="I118" s="95">
        <v>5796</v>
      </c>
      <c r="J118" s="96"/>
    </row>
    <row r="119" spans="1:10" x14ac:dyDescent="0.2">
      <c r="A119" s="23">
        <v>4</v>
      </c>
      <c r="B119" s="38" t="s">
        <v>135</v>
      </c>
      <c r="C119" s="70"/>
      <c r="D119" s="63"/>
      <c r="E119" s="72"/>
      <c r="F119" s="64"/>
      <c r="G119" s="72"/>
      <c r="H119" s="67"/>
      <c r="I119" s="68"/>
      <c r="J119" s="41"/>
    </row>
    <row r="120" spans="1:10" x14ac:dyDescent="0.2">
      <c r="A120" s="36">
        <v>4.0999999999999996</v>
      </c>
      <c r="B120" s="37" t="s">
        <v>136</v>
      </c>
      <c r="C120" s="93">
        <v>25</v>
      </c>
      <c r="D120" s="89" t="s">
        <v>137</v>
      </c>
      <c r="E120" s="69">
        <v>883</v>
      </c>
      <c r="F120" s="66">
        <v>22075</v>
      </c>
      <c r="G120" s="69">
        <v>421</v>
      </c>
      <c r="H120" s="67">
        <v>10525</v>
      </c>
      <c r="I120" s="68">
        <v>32600</v>
      </c>
      <c r="J120" s="35"/>
    </row>
    <row r="121" spans="1:10" x14ac:dyDescent="0.2">
      <c r="A121" s="36">
        <v>4.2</v>
      </c>
      <c r="B121" s="37" t="s">
        <v>138</v>
      </c>
      <c r="C121" s="93">
        <v>28</v>
      </c>
      <c r="D121" s="89" t="s">
        <v>137</v>
      </c>
      <c r="E121" s="69">
        <v>567</v>
      </c>
      <c r="F121" s="66">
        <v>15876</v>
      </c>
      <c r="G121" s="69">
        <v>230</v>
      </c>
      <c r="H121" s="67">
        <v>6440</v>
      </c>
      <c r="I121" s="68">
        <v>22316</v>
      </c>
      <c r="J121" s="35"/>
    </row>
    <row r="122" spans="1:10" x14ac:dyDescent="0.2">
      <c r="A122" s="36">
        <v>4.3</v>
      </c>
      <c r="B122" s="37" t="s">
        <v>139</v>
      </c>
      <c r="C122" s="93">
        <v>30</v>
      </c>
      <c r="D122" s="89" t="s">
        <v>32</v>
      </c>
      <c r="E122" s="69">
        <v>71.52</v>
      </c>
      <c r="F122" s="66">
        <v>2145.6</v>
      </c>
      <c r="G122" s="69">
        <v>30.43</v>
      </c>
      <c r="H122" s="67">
        <v>912.9</v>
      </c>
      <c r="I122" s="68">
        <v>3058.5</v>
      </c>
      <c r="J122" s="35"/>
    </row>
    <row r="123" spans="1:10" x14ac:dyDescent="0.2">
      <c r="A123" s="36">
        <v>4.4000000000000004</v>
      </c>
      <c r="B123" s="37" t="s">
        <v>140</v>
      </c>
      <c r="C123" s="93">
        <v>62.44</v>
      </c>
      <c r="D123" s="89" t="s">
        <v>20</v>
      </c>
      <c r="E123" s="69">
        <v>62</v>
      </c>
      <c r="F123" s="66">
        <v>3871.2799999999997</v>
      </c>
      <c r="G123" s="69">
        <v>39</v>
      </c>
      <c r="H123" s="67">
        <v>2435.16</v>
      </c>
      <c r="I123" s="68">
        <v>6306.44</v>
      </c>
      <c r="J123" s="35"/>
    </row>
    <row r="124" spans="1:10" x14ac:dyDescent="0.2">
      <c r="A124" s="36">
        <v>4.5</v>
      </c>
      <c r="B124" s="37" t="s">
        <v>141</v>
      </c>
      <c r="C124" s="93">
        <v>120</v>
      </c>
      <c r="D124" s="89" t="s">
        <v>20</v>
      </c>
      <c r="E124" s="69">
        <v>350</v>
      </c>
      <c r="F124" s="66">
        <v>42000</v>
      </c>
      <c r="G124" s="69">
        <v>72</v>
      </c>
      <c r="H124" s="67">
        <v>8640</v>
      </c>
      <c r="I124" s="68">
        <v>50640</v>
      </c>
      <c r="J124" s="35"/>
    </row>
    <row r="125" spans="1:10" x14ac:dyDescent="0.2">
      <c r="A125" s="36">
        <v>4.5999999999999996</v>
      </c>
      <c r="B125" s="37" t="s">
        <v>142</v>
      </c>
      <c r="C125" s="93">
        <v>137.5</v>
      </c>
      <c r="D125" s="89" t="s">
        <v>143</v>
      </c>
      <c r="E125" s="69">
        <v>185</v>
      </c>
      <c r="F125" s="66">
        <v>25437.5</v>
      </c>
      <c r="G125" s="69">
        <v>51</v>
      </c>
      <c r="H125" s="67">
        <v>7012.5</v>
      </c>
      <c r="I125" s="68">
        <v>32450</v>
      </c>
      <c r="J125" s="35"/>
    </row>
    <row r="126" spans="1:10" ht="43.5" x14ac:dyDescent="0.2">
      <c r="A126" s="29">
        <v>4.7</v>
      </c>
      <c r="B126" s="37" t="s">
        <v>144</v>
      </c>
      <c r="C126" s="98">
        <v>40</v>
      </c>
      <c r="D126" s="63" t="s">
        <v>143</v>
      </c>
      <c r="E126" s="69">
        <v>850</v>
      </c>
      <c r="F126" s="66">
        <v>34000</v>
      </c>
      <c r="G126" s="69">
        <v>25</v>
      </c>
      <c r="H126" s="67">
        <v>1000</v>
      </c>
      <c r="I126" s="68">
        <v>35000</v>
      </c>
      <c r="J126" s="35"/>
    </row>
    <row r="127" spans="1:10" x14ac:dyDescent="0.2">
      <c r="A127" s="29">
        <v>4.8</v>
      </c>
      <c r="B127" s="37" t="s">
        <v>145</v>
      </c>
      <c r="C127" s="90">
        <v>28</v>
      </c>
      <c r="D127" s="63" t="s">
        <v>143</v>
      </c>
      <c r="E127" s="69">
        <v>59.93</v>
      </c>
      <c r="F127" s="66">
        <v>1678.04</v>
      </c>
      <c r="G127" s="69">
        <v>51</v>
      </c>
      <c r="H127" s="67">
        <v>1428</v>
      </c>
      <c r="I127" s="68">
        <v>3106.04</v>
      </c>
      <c r="J127" s="35"/>
    </row>
    <row r="128" spans="1:10" x14ac:dyDescent="0.2">
      <c r="A128" s="29"/>
      <c r="B128" s="37" t="s">
        <v>146</v>
      </c>
      <c r="C128" s="90">
        <v>1</v>
      </c>
      <c r="D128" s="63" t="s">
        <v>26</v>
      </c>
      <c r="E128" s="69">
        <v>670</v>
      </c>
      <c r="F128" s="66">
        <v>670</v>
      </c>
      <c r="G128" s="69">
        <v>201</v>
      </c>
      <c r="H128" s="67">
        <v>201</v>
      </c>
      <c r="I128" s="68">
        <v>871</v>
      </c>
      <c r="J128" s="35"/>
    </row>
    <row r="129" spans="1:10" x14ac:dyDescent="0.2">
      <c r="A129" s="29"/>
      <c r="B129" s="37" t="s">
        <v>147</v>
      </c>
      <c r="C129" s="90">
        <v>1</v>
      </c>
      <c r="D129" s="63" t="s">
        <v>26</v>
      </c>
      <c r="E129" s="69">
        <v>504</v>
      </c>
      <c r="F129" s="66">
        <v>504</v>
      </c>
      <c r="G129" s="69">
        <v>151.19999999999999</v>
      </c>
      <c r="H129" s="67">
        <v>151.19999999999999</v>
      </c>
      <c r="I129" s="68">
        <v>655.20000000000005</v>
      </c>
      <c r="J129" s="35"/>
    </row>
    <row r="130" spans="1:10" x14ac:dyDescent="0.2">
      <c r="A130" s="23">
        <v>5</v>
      </c>
      <c r="B130" s="38" t="s">
        <v>36</v>
      </c>
      <c r="C130" s="70"/>
      <c r="D130" s="71"/>
      <c r="E130" s="72"/>
      <c r="F130" s="64"/>
      <c r="G130" s="65"/>
      <c r="H130" s="67"/>
      <c r="I130" s="68"/>
      <c r="J130" s="41"/>
    </row>
    <row r="131" spans="1:10" x14ac:dyDescent="0.2">
      <c r="A131" s="36">
        <v>5.0999999999999996</v>
      </c>
      <c r="B131" s="37" t="s">
        <v>148</v>
      </c>
      <c r="C131" s="89">
        <v>4293</v>
      </c>
      <c r="D131" s="89" t="s">
        <v>20</v>
      </c>
      <c r="E131" s="69">
        <v>35</v>
      </c>
      <c r="F131" s="66">
        <v>150255</v>
      </c>
      <c r="G131" s="69">
        <v>31</v>
      </c>
      <c r="H131" s="67">
        <v>133083</v>
      </c>
      <c r="I131" s="68">
        <v>283338</v>
      </c>
      <c r="J131" s="35"/>
    </row>
    <row r="132" spans="1:10" x14ac:dyDescent="0.2">
      <c r="A132" s="36">
        <v>5.2</v>
      </c>
      <c r="B132" s="37" t="s">
        <v>149</v>
      </c>
      <c r="C132" s="89">
        <v>400</v>
      </c>
      <c r="D132" s="89" t="s">
        <v>20</v>
      </c>
      <c r="E132" s="69">
        <v>62</v>
      </c>
      <c r="F132" s="66">
        <v>24800</v>
      </c>
      <c r="G132" s="69">
        <v>39</v>
      </c>
      <c r="H132" s="67">
        <v>15600</v>
      </c>
      <c r="I132" s="68">
        <v>40400</v>
      </c>
      <c r="J132" s="35"/>
    </row>
    <row r="133" spans="1:10" x14ac:dyDescent="0.2">
      <c r="A133" s="23">
        <v>6</v>
      </c>
      <c r="B133" s="38" t="s">
        <v>150</v>
      </c>
      <c r="C133" s="70"/>
      <c r="D133" s="63"/>
      <c r="E133" s="70"/>
      <c r="F133" s="63"/>
      <c r="G133" s="70"/>
      <c r="H133" s="99"/>
      <c r="I133" s="100"/>
      <c r="J133" s="97"/>
    </row>
    <row r="134" spans="1:10" x14ac:dyDescent="0.2">
      <c r="A134" s="36">
        <v>6.1</v>
      </c>
      <c r="B134" s="37" t="s">
        <v>138</v>
      </c>
      <c r="C134" s="93">
        <v>45</v>
      </c>
      <c r="D134" s="89" t="s">
        <v>137</v>
      </c>
      <c r="E134" s="93">
        <v>567</v>
      </c>
      <c r="F134" s="89">
        <v>25515</v>
      </c>
      <c r="G134" s="93">
        <v>230</v>
      </c>
      <c r="H134" s="99">
        <v>10350</v>
      </c>
      <c r="I134" s="100">
        <v>35865</v>
      </c>
      <c r="J134" s="35"/>
    </row>
    <row r="135" spans="1:10" x14ac:dyDescent="0.2">
      <c r="A135" s="36">
        <v>6.2</v>
      </c>
      <c r="B135" s="37" t="s">
        <v>151</v>
      </c>
      <c r="C135" s="93">
        <v>10</v>
      </c>
      <c r="D135" s="89" t="s">
        <v>137</v>
      </c>
      <c r="E135" s="93">
        <v>17.88</v>
      </c>
      <c r="F135" s="89">
        <v>178.79999999999998</v>
      </c>
      <c r="G135" s="93">
        <v>7.61</v>
      </c>
      <c r="H135" s="99">
        <v>76.100000000000009</v>
      </c>
      <c r="I135" s="100">
        <v>254.89999999999998</v>
      </c>
      <c r="J135" s="35"/>
    </row>
    <row r="136" spans="1:10" x14ac:dyDescent="0.2">
      <c r="A136" s="36">
        <v>6.3</v>
      </c>
      <c r="B136" s="101" t="s">
        <v>152</v>
      </c>
      <c r="C136" s="93">
        <v>45</v>
      </c>
      <c r="D136" s="89" t="s">
        <v>32</v>
      </c>
      <c r="E136" s="93">
        <v>259</v>
      </c>
      <c r="F136" s="89">
        <v>11655</v>
      </c>
      <c r="G136" s="93">
        <v>80</v>
      </c>
      <c r="H136" s="99">
        <v>3600</v>
      </c>
      <c r="I136" s="100">
        <v>15255</v>
      </c>
      <c r="J136" s="35"/>
    </row>
    <row r="137" spans="1:10" ht="22.5" thickBot="1" x14ac:dyDescent="0.25">
      <c r="A137" s="36">
        <v>6.4</v>
      </c>
      <c r="B137" s="37" t="s">
        <v>153</v>
      </c>
      <c r="C137" s="93">
        <v>52.06</v>
      </c>
      <c r="D137" s="89" t="s">
        <v>20</v>
      </c>
      <c r="E137" s="93">
        <v>62</v>
      </c>
      <c r="F137" s="89">
        <v>3227.7200000000003</v>
      </c>
      <c r="G137" s="93">
        <v>39</v>
      </c>
      <c r="H137" s="99">
        <v>2030.3400000000001</v>
      </c>
      <c r="I137" s="100">
        <v>5258.06</v>
      </c>
      <c r="J137" s="35"/>
    </row>
    <row r="138" spans="1:10" ht="23.25" thickTop="1" thickBot="1" x14ac:dyDescent="0.25">
      <c r="A138" s="102"/>
      <c r="B138" s="103" t="s">
        <v>38</v>
      </c>
      <c r="C138" s="104"/>
      <c r="D138" s="104"/>
      <c r="E138" s="78"/>
      <c r="F138" s="78">
        <v>833102.94000000006</v>
      </c>
      <c r="G138" s="78"/>
      <c r="H138" s="78">
        <v>381866.04</v>
      </c>
      <c r="I138" s="78">
        <v>1214968.98</v>
      </c>
      <c r="J138" s="79"/>
    </row>
    <row r="139" spans="1:10" ht="22.5" thickTop="1" x14ac:dyDescent="0.2">
      <c r="A139"/>
      <c r="B139"/>
      <c r="C139"/>
      <c r="D139"/>
      <c r="E139"/>
      <c r="F139"/>
      <c r="G139"/>
      <c r="H139"/>
      <c r="I139"/>
      <c r="J139"/>
    </row>
    <row r="140" spans="1:10" x14ac:dyDescent="0.2">
      <c r="A140" s="54"/>
      <c r="B140" s="54"/>
      <c r="C140" s="54"/>
      <c r="D140" s="54"/>
      <c r="E140" s="54"/>
      <c r="F140" s="54"/>
      <c r="G140" s="54"/>
      <c r="H140" s="54"/>
      <c r="I140" s="54"/>
      <c r="J140" s="105"/>
    </row>
    <row r="141" spans="1:10" ht="23.25" x14ac:dyDescent="0.2">
      <c r="A141" s="1" t="s">
        <v>0</v>
      </c>
      <c r="B141" s="1"/>
      <c r="C141" s="1"/>
      <c r="D141" s="1"/>
      <c r="E141" s="1"/>
      <c r="F141" s="1"/>
      <c r="G141" s="1"/>
      <c r="H141" s="1"/>
      <c r="I141" s="1"/>
      <c r="J141" s="1"/>
    </row>
    <row r="142" spans="1:10" x14ac:dyDescent="0.2">
      <c r="A142" s="3" t="s">
        <v>1</v>
      </c>
      <c r="B142" s="3"/>
      <c r="C142" s="3"/>
      <c r="D142" s="3"/>
      <c r="E142" s="3"/>
      <c r="F142" s="3"/>
      <c r="G142" s="3"/>
      <c r="H142" s="3"/>
      <c r="I142" s="3"/>
      <c r="J142" s="3"/>
    </row>
    <row r="143" spans="1:10" ht="22.5" thickBot="1" x14ac:dyDescent="0.25">
      <c r="A143" s="4" t="s">
        <v>2</v>
      </c>
      <c r="B143" s="4"/>
      <c r="C143" s="4"/>
      <c r="D143" s="4"/>
      <c r="E143" s="4"/>
      <c r="F143" s="4"/>
      <c r="G143"/>
      <c r="H143"/>
      <c r="I143" s="4" t="s">
        <v>3</v>
      </c>
      <c r="J143" s="5"/>
    </row>
    <row r="144" spans="1:10" ht="22.5" thickTop="1" x14ac:dyDescent="0.2">
      <c r="A144" s="6" t="s">
        <v>4</v>
      </c>
      <c r="B144" s="7" t="s">
        <v>5</v>
      </c>
      <c r="C144" s="6" t="s">
        <v>6</v>
      </c>
      <c r="D144" s="6" t="s">
        <v>7</v>
      </c>
      <c r="E144" s="8" t="s">
        <v>8</v>
      </c>
      <c r="F144" s="8"/>
      <c r="G144" s="8" t="s">
        <v>9</v>
      </c>
      <c r="H144" s="8"/>
      <c r="I144" s="7" t="s">
        <v>10</v>
      </c>
      <c r="J144" s="6" t="s">
        <v>11</v>
      </c>
    </row>
    <row r="145" spans="1:10" ht="22.5" thickBot="1" x14ac:dyDescent="0.25">
      <c r="A145" s="11"/>
      <c r="B145" s="13"/>
      <c r="C145" s="11"/>
      <c r="D145" s="11"/>
      <c r="E145" s="12" t="s">
        <v>12</v>
      </c>
      <c r="F145" s="12" t="s">
        <v>13</v>
      </c>
      <c r="G145" s="12" t="s">
        <v>12</v>
      </c>
      <c r="H145" s="12" t="s">
        <v>13</v>
      </c>
      <c r="I145" s="13"/>
      <c r="J145" s="11"/>
    </row>
    <row r="146" spans="1:10" ht="22.5" thickTop="1" x14ac:dyDescent="0.2">
      <c r="A146" s="106" t="s">
        <v>154</v>
      </c>
      <c r="B146" s="107"/>
      <c r="C146" s="60"/>
      <c r="D146" s="18"/>
      <c r="E146" s="61"/>
      <c r="F146" s="61"/>
      <c r="G146" s="61"/>
      <c r="H146" s="61"/>
      <c r="I146" s="61"/>
      <c r="J146" s="62"/>
    </row>
    <row r="147" spans="1:10" ht="43.5" x14ac:dyDescent="0.2">
      <c r="A147" s="23">
        <v>1.1000000000000001</v>
      </c>
      <c r="B147" s="38" t="s">
        <v>155</v>
      </c>
      <c r="C147" s="63"/>
      <c r="D147" s="26"/>
      <c r="E147" s="64"/>
      <c r="F147" s="64"/>
      <c r="G147" s="64"/>
      <c r="H147" s="64"/>
      <c r="I147" s="65"/>
      <c r="J147" s="28"/>
    </row>
    <row r="148" spans="1:10" x14ac:dyDescent="0.2">
      <c r="A148" s="26"/>
      <c r="B148" s="37" t="s">
        <v>156</v>
      </c>
      <c r="C148" s="63">
        <v>4</v>
      </c>
      <c r="D148" s="26" t="s">
        <v>18</v>
      </c>
      <c r="E148" s="64">
        <v>0</v>
      </c>
      <c r="F148" s="64">
        <v>0</v>
      </c>
      <c r="G148" s="66">
        <v>140</v>
      </c>
      <c r="H148" s="67">
        <v>560</v>
      </c>
      <c r="I148" s="68">
        <v>560</v>
      </c>
      <c r="J148" s="35"/>
    </row>
    <row r="149" spans="1:10" x14ac:dyDescent="0.2">
      <c r="A149" s="26"/>
      <c r="B149" s="37" t="s">
        <v>157</v>
      </c>
      <c r="C149" s="63">
        <v>4</v>
      </c>
      <c r="D149" s="26" t="s">
        <v>18</v>
      </c>
      <c r="E149" s="64">
        <v>0</v>
      </c>
      <c r="F149" s="64">
        <v>0</v>
      </c>
      <c r="G149" s="66">
        <v>140</v>
      </c>
      <c r="H149" s="67">
        <v>560</v>
      </c>
      <c r="I149" s="68">
        <v>560</v>
      </c>
      <c r="J149" s="35"/>
    </row>
    <row r="150" spans="1:10" x14ac:dyDescent="0.2">
      <c r="A150" s="23"/>
      <c r="B150" s="37" t="s">
        <v>158</v>
      </c>
      <c r="C150" s="63">
        <v>80</v>
      </c>
      <c r="D150" s="26" t="s">
        <v>20</v>
      </c>
      <c r="E150" s="64">
        <v>0</v>
      </c>
      <c r="F150" s="64">
        <v>0</v>
      </c>
      <c r="G150" s="66">
        <v>26</v>
      </c>
      <c r="H150" s="67">
        <v>2080</v>
      </c>
      <c r="I150" s="68">
        <v>2080</v>
      </c>
      <c r="J150" s="35"/>
    </row>
    <row r="151" spans="1:10" x14ac:dyDescent="0.2">
      <c r="A151" s="23"/>
      <c r="B151" s="37" t="s">
        <v>59</v>
      </c>
      <c r="C151" s="63">
        <v>80</v>
      </c>
      <c r="D151" s="26" t="s">
        <v>20</v>
      </c>
      <c r="E151" s="64">
        <v>0</v>
      </c>
      <c r="F151" s="64">
        <v>0</v>
      </c>
      <c r="G151" s="66">
        <v>51</v>
      </c>
      <c r="H151" s="67">
        <v>4080</v>
      </c>
      <c r="I151" s="68">
        <v>4080</v>
      </c>
      <c r="J151" s="35"/>
    </row>
    <row r="152" spans="1:10" x14ac:dyDescent="0.2">
      <c r="A152" s="26"/>
      <c r="B152" s="37" t="s">
        <v>61</v>
      </c>
      <c r="C152" s="63">
        <v>220</v>
      </c>
      <c r="D152" s="26" t="s">
        <v>20</v>
      </c>
      <c r="E152" s="64">
        <v>0</v>
      </c>
      <c r="F152" s="64">
        <v>0</v>
      </c>
      <c r="G152" s="66">
        <v>36</v>
      </c>
      <c r="H152" s="67">
        <v>7920</v>
      </c>
      <c r="I152" s="68">
        <v>7920</v>
      </c>
      <c r="J152" s="35"/>
    </row>
    <row r="153" spans="1:10" x14ac:dyDescent="0.2">
      <c r="A153" s="26"/>
      <c r="B153" s="37" t="s">
        <v>63</v>
      </c>
      <c r="C153" s="63">
        <v>1</v>
      </c>
      <c r="D153" s="26" t="s">
        <v>42</v>
      </c>
      <c r="E153" s="64">
        <v>0</v>
      </c>
      <c r="F153" s="64">
        <v>0</v>
      </c>
      <c r="G153" s="66">
        <v>3500</v>
      </c>
      <c r="H153" s="67">
        <v>3500</v>
      </c>
      <c r="I153" s="68">
        <v>3500</v>
      </c>
      <c r="J153" s="35"/>
    </row>
    <row r="154" spans="1:10" x14ac:dyDescent="0.2">
      <c r="A154" s="26"/>
      <c r="B154" s="108" t="s">
        <v>124</v>
      </c>
      <c r="C154" s="63">
        <v>1</v>
      </c>
      <c r="D154" s="26" t="s">
        <v>42</v>
      </c>
      <c r="E154" s="64">
        <v>0</v>
      </c>
      <c r="F154" s="64">
        <v>0</v>
      </c>
      <c r="G154" s="66">
        <v>1000</v>
      </c>
      <c r="H154" s="67">
        <v>1000</v>
      </c>
      <c r="I154" s="68">
        <v>1000</v>
      </c>
      <c r="J154" s="35"/>
    </row>
    <row r="155" spans="1:10" x14ac:dyDescent="0.2">
      <c r="A155" s="109"/>
      <c r="B155" s="110" t="s">
        <v>159</v>
      </c>
      <c r="C155" s="111">
        <v>601</v>
      </c>
      <c r="D155" s="112" t="s">
        <v>20</v>
      </c>
      <c r="E155" s="113">
        <v>0</v>
      </c>
      <c r="F155" s="113">
        <v>0</v>
      </c>
      <c r="G155" s="113">
        <v>26</v>
      </c>
      <c r="H155" s="67">
        <v>15626</v>
      </c>
      <c r="I155" s="68">
        <v>15626</v>
      </c>
      <c r="J155" s="35"/>
    </row>
    <row r="156" spans="1:10" x14ac:dyDescent="0.2">
      <c r="A156" s="114"/>
      <c r="B156" s="38" t="s">
        <v>23</v>
      </c>
      <c r="C156" s="71"/>
      <c r="D156" s="71"/>
      <c r="E156" s="72"/>
      <c r="F156" s="64"/>
      <c r="G156" s="72"/>
      <c r="H156" s="67"/>
      <c r="I156" s="68"/>
      <c r="J156" s="41"/>
    </row>
    <row r="157" spans="1:10" ht="43.5" x14ac:dyDescent="0.2">
      <c r="A157" s="26"/>
      <c r="B157" s="37" t="s">
        <v>68</v>
      </c>
      <c r="C157" s="63">
        <v>12</v>
      </c>
      <c r="D157" s="63" t="s">
        <v>69</v>
      </c>
      <c r="E157" s="69">
        <v>600</v>
      </c>
      <c r="F157" s="66">
        <v>7200</v>
      </c>
      <c r="G157" s="69">
        <v>0</v>
      </c>
      <c r="H157" s="67">
        <v>0</v>
      </c>
      <c r="I157" s="68">
        <v>7200</v>
      </c>
      <c r="J157" s="35"/>
    </row>
    <row r="158" spans="1:10" ht="43.5" x14ac:dyDescent="0.2">
      <c r="A158" s="26"/>
      <c r="B158" s="37" t="s">
        <v>160</v>
      </c>
      <c r="C158" s="63">
        <v>10</v>
      </c>
      <c r="D158" s="63" t="s">
        <v>69</v>
      </c>
      <c r="E158" s="69">
        <v>1500</v>
      </c>
      <c r="F158" s="66">
        <v>15000</v>
      </c>
      <c r="G158" s="69">
        <v>0</v>
      </c>
      <c r="H158" s="67">
        <v>0</v>
      </c>
      <c r="I158" s="68">
        <v>15000</v>
      </c>
      <c r="J158" s="35"/>
    </row>
    <row r="159" spans="1:10" ht="43.5" x14ac:dyDescent="0.2">
      <c r="A159" s="26"/>
      <c r="B159" s="37" t="s">
        <v>161</v>
      </c>
      <c r="C159" s="63">
        <v>4</v>
      </c>
      <c r="D159" s="63" t="s">
        <v>69</v>
      </c>
      <c r="E159" s="69">
        <v>1500</v>
      </c>
      <c r="F159" s="66">
        <v>6000</v>
      </c>
      <c r="G159" s="69">
        <v>0</v>
      </c>
      <c r="H159" s="67">
        <v>0</v>
      </c>
      <c r="I159" s="68">
        <v>6000</v>
      </c>
      <c r="J159" s="35"/>
    </row>
    <row r="160" spans="1:10" ht="43.5" x14ac:dyDescent="0.2">
      <c r="A160" s="26"/>
      <c r="B160" s="37" t="s">
        <v>75</v>
      </c>
      <c r="C160" s="63">
        <v>10</v>
      </c>
      <c r="D160" s="63" t="s">
        <v>69</v>
      </c>
      <c r="E160" s="69">
        <v>250</v>
      </c>
      <c r="F160" s="66">
        <v>2500</v>
      </c>
      <c r="G160" s="69">
        <v>77</v>
      </c>
      <c r="H160" s="67">
        <v>770</v>
      </c>
      <c r="I160" s="68">
        <v>3270</v>
      </c>
      <c r="J160" s="35"/>
    </row>
    <row r="161" spans="1:10" x14ac:dyDescent="0.2">
      <c r="A161" s="26"/>
      <c r="B161" s="37" t="s">
        <v>77</v>
      </c>
      <c r="C161" s="63">
        <v>4</v>
      </c>
      <c r="D161" s="26" t="s">
        <v>18</v>
      </c>
      <c r="E161" s="69">
        <v>1870</v>
      </c>
      <c r="F161" s="66">
        <v>7480</v>
      </c>
      <c r="G161" s="69">
        <v>154</v>
      </c>
      <c r="H161" s="67">
        <v>616</v>
      </c>
      <c r="I161" s="68">
        <v>8096</v>
      </c>
      <c r="J161" s="35"/>
    </row>
    <row r="162" spans="1:10" x14ac:dyDescent="0.2">
      <c r="A162" s="26"/>
      <c r="B162" s="37" t="s">
        <v>162</v>
      </c>
      <c r="C162" s="63">
        <v>4</v>
      </c>
      <c r="D162" s="26" t="s">
        <v>18</v>
      </c>
      <c r="E162" s="69">
        <v>3500</v>
      </c>
      <c r="F162" s="66">
        <v>14000</v>
      </c>
      <c r="G162" s="69">
        <v>154</v>
      </c>
      <c r="H162" s="67">
        <v>616</v>
      </c>
      <c r="I162" s="68">
        <v>14616</v>
      </c>
      <c r="J162" s="35"/>
    </row>
    <row r="163" spans="1:10" x14ac:dyDescent="0.2">
      <c r="A163" s="26"/>
      <c r="B163" s="37" t="s">
        <v>79</v>
      </c>
      <c r="C163" s="63">
        <v>12</v>
      </c>
      <c r="D163" s="26" t="s">
        <v>18</v>
      </c>
      <c r="E163" s="69">
        <v>280</v>
      </c>
      <c r="F163" s="66">
        <v>3360</v>
      </c>
      <c r="G163" s="69">
        <v>103</v>
      </c>
      <c r="H163" s="67">
        <v>1236</v>
      </c>
      <c r="I163" s="68">
        <v>4596</v>
      </c>
      <c r="J163" s="35"/>
    </row>
    <row r="164" spans="1:10" ht="43.5" x14ac:dyDescent="0.2">
      <c r="A164" s="26"/>
      <c r="B164" s="37" t="s">
        <v>81</v>
      </c>
      <c r="C164" s="63">
        <v>6</v>
      </c>
      <c r="D164" s="63" t="s">
        <v>18</v>
      </c>
      <c r="E164" s="69">
        <v>2000</v>
      </c>
      <c r="F164" s="66">
        <v>12000</v>
      </c>
      <c r="G164" s="69">
        <v>0</v>
      </c>
      <c r="H164" s="67">
        <v>0</v>
      </c>
      <c r="I164" s="68">
        <v>12000</v>
      </c>
      <c r="J164" s="35"/>
    </row>
    <row r="165" spans="1:10" x14ac:dyDescent="0.2">
      <c r="A165" s="26"/>
      <c r="B165" s="37" t="s">
        <v>163</v>
      </c>
      <c r="C165" s="63">
        <v>2</v>
      </c>
      <c r="D165" s="63" t="s">
        <v>18</v>
      </c>
      <c r="E165" s="69">
        <v>7500</v>
      </c>
      <c r="F165" s="66">
        <v>15000</v>
      </c>
      <c r="G165" s="69">
        <v>600</v>
      </c>
      <c r="H165" s="67">
        <v>1200</v>
      </c>
      <c r="I165" s="68">
        <v>16200</v>
      </c>
      <c r="J165" s="35"/>
    </row>
    <row r="166" spans="1:10" x14ac:dyDescent="0.2">
      <c r="A166" s="114"/>
      <c r="B166" s="38" t="s">
        <v>27</v>
      </c>
      <c r="C166" s="71"/>
      <c r="D166" s="71"/>
      <c r="E166" s="72"/>
      <c r="F166" s="64"/>
      <c r="G166" s="72"/>
      <c r="H166" s="67"/>
      <c r="I166" s="68"/>
      <c r="J166" s="41"/>
    </row>
    <row r="167" spans="1:10" ht="43.5" x14ac:dyDescent="0.2">
      <c r="A167" s="26"/>
      <c r="B167" s="37" t="s">
        <v>85</v>
      </c>
      <c r="C167" s="90">
        <v>80</v>
      </c>
      <c r="D167" s="63" t="s">
        <v>20</v>
      </c>
      <c r="E167" s="91">
        <v>301</v>
      </c>
      <c r="F167" s="66">
        <v>24080</v>
      </c>
      <c r="G167" s="69">
        <v>77</v>
      </c>
      <c r="H167" s="67">
        <v>6160</v>
      </c>
      <c r="I167" s="68">
        <v>30240</v>
      </c>
      <c r="J167" s="35"/>
    </row>
    <row r="168" spans="1:10" x14ac:dyDescent="0.2">
      <c r="A168" s="26"/>
      <c r="B168" s="37" t="s">
        <v>87</v>
      </c>
      <c r="C168" s="90">
        <v>80</v>
      </c>
      <c r="D168" s="63" t="s">
        <v>20</v>
      </c>
      <c r="E168" s="91">
        <v>567</v>
      </c>
      <c r="F168" s="66">
        <v>45360</v>
      </c>
      <c r="G168" s="69">
        <v>228</v>
      </c>
      <c r="H168" s="67">
        <v>18240</v>
      </c>
      <c r="I168" s="68">
        <v>63600</v>
      </c>
      <c r="J168" s="35"/>
    </row>
    <row r="169" spans="1:10" ht="43.5" x14ac:dyDescent="0.2">
      <c r="A169" s="26"/>
      <c r="B169" s="92" t="s">
        <v>89</v>
      </c>
      <c r="C169" s="90">
        <v>220</v>
      </c>
      <c r="D169" s="63" t="s">
        <v>20</v>
      </c>
      <c r="E169" s="91">
        <v>489</v>
      </c>
      <c r="F169" s="66">
        <v>107580</v>
      </c>
      <c r="G169" s="69">
        <v>206</v>
      </c>
      <c r="H169" s="67">
        <v>45320</v>
      </c>
      <c r="I169" s="68">
        <v>152900</v>
      </c>
      <c r="J169" s="35"/>
    </row>
    <row r="170" spans="1:10" ht="65.25" x14ac:dyDescent="0.2">
      <c r="A170" s="26"/>
      <c r="B170" s="115" t="s">
        <v>164</v>
      </c>
      <c r="C170" s="90">
        <v>200</v>
      </c>
      <c r="D170" s="63" t="s">
        <v>20</v>
      </c>
      <c r="E170" s="116">
        <v>510</v>
      </c>
      <c r="F170" s="63">
        <v>102000</v>
      </c>
      <c r="G170" s="90">
        <v>0</v>
      </c>
      <c r="H170" s="99">
        <v>0</v>
      </c>
      <c r="I170" s="100">
        <v>102000</v>
      </c>
      <c r="J170" s="97"/>
    </row>
    <row r="171" spans="1:10" x14ac:dyDescent="0.2">
      <c r="A171" s="114"/>
      <c r="B171" s="38" t="s">
        <v>30</v>
      </c>
      <c r="C171" s="70"/>
      <c r="D171" s="63"/>
      <c r="E171" s="72"/>
      <c r="F171" s="64"/>
      <c r="G171" s="72"/>
      <c r="H171" s="67"/>
      <c r="I171" s="68"/>
      <c r="J171" s="41"/>
    </row>
    <row r="172" spans="1:10" x14ac:dyDescent="0.2">
      <c r="A172" s="29"/>
      <c r="B172" s="37" t="s">
        <v>31</v>
      </c>
      <c r="C172" s="90">
        <v>300</v>
      </c>
      <c r="D172" s="63" t="s">
        <v>32</v>
      </c>
      <c r="E172" s="90">
        <v>39.25</v>
      </c>
      <c r="F172" s="64">
        <v>11775</v>
      </c>
      <c r="G172" s="93">
        <v>0</v>
      </c>
      <c r="H172" s="67">
        <v>0</v>
      </c>
      <c r="I172" s="68">
        <v>11775</v>
      </c>
      <c r="J172" s="35"/>
    </row>
    <row r="173" spans="1:10" x14ac:dyDescent="0.2">
      <c r="A173" s="29"/>
      <c r="B173" s="37" t="s">
        <v>33</v>
      </c>
      <c r="C173" s="90">
        <v>180</v>
      </c>
      <c r="D173" s="63" t="s">
        <v>20</v>
      </c>
      <c r="E173" s="90">
        <v>0</v>
      </c>
      <c r="F173" s="64">
        <v>0</v>
      </c>
      <c r="G173" s="90">
        <v>51</v>
      </c>
      <c r="H173" s="67">
        <v>9180</v>
      </c>
      <c r="I173" s="68">
        <v>9180</v>
      </c>
      <c r="J173" s="35"/>
    </row>
    <row r="174" spans="1:10" x14ac:dyDescent="0.2">
      <c r="A174" s="29"/>
      <c r="B174" s="37" t="s">
        <v>165</v>
      </c>
      <c r="C174" s="90">
        <v>120</v>
      </c>
      <c r="D174" s="63" t="s">
        <v>20</v>
      </c>
      <c r="E174" s="65">
        <v>550</v>
      </c>
      <c r="F174" s="64">
        <v>66000</v>
      </c>
      <c r="G174" s="65">
        <v>72</v>
      </c>
      <c r="H174" s="67">
        <v>8640</v>
      </c>
      <c r="I174" s="68">
        <v>74640</v>
      </c>
      <c r="J174" s="35"/>
    </row>
    <row r="175" spans="1:10" ht="43.5" x14ac:dyDescent="0.2">
      <c r="A175" s="29"/>
      <c r="B175" s="37" t="s">
        <v>144</v>
      </c>
      <c r="C175" s="90">
        <v>190</v>
      </c>
      <c r="D175" s="63" t="s">
        <v>143</v>
      </c>
      <c r="E175" s="65">
        <v>850</v>
      </c>
      <c r="F175" s="64">
        <v>161500</v>
      </c>
      <c r="G175" s="65">
        <v>25</v>
      </c>
      <c r="H175" s="67">
        <v>4750</v>
      </c>
      <c r="I175" s="68">
        <v>166250</v>
      </c>
      <c r="J175" s="35"/>
    </row>
    <row r="176" spans="1:10" x14ac:dyDescent="0.2">
      <c r="A176" s="114"/>
      <c r="B176" s="38" t="s">
        <v>90</v>
      </c>
      <c r="C176" s="70"/>
      <c r="D176" s="63"/>
      <c r="E176" s="72"/>
      <c r="F176" s="64"/>
      <c r="G176" s="72"/>
      <c r="H176" s="67"/>
      <c r="I176" s="68"/>
      <c r="J176" s="41"/>
    </row>
    <row r="177" spans="1:10" ht="65.25" x14ac:dyDescent="0.2">
      <c r="A177" s="29"/>
      <c r="B177" s="37" t="s">
        <v>166</v>
      </c>
      <c r="C177" s="90">
        <v>26</v>
      </c>
      <c r="D177" s="63" t="s">
        <v>18</v>
      </c>
      <c r="E177" s="65">
        <v>828</v>
      </c>
      <c r="F177" s="64">
        <v>21528</v>
      </c>
      <c r="G177" s="65">
        <v>138</v>
      </c>
      <c r="H177" s="67">
        <v>3588</v>
      </c>
      <c r="I177" s="68">
        <v>25116</v>
      </c>
      <c r="J177" s="96"/>
    </row>
    <row r="178" spans="1:10" ht="43.5" x14ac:dyDescent="0.2">
      <c r="A178" s="29"/>
      <c r="B178" s="37" t="s">
        <v>167</v>
      </c>
      <c r="C178" s="90">
        <v>2</v>
      </c>
      <c r="D178" s="63" t="s">
        <v>18</v>
      </c>
      <c r="E178" s="65">
        <v>7500</v>
      </c>
      <c r="F178" s="64">
        <v>15000</v>
      </c>
      <c r="G178" s="65">
        <v>600</v>
      </c>
      <c r="H178" s="67">
        <v>1200</v>
      </c>
      <c r="I178" s="68">
        <v>16200</v>
      </c>
      <c r="J178" s="35"/>
    </row>
    <row r="179" spans="1:10" x14ac:dyDescent="0.2">
      <c r="A179" s="29"/>
      <c r="B179" s="37" t="s">
        <v>114</v>
      </c>
      <c r="C179" s="90">
        <v>10</v>
      </c>
      <c r="D179" s="63" t="s">
        <v>69</v>
      </c>
      <c r="E179" s="65">
        <v>286</v>
      </c>
      <c r="F179" s="64">
        <v>2860</v>
      </c>
      <c r="G179" s="65">
        <v>118</v>
      </c>
      <c r="H179" s="67">
        <v>1180</v>
      </c>
      <c r="I179" s="68">
        <v>4040</v>
      </c>
      <c r="J179" s="96"/>
    </row>
    <row r="180" spans="1:10" x14ac:dyDescent="0.2">
      <c r="A180" s="114"/>
      <c r="B180" s="38" t="s">
        <v>36</v>
      </c>
      <c r="C180" s="70"/>
      <c r="D180" s="71"/>
      <c r="E180" s="72"/>
      <c r="F180" s="64"/>
      <c r="G180" s="65"/>
      <c r="H180" s="67"/>
      <c r="I180" s="68"/>
      <c r="J180" s="41"/>
    </row>
    <row r="181" spans="1:10" x14ac:dyDescent="0.2">
      <c r="A181" s="29"/>
      <c r="B181" s="37" t="s">
        <v>168</v>
      </c>
      <c r="C181" s="63">
        <v>3293</v>
      </c>
      <c r="D181" s="63" t="s">
        <v>20</v>
      </c>
      <c r="E181" s="65">
        <v>35</v>
      </c>
      <c r="F181" s="64">
        <v>115255</v>
      </c>
      <c r="G181" s="65">
        <v>31</v>
      </c>
      <c r="H181" s="67">
        <v>102083</v>
      </c>
      <c r="I181" s="68">
        <v>217338</v>
      </c>
      <c r="J181" s="35"/>
    </row>
    <row r="182" spans="1:10" x14ac:dyDescent="0.2">
      <c r="A182" s="29"/>
      <c r="B182" s="30" t="s">
        <v>169</v>
      </c>
      <c r="C182" s="63">
        <v>400</v>
      </c>
      <c r="D182" s="63" t="s">
        <v>20</v>
      </c>
      <c r="E182" s="65">
        <v>62</v>
      </c>
      <c r="F182" s="64">
        <v>24800</v>
      </c>
      <c r="G182" s="65">
        <v>39</v>
      </c>
      <c r="H182" s="67">
        <v>15600</v>
      </c>
      <c r="I182" s="68">
        <v>40400</v>
      </c>
      <c r="J182" s="35"/>
    </row>
    <row r="183" spans="1:10" ht="22.5" thickBot="1" x14ac:dyDescent="0.25">
      <c r="A183" s="73"/>
      <c r="B183" s="74"/>
      <c r="C183" s="75"/>
      <c r="D183" s="75"/>
      <c r="E183" s="76"/>
      <c r="F183" s="76"/>
      <c r="G183" s="76"/>
      <c r="H183" s="76"/>
      <c r="I183" s="76"/>
      <c r="J183" s="77"/>
    </row>
    <row r="184" spans="1:10" ht="23.25" thickTop="1" thickBot="1" x14ac:dyDescent="0.25">
      <c r="A184" s="44"/>
      <c r="B184" s="45" t="s">
        <v>38</v>
      </c>
      <c r="C184" s="46"/>
      <c r="D184" s="46"/>
      <c r="E184" s="78"/>
      <c r="F184" s="78">
        <v>780278</v>
      </c>
      <c r="G184" s="78"/>
      <c r="H184" s="78">
        <v>255705</v>
      </c>
      <c r="I184" s="78">
        <v>1035983</v>
      </c>
      <c r="J184" s="79"/>
    </row>
    <row r="185" spans="1:10" ht="22.5" thickTop="1" x14ac:dyDescent="0.2">
      <c r="A185"/>
      <c r="B185"/>
      <c r="C185"/>
      <c r="D185"/>
      <c r="E185"/>
      <c r="F185"/>
      <c r="G185"/>
      <c r="H185"/>
      <c r="I185"/>
      <c r="J185"/>
    </row>
    <row r="186" spans="1:10" x14ac:dyDescent="0.2">
      <c r="A186" s="54"/>
      <c r="B186" s="54"/>
      <c r="C186" s="54"/>
      <c r="D186" s="54"/>
      <c r="E186" s="54"/>
      <c r="F186" s="54"/>
      <c r="G186" s="54"/>
      <c r="H186" s="54"/>
      <c r="I186" s="54"/>
      <c r="J186" s="80"/>
    </row>
    <row r="187" spans="1:10" ht="23.25" x14ac:dyDescent="0.2">
      <c r="A187" s="1" t="s">
        <v>0</v>
      </c>
      <c r="B187" s="1"/>
      <c r="C187" s="1"/>
      <c r="D187" s="1"/>
      <c r="E187" s="1"/>
      <c r="F187" s="1"/>
      <c r="G187" s="1"/>
      <c r="H187" s="1"/>
      <c r="I187" s="1"/>
      <c r="J187" s="1"/>
    </row>
    <row r="188" spans="1:10" x14ac:dyDescent="0.2">
      <c r="A188" s="3" t="s">
        <v>1</v>
      </c>
      <c r="B188" s="3"/>
      <c r="C188" s="3"/>
      <c r="D188" s="3"/>
      <c r="E188" s="3"/>
      <c r="F188" s="3"/>
      <c r="G188" s="3"/>
      <c r="H188" s="3"/>
      <c r="I188" s="3"/>
      <c r="J188" s="3"/>
    </row>
    <row r="189" spans="1:10" ht="22.5" thickBot="1" x14ac:dyDescent="0.25">
      <c r="A189" s="4" t="s">
        <v>2</v>
      </c>
      <c r="B189" s="4"/>
      <c r="C189" s="4"/>
      <c r="D189" s="4"/>
      <c r="E189" s="4"/>
      <c r="F189" s="4"/>
      <c r="G189"/>
      <c r="H189"/>
      <c r="I189" s="4" t="s">
        <v>3</v>
      </c>
      <c r="J189" s="5"/>
    </row>
    <row r="190" spans="1:10" ht="22.5" thickTop="1" x14ac:dyDescent="0.2">
      <c r="A190" s="6" t="s">
        <v>4</v>
      </c>
      <c r="B190" s="7" t="s">
        <v>5</v>
      </c>
      <c r="C190" s="6" t="s">
        <v>6</v>
      </c>
      <c r="D190" s="6" t="s">
        <v>7</v>
      </c>
      <c r="E190" s="8" t="s">
        <v>8</v>
      </c>
      <c r="F190" s="8"/>
      <c r="G190" s="8" t="s">
        <v>9</v>
      </c>
      <c r="H190" s="8"/>
      <c r="I190" s="7" t="s">
        <v>10</v>
      </c>
      <c r="J190" s="6" t="s">
        <v>11</v>
      </c>
    </row>
    <row r="191" spans="1:10" ht="22.5" thickBot="1" x14ac:dyDescent="0.25">
      <c r="A191" s="11"/>
      <c r="B191" s="13"/>
      <c r="C191" s="11"/>
      <c r="D191" s="11"/>
      <c r="E191" s="12" t="s">
        <v>12</v>
      </c>
      <c r="F191" s="12" t="s">
        <v>13</v>
      </c>
      <c r="G191" s="12" t="s">
        <v>12</v>
      </c>
      <c r="H191" s="12" t="s">
        <v>13</v>
      </c>
      <c r="I191" s="13"/>
      <c r="J191" s="11"/>
    </row>
    <row r="192" spans="1:10" ht="44.25" thickTop="1" x14ac:dyDescent="0.2">
      <c r="A192" s="84"/>
      <c r="B192" s="117" t="s">
        <v>170</v>
      </c>
      <c r="C192" s="83"/>
      <c r="D192" s="84"/>
      <c r="E192" s="61"/>
      <c r="F192" s="61"/>
      <c r="G192" s="61"/>
      <c r="H192" s="61"/>
      <c r="I192" s="61"/>
      <c r="J192" s="62"/>
    </row>
    <row r="193" spans="1:10" x14ac:dyDescent="0.2">
      <c r="A193" s="23">
        <v>1.1000000000000001</v>
      </c>
      <c r="B193" s="38" t="s">
        <v>171</v>
      </c>
      <c r="C193" s="63"/>
      <c r="D193" s="26"/>
      <c r="E193" s="63"/>
      <c r="F193" s="63"/>
      <c r="G193" s="63"/>
      <c r="H193" s="63"/>
      <c r="I193" s="90"/>
      <c r="J193" s="28"/>
    </row>
    <row r="194" spans="1:10" x14ac:dyDescent="0.2">
      <c r="A194" s="23"/>
      <c r="B194" s="30" t="s">
        <v>172</v>
      </c>
      <c r="C194" s="63">
        <v>89.5</v>
      </c>
      <c r="D194" s="26" t="s">
        <v>20</v>
      </c>
      <c r="E194" s="63">
        <v>0</v>
      </c>
      <c r="F194" s="63">
        <v>0</v>
      </c>
      <c r="G194" s="63">
        <v>51</v>
      </c>
      <c r="H194" s="99">
        <v>4564.5</v>
      </c>
      <c r="I194" s="100">
        <v>4564.5</v>
      </c>
      <c r="J194" s="35"/>
    </row>
    <row r="195" spans="1:10" x14ac:dyDescent="0.2">
      <c r="A195" s="114"/>
      <c r="B195" s="38"/>
      <c r="C195" s="71"/>
      <c r="D195" s="71"/>
      <c r="E195" s="70"/>
      <c r="F195" s="63"/>
      <c r="G195" s="70"/>
      <c r="H195" s="99"/>
      <c r="I195" s="100"/>
      <c r="J195" s="41"/>
    </row>
    <row r="196" spans="1:10" x14ac:dyDescent="0.2">
      <c r="A196" s="26"/>
      <c r="B196" s="30" t="s">
        <v>173</v>
      </c>
      <c r="C196" s="90">
        <v>89.5</v>
      </c>
      <c r="D196" s="63" t="s">
        <v>20</v>
      </c>
      <c r="E196" s="116">
        <v>567</v>
      </c>
      <c r="F196" s="63">
        <v>50746.5</v>
      </c>
      <c r="G196" s="65">
        <v>228</v>
      </c>
      <c r="H196" s="99">
        <v>20406</v>
      </c>
      <c r="I196" s="100">
        <v>71152.5</v>
      </c>
      <c r="J196" s="35"/>
    </row>
    <row r="197" spans="1:10" ht="22.5" thickBot="1" x14ac:dyDescent="0.25">
      <c r="A197" s="73"/>
      <c r="B197" s="74"/>
      <c r="C197" s="75"/>
      <c r="D197" s="75"/>
      <c r="E197" s="118"/>
      <c r="F197" s="118"/>
      <c r="G197" s="118"/>
      <c r="H197" s="118"/>
      <c r="I197" s="118"/>
      <c r="J197" s="77"/>
    </row>
    <row r="198" spans="1:10" ht="23.25" thickTop="1" thickBot="1" x14ac:dyDescent="0.25">
      <c r="A198" s="44"/>
      <c r="B198" s="45" t="s">
        <v>38</v>
      </c>
      <c r="C198" s="46"/>
      <c r="D198" s="46"/>
      <c r="E198" s="119"/>
      <c r="F198" s="119">
        <v>50746.5</v>
      </c>
      <c r="G198" s="119"/>
      <c r="H198" s="119">
        <v>24970.5</v>
      </c>
      <c r="I198" s="119">
        <v>75717</v>
      </c>
      <c r="J198" s="79"/>
    </row>
    <row r="199" spans="1:10" ht="22.5" thickTop="1" x14ac:dyDescent="0.2">
      <c r="A199" s="120"/>
      <c r="B199" s="101"/>
      <c r="C199" s="105"/>
      <c r="D199" s="105"/>
      <c r="E199" s="120"/>
      <c r="F199" s="120"/>
      <c r="G199" s="120"/>
      <c r="H199" s="120"/>
      <c r="I199" s="120"/>
      <c r="J199"/>
    </row>
  </sheetData>
  <mergeCells count="59">
    <mergeCell ref="I190:I191"/>
    <mergeCell ref="J190:J191"/>
    <mergeCell ref="A190:A191"/>
    <mergeCell ref="B190:B191"/>
    <mergeCell ref="C190:C191"/>
    <mergeCell ref="D190:D191"/>
    <mergeCell ref="E190:F190"/>
    <mergeCell ref="G190:H190"/>
    <mergeCell ref="I144:I145"/>
    <mergeCell ref="J144:J145"/>
    <mergeCell ref="A146:B146"/>
    <mergeCell ref="A186:I186"/>
    <mergeCell ref="A187:J187"/>
    <mergeCell ref="A188:J188"/>
    <mergeCell ref="A51:B51"/>
    <mergeCell ref="A140:I140"/>
    <mergeCell ref="A141:J141"/>
    <mergeCell ref="A142:J142"/>
    <mergeCell ref="A144:A145"/>
    <mergeCell ref="B144:B145"/>
    <mergeCell ref="C144:C145"/>
    <mergeCell ref="D144:D145"/>
    <mergeCell ref="E144:F144"/>
    <mergeCell ref="G144:H144"/>
    <mergeCell ref="A47:J47"/>
    <mergeCell ref="A49:A50"/>
    <mergeCell ref="B49:B50"/>
    <mergeCell ref="C49:C50"/>
    <mergeCell ref="D49:D50"/>
    <mergeCell ref="E49:F49"/>
    <mergeCell ref="G49:H49"/>
    <mergeCell ref="I49:I50"/>
    <mergeCell ref="J49:J50"/>
    <mergeCell ref="G31:H31"/>
    <mergeCell ref="I31:I32"/>
    <mergeCell ref="J31:J32"/>
    <mergeCell ref="A33:B33"/>
    <mergeCell ref="A45:I45"/>
    <mergeCell ref="A46:J46"/>
    <mergeCell ref="A6:B6"/>
    <mergeCell ref="A27:I27"/>
    <mergeCell ref="A28:J28"/>
    <mergeCell ref="A29:J29"/>
    <mergeCell ref="A30:H30"/>
    <mergeCell ref="A31:A32"/>
    <mergeCell ref="B31:B32"/>
    <mergeCell ref="C31:C32"/>
    <mergeCell ref="D31:D32"/>
    <mergeCell ref="E31:F31"/>
    <mergeCell ref="A1:J1"/>
    <mergeCell ref="A2:J2"/>
    <mergeCell ref="A4:A5"/>
    <mergeCell ref="B4:B5"/>
    <mergeCell ref="C4:C5"/>
    <mergeCell ref="D4:D5"/>
    <mergeCell ref="E4:F4"/>
    <mergeCell ref="G4:H4"/>
    <mergeCell ref="I4:I5"/>
    <mergeCell ref="J4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BOQ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PPD PC2863</dc:creator>
  <cp:lastModifiedBy>PPD PC2863</cp:lastModifiedBy>
  <dcterms:created xsi:type="dcterms:W3CDTF">2026-05-20T10:45:53Z</dcterms:created>
  <dcterms:modified xsi:type="dcterms:W3CDTF">2026-05-20T10:50:58Z</dcterms:modified>
</cp:coreProperties>
</file>