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20640" windowHeight="11160" activeTab="4"/>
  </bookViews>
  <sheets>
    <sheet name="ข้อมูลราคาวัสดุ" sheetId="11" r:id="rId1"/>
    <sheet name="ข้อมูลคอนกรีต" sheetId="12" r:id="rId2"/>
    <sheet name="ไม้แบบ" sheetId="13" r:id="rId3"/>
    <sheet name="ค่างานต้นทุนต่อหน่วย" sheetId="10" r:id="rId4"/>
    <sheet name="สรุปราคากลาง" sheetId="6" r:id="rId5"/>
    <sheet name="FACTOR F" sheetId="14" r:id="rId6"/>
  </sheets>
  <externalReferences>
    <externalReference r:id="rId7"/>
    <externalReference r:id="rId8"/>
  </externalReferences>
  <definedNames>
    <definedName name="Oถางป่า_เบา">[1]รวมตารางคำนวณ!$Q$11</definedName>
    <definedName name="Oลูกรังคัดเลือกรองพื้นทาง_ขุดขน">[2]รวมตารางคำนวณ!$Q$25</definedName>
    <definedName name="Oไหล่ทางลูกรัง_บดทับ">[2]รวมตารางคำนวณ!$Q$30</definedName>
    <definedName name="_xlnm.Print_Area" localSheetId="3">ค่างานต้นทุนต่อหน่วย!$A$1:$P$171</definedName>
    <definedName name="_xlnm.Print_Area" localSheetId="4">สรุปราคากลาง!$A$1:$K$42</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5" i="11" l="1"/>
  <c r="F8" i="12" s="1"/>
  <c r="P25" i="11"/>
  <c r="F6" i="12" s="1"/>
  <c r="J24" i="11" l="1"/>
  <c r="G16" i="6" s="1"/>
  <c r="F43" i="10"/>
  <c r="F22" i="10"/>
  <c r="J25" i="11"/>
  <c r="J23" i="11"/>
  <c r="K27" i="6"/>
  <c r="H22" i="6"/>
  <c r="J22" i="6" s="1"/>
  <c r="K22" i="6" s="1"/>
  <c r="H26" i="6" l="1"/>
  <c r="J26" i="6" s="1"/>
  <c r="K26" i="6" s="1"/>
  <c r="H25" i="6"/>
  <c r="H13" i="6"/>
  <c r="J25" i="6" l="1"/>
  <c r="K25" i="6" s="1"/>
  <c r="J13" i="6"/>
  <c r="K13" i="6" s="1"/>
  <c r="J22" i="11" l="1"/>
  <c r="F7" i="13" s="1"/>
  <c r="L169" i="10"/>
  <c r="L170" i="10" s="1"/>
  <c r="D102" i="10" l="1"/>
  <c r="K102" i="10" s="1"/>
  <c r="K100" i="10"/>
  <c r="K99" i="10"/>
  <c r="D101" i="10"/>
  <c r="K101" i="10" s="1"/>
  <c r="D22" i="10" l="1"/>
  <c r="H21" i="10"/>
  <c r="G15" i="10" l="1"/>
  <c r="H12" i="10"/>
  <c r="D13" i="10" s="1"/>
  <c r="H13" i="10" s="1"/>
  <c r="L162" i="10"/>
  <c r="L161" i="10"/>
  <c r="H42" i="10"/>
  <c r="F19" i="13"/>
  <c r="F16" i="13"/>
  <c r="H16" i="10" l="1"/>
  <c r="E15" i="10"/>
  <c r="L15" i="10" s="1"/>
  <c r="L163" i="10"/>
  <c r="C164" i="10" s="1"/>
  <c r="L164" i="10" s="1"/>
  <c r="L166" i="10" s="1"/>
  <c r="L16" i="10" l="1"/>
  <c r="H17" i="10"/>
  <c r="L17" i="10" s="1"/>
  <c r="L19" i="10" l="1"/>
  <c r="D85" i="10" l="1"/>
  <c r="F65" i="10"/>
  <c r="J16" i="11" l="1"/>
  <c r="K154" i="10" l="1"/>
  <c r="B111" i="10"/>
  <c r="B108" i="10"/>
  <c r="H128" i="10"/>
  <c r="D129" i="10" s="1"/>
  <c r="H122" i="10"/>
  <c r="H22" i="10"/>
  <c r="H129" i="10" l="1"/>
  <c r="H23" i="10"/>
  <c r="D24" i="10" s="1"/>
  <c r="H24" i="10" s="1"/>
  <c r="H27" i="10" s="1"/>
  <c r="H28" i="10" s="1"/>
  <c r="G14" i="6" l="1"/>
  <c r="H14" i="6" s="1"/>
  <c r="G20" i="6"/>
  <c r="H20" i="6" s="1"/>
  <c r="J20" i="6" s="1"/>
  <c r="K20" i="6" s="1"/>
  <c r="F17" i="13"/>
  <c r="J14" i="6" l="1"/>
  <c r="K14" i="6" s="1"/>
  <c r="H43" i="10"/>
  <c r="H44" i="10" s="1"/>
  <c r="D46" i="10" s="1"/>
  <c r="H46" i="10" s="1"/>
  <c r="H49" i="10" s="1"/>
  <c r="H50" i="10" s="1"/>
  <c r="J21" i="11"/>
  <c r="H123" i="10" s="1"/>
  <c r="J20" i="11"/>
  <c r="J14" i="11"/>
  <c r="D138" i="10"/>
  <c r="D136" i="10"/>
  <c r="K136" i="10" s="1"/>
  <c r="H114" i="10"/>
  <c r="H115" i="10" s="1"/>
  <c r="H108" i="10"/>
  <c r="H32" i="10" l="1"/>
  <c r="F7" i="12"/>
  <c r="H110" i="10"/>
  <c r="G21" i="6"/>
  <c r="H21" i="6" s="1"/>
  <c r="J21" i="6" s="1"/>
  <c r="K21" i="6" s="1"/>
  <c r="H109" i="10"/>
  <c r="F111" i="10"/>
  <c r="H111" i="10" s="1"/>
  <c r="H125" i="10"/>
  <c r="D115" i="10"/>
  <c r="H117" i="10" l="1"/>
  <c r="H118" i="10" s="1"/>
  <c r="H131" i="10"/>
  <c r="H132" i="10" s="1"/>
  <c r="E4" i="11" l="1"/>
  <c r="K53" i="10" l="1"/>
  <c r="J54" i="12"/>
  <c r="I54" i="12"/>
  <c r="K53" i="12"/>
  <c r="M19" i="12"/>
  <c r="L19" i="12"/>
  <c r="J19" i="12"/>
  <c r="M9" i="12"/>
  <c r="L9" i="12"/>
  <c r="K9" i="12"/>
  <c r="J9" i="12"/>
  <c r="J26" i="11"/>
  <c r="J19" i="11"/>
  <c r="J18" i="11"/>
  <c r="J17" i="11"/>
  <c r="F4" i="13" s="1"/>
  <c r="F18" i="12"/>
  <c r="H18" i="12" s="1"/>
  <c r="H6" i="12"/>
  <c r="J13" i="11"/>
  <c r="J12" i="11"/>
  <c r="F63" i="10" s="1"/>
  <c r="H153" i="10"/>
  <c r="K153" i="10" s="1"/>
  <c r="J11" i="11"/>
  <c r="P11" i="11" s="1"/>
  <c r="G18" i="6" l="1"/>
  <c r="G17" i="6"/>
  <c r="H98" i="10"/>
  <c r="K98" i="10" s="1"/>
  <c r="K103" i="10" s="1"/>
  <c r="F5" i="13"/>
  <c r="H137" i="10"/>
  <c r="K137" i="10" s="1"/>
  <c r="F66" i="10"/>
  <c r="F68" i="10"/>
  <c r="K68" i="10" s="1"/>
  <c r="F67" i="10"/>
  <c r="H141" i="10"/>
  <c r="K141" i="10" s="1"/>
  <c r="H151" i="10"/>
  <c r="K151" i="10" s="1"/>
  <c r="H140" i="10"/>
  <c r="K140" i="10" s="1"/>
  <c r="H150" i="10"/>
  <c r="K150" i="10" s="1"/>
  <c r="H149" i="10"/>
  <c r="K149" i="10" s="1"/>
  <c r="H143" i="10"/>
  <c r="K143" i="10" s="1"/>
  <c r="H144" i="10"/>
  <c r="K144" i="10" s="1"/>
  <c r="F51" i="12"/>
  <c r="H51" i="12" s="1"/>
  <c r="K6" i="12"/>
  <c r="L6" i="12"/>
  <c r="M6" i="12"/>
  <c r="I6" i="12"/>
  <c r="J6" i="12"/>
  <c r="K18" i="12"/>
  <c r="M52" i="12"/>
  <c r="L18" i="12"/>
  <c r="M18" i="12"/>
  <c r="I18" i="12"/>
  <c r="J18" i="12"/>
  <c r="H8" i="12"/>
  <c r="F50" i="12"/>
  <c r="F16" i="12"/>
  <c r="H16" i="12" s="1"/>
  <c r="F52" i="12"/>
  <c r="E3" i="11"/>
  <c r="E2" i="11"/>
  <c r="H7" i="12" l="1"/>
  <c r="M7" i="12" s="1"/>
  <c r="K51" i="12"/>
  <c r="F17" i="12"/>
  <c r="H17" i="12" s="1"/>
  <c r="L17" i="12" s="1"/>
  <c r="M51" i="12"/>
  <c r="L51" i="12"/>
  <c r="H52" i="12"/>
  <c r="L52" i="12" s="1"/>
  <c r="K52" i="12"/>
  <c r="M8" i="12"/>
  <c r="I8" i="12"/>
  <c r="J8" i="12"/>
  <c r="K8" i="12"/>
  <c r="L8" i="12"/>
  <c r="H50" i="12"/>
  <c r="K50" i="12"/>
  <c r="M16" i="12"/>
  <c r="I16" i="12"/>
  <c r="J16" i="12"/>
  <c r="K16" i="12"/>
  <c r="L16" i="12"/>
  <c r="I17" i="12" l="1"/>
  <c r="I21" i="12" s="1"/>
  <c r="M17" i="12"/>
  <c r="M21" i="12" s="1"/>
  <c r="K17" i="12"/>
  <c r="K21" i="12" s="1"/>
  <c r="J17" i="12"/>
  <c r="J21" i="12" s="1"/>
  <c r="L7" i="12"/>
  <c r="L11" i="12" s="1"/>
  <c r="K7" i="12"/>
  <c r="K11" i="12" s="1"/>
  <c r="J7" i="12"/>
  <c r="J11" i="12" s="1"/>
  <c r="F57" i="10" s="1"/>
  <c r="I7" i="12"/>
  <c r="I11" i="12" s="1"/>
  <c r="M11" i="12"/>
  <c r="K54" i="12"/>
  <c r="L21" i="12"/>
  <c r="L50" i="12"/>
  <c r="L54" i="12" s="1"/>
  <c r="M50" i="12"/>
  <c r="M54" i="12" s="1"/>
  <c r="H138" i="10" s="1"/>
  <c r="H139" i="10" l="1"/>
  <c r="K139" i="10" s="1"/>
  <c r="H16" i="6"/>
  <c r="J16" i="6" s="1"/>
  <c r="K16" i="6" s="1"/>
  <c r="H148" i="10"/>
  <c r="K148" i="10" s="1"/>
  <c r="K138" i="10"/>
  <c r="D91" i="10" l="1"/>
  <c r="E8" i="11" l="1"/>
  <c r="K91" i="10" l="1"/>
  <c r="H74" i="10"/>
  <c r="K88" i="10"/>
  <c r="K79" i="10"/>
  <c r="D76" i="10"/>
  <c r="K76" i="10" s="1"/>
  <c r="K75" i="10"/>
  <c r="H86" i="10" l="1"/>
  <c r="K86" i="10" s="1"/>
  <c r="C4" i="10"/>
  <c r="G55" i="10" l="1"/>
  <c r="K55" i="10" s="1"/>
  <c r="H33" i="10"/>
  <c r="H34" i="10" l="1"/>
  <c r="D35" i="10" s="1"/>
  <c r="H35" i="10" l="1"/>
  <c r="H37" i="10" s="1"/>
  <c r="H38" i="10" s="1"/>
  <c r="G15" i="6" s="1"/>
  <c r="H15" i="6" s="1"/>
  <c r="K74" i="10"/>
  <c r="D90" i="10"/>
  <c r="K90" i="10" s="1"/>
  <c r="D77" i="10"/>
  <c r="K77" i="10" s="1"/>
  <c r="I19" i="13"/>
  <c r="F18" i="13"/>
  <c r="I18" i="13" s="1"/>
  <c r="I17" i="13"/>
  <c r="I16" i="13"/>
  <c r="I7" i="13"/>
  <c r="F6" i="13"/>
  <c r="I6" i="13" s="1"/>
  <c r="I5" i="13"/>
  <c r="I4" i="13"/>
  <c r="J15" i="6" l="1"/>
  <c r="K15" i="6" s="1"/>
  <c r="I8" i="13"/>
  <c r="I20" i="13"/>
  <c r="D87" i="10"/>
  <c r="K87" i="10" s="1"/>
  <c r="F93" i="10"/>
  <c r="F82" i="10"/>
  <c r="D78" i="10"/>
  <c r="K78" i="10" s="1"/>
  <c r="K92" i="10" l="1"/>
  <c r="D93" i="10" l="1"/>
  <c r="K93" i="10" s="1"/>
  <c r="H18" i="6" s="1"/>
  <c r="J18" i="6" s="1"/>
  <c r="K18" i="6" s="1"/>
  <c r="D104" i="10"/>
  <c r="K104" i="10" s="1"/>
  <c r="H57" i="10"/>
  <c r="F70" i="10"/>
  <c r="K65" i="10"/>
  <c r="F59" i="10"/>
  <c r="D59" i="10" l="1"/>
  <c r="K59" i="10" s="1"/>
  <c r="K58" i="10"/>
  <c r="F58" i="10"/>
  <c r="K57" i="10" l="1"/>
  <c r="H62" i="10"/>
  <c r="K62" i="10" s="1"/>
  <c r="K66" i="10"/>
  <c r="K67" i="10"/>
  <c r="C63" i="10"/>
  <c r="K63" i="10" s="1"/>
  <c r="C64" i="10"/>
  <c r="K64" i="10" s="1"/>
  <c r="D60" i="10" l="1"/>
  <c r="E21" i="13" l="1"/>
  <c r="E9" i="13"/>
  <c r="I9" i="13" l="1"/>
  <c r="I12" i="13" s="1"/>
  <c r="G19" i="6" s="1"/>
  <c r="I21" i="13"/>
  <c r="H142" i="10" l="1"/>
  <c r="K142" i="10" s="1"/>
  <c r="K145" i="10" s="1"/>
  <c r="H19" i="6"/>
  <c r="J19" i="6" s="1"/>
  <c r="K19" i="6" s="1"/>
  <c r="I24" i="13"/>
  <c r="F60" i="10"/>
  <c r="K60" i="10" s="1"/>
  <c r="K69" i="10" l="1"/>
  <c r="D70" i="10" s="1"/>
  <c r="K70" i="10" s="1"/>
  <c r="H80" i="10"/>
  <c r="K80" i="10" s="1"/>
  <c r="K81" i="10" s="1"/>
  <c r="D82" i="10" s="1"/>
  <c r="K82" i="10" s="1"/>
  <c r="H17" i="6" s="1"/>
  <c r="H152" i="10"/>
  <c r="K152" i="10" s="1"/>
  <c r="K155" i="10" s="1"/>
  <c r="J17" i="6" l="1"/>
  <c r="K17" i="6" s="1"/>
  <c r="H32" i="6" s="1"/>
  <c r="H29" i="6"/>
  <c r="K29" i="6" s="1"/>
  <c r="C3" i="10"/>
  <c r="C7" i="10" l="1"/>
  <c r="C6" i="10"/>
  <c r="C5" i="10"/>
  <c r="L29" i="6" l="1"/>
  <c r="H20" i="14" l="1"/>
  <c r="H25" i="14" s="1"/>
  <c r="H30" i="6"/>
</calcChain>
</file>

<file path=xl/comments1.xml><?xml version="1.0" encoding="utf-8"?>
<comments xmlns="http://schemas.openxmlformats.org/spreadsheetml/2006/main">
  <authors>
    <author>Windows8.1</author>
  </authors>
  <commentList>
    <comment ref="I9" authorId="0">
      <text>
        <r>
          <rPr>
            <sz val="9"/>
            <color indexed="81"/>
            <rFont val="Tahoma"/>
            <family val="2"/>
          </rPr>
          <t xml:space="preserve">ค่าแรงผสมใช้ค่าดำเนินการ ค่าเสื่อมราคา ของงานผิวทางคอนกรีต เปลี่ยนแปลงตามราคาน้ำมัน
ส่วนงานโครงสร้างอื่นๆให้พิจารณาตามหลักเกณฑ์
</t>
        </r>
      </text>
    </comment>
    <comment ref="I10" authorId="0">
      <text>
        <r>
          <rPr>
            <sz val="9"/>
            <color indexed="81"/>
            <rFont val="Tahoma"/>
            <family val="2"/>
          </rPr>
          <t xml:space="preserve">ไม่มีค่าแรงเท สำหรับงานผิวทางคอนกรีต เนื่องจากอยู่ในงาน ค่าปูผิวแล้ว
</t>
        </r>
      </text>
    </comment>
    <comment ref="I19" authorId="0">
      <text>
        <r>
          <rPr>
            <sz val="9"/>
            <color indexed="81"/>
            <rFont val="Tahoma"/>
            <family val="2"/>
          </rPr>
          <t xml:space="preserve">ค่าแรงผสมใช้ค่าดำเนินการ ค่าเสื่อมราคา ของงานผิวทางคอนกรีต เปลี่ยนแปลงตามราคาน้ำมัน
</t>
        </r>
      </text>
    </comment>
    <comment ref="I20" authorId="0">
      <text>
        <r>
          <rPr>
            <sz val="9"/>
            <color indexed="81"/>
            <rFont val="Tahoma"/>
            <family val="2"/>
          </rPr>
          <t xml:space="preserve">ไม่มีค่าแรงเท สำหรับงานผิวทางคอนกรีต เนื่องจากอยู่ในงาน ค่าปูผิวแล้ว
</t>
        </r>
      </text>
    </comment>
    <comment ref="K48" authorId="0">
      <text>
        <r>
          <rPr>
            <sz val="9"/>
            <color indexed="81"/>
            <rFont val="Tahoma"/>
            <family val="2"/>
          </rPr>
          <t xml:space="preserve">ค.4 มาตรฐานโยธา 280 ksc. เผื่อปริมาณเสียหายแล้ว
</t>
        </r>
      </text>
    </comment>
  </commentList>
</comments>
</file>

<file path=xl/comments2.xml><?xml version="1.0" encoding="utf-8"?>
<comments xmlns="http://schemas.openxmlformats.org/spreadsheetml/2006/main">
  <authors>
    <author>t.tharatep</author>
    <author>Windows8.1</author>
    <author>D</author>
    <author>acer</author>
  </authors>
  <commentList>
    <comment ref="J16" authorId="0">
      <text>
        <r>
          <rPr>
            <b/>
            <sz val="8"/>
            <color indexed="81"/>
            <rFont val="Tahoma"/>
            <family val="2"/>
          </rPr>
          <t>t.tharatep:</t>
        </r>
        <r>
          <rPr>
            <sz val="8"/>
            <color indexed="81"/>
            <rFont val="Tahoma"/>
            <family val="2"/>
          </rPr>
          <t xml:space="preserve">
ตารางค่าดำเนินการฯ</t>
        </r>
      </text>
    </comment>
    <comment ref="J17" authorId="0">
      <text>
        <r>
          <rPr>
            <b/>
            <sz val="9"/>
            <color indexed="81"/>
            <rFont val="Tahoma"/>
            <family val="2"/>
          </rPr>
          <t>t.tharatep:</t>
        </r>
        <r>
          <rPr>
            <sz val="9"/>
            <color indexed="81"/>
            <rFont val="Tahoma"/>
            <family val="2"/>
          </rPr>
          <t xml:space="preserve">
ตารางค่าขนส่ง รถ 10 ล้อ หน่วย บาท/ลบ.ม.</t>
        </r>
      </text>
    </comment>
    <comment ref="H21" authorId="1">
      <text>
        <r>
          <rPr>
            <sz val="9"/>
            <color indexed="81"/>
            <rFont val="Tahoma"/>
            <family val="2"/>
          </rPr>
          <t xml:space="preserve">สืบจากแหล่งผลิต
</t>
        </r>
      </text>
    </comment>
    <comment ref="D22" authorId="1">
      <text>
        <r>
          <rPr>
            <sz val="9"/>
            <color indexed="81"/>
            <rFont val="Tahoma"/>
            <family val="2"/>
          </rPr>
          <t xml:space="preserve">ระยะทาจากแหล่ง ถึง กึ่งกลางโครงการก่อสร้าง
</t>
        </r>
      </text>
    </comment>
    <comment ref="F22" authorId="1">
      <text>
        <r>
          <rPr>
            <sz val="9"/>
            <color indexed="81"/>
            <rFont val="Tahoma"/>
            <family val="2"/>
          </rPr>
          <t>ค่าขนส่งรถสิบล้อ</t>
        </r>
      </text>
    </comment>
    <comment ref="F24" authorId="1">
      <text>
        <r>
          <rPr>
            <sz val="9"/>
            <color indexed="81"/>
            <rFont val="Tahoma"/>
            <family val="2"/>
          </rPr>
          <t xml:space="preserve">ค่ายุบตัวตามหลักเกณฑ์
</t>
        </r>
      </text>
    </comment>
    <comment ref="H32" authorId="1">
      <text>
        <r>
          <rPr>
            <sz val="9"/>
            <color indexed="81"/>
            <rFont val="Tahoma"/>
            <family val="2"/>
          </rPr>
          <t xml:space="preserve">สืบจากแหล่งผลิต
</t>
        </r>
      </text>
    </comment>
    <comment ref="F33" authorId="1">
      <text>
        <r>
          <rPr>
            <sz val="9"/>
            <color indexed="81"/>
            <rFont val="Tahoma"/>
            <family val="2"/>
          </rPr>
          <t xml:space="preserve">เปิดตารางค่าขนส่งรถสิบล้อ
</t>
        </r>
      </text>
    </comment>
    <comment ref="H42" authorId="1">
      <text>
        <r>
          <rPr>
            <sz val="9"/>
            <color indexed="81"/>
            <rFont val="Tahoma"/>
            <family val="2"/>
          </rPr>
          <t xml:space="preserve">สืบจากแหล่งผลิต
</t>
        </r>
      </text>
    </comment>
    <comment ref="D43" authorId="1">
      <text>
        <r>
          <rPr>
            <sz val="9"/>
            <color indexed="81"/>
            <rFont val="Tahoma"/>
            <family val="2"/>
          </rPr>
          <t xml:space="preserve">ระยะทาจากแหล่ง ถึง กึ่งกลางโครงการก่อสร้าง
</t>
        </r>
      </text>
    </comment>
    <comment ref="F43" authorId="1">
      <text>
        <r>
          <rPr>
            <sz val="9"/>
            <color indexed="81"/>
            <rFont val="Tahoma"/>
            <family val="2"/>
          </rPr>
          <t>ค่าขนส่งรถสิบล้อ</t>
        </r>
      </text>
    </comment>
    <comment ref="F46" authorId="1">
      <text>
        <r>
          <rPr>
            <sz val="9"/>
            <color indexed="81"/>
            <rFont val="Tahoma"/>
            <family val="2"/>
          </rPr>
          <t xml:space="preserve">ค่ายุบตัวตามหลักเกณฑ์
</t>
        </r>
      </text>
    </comment>
    <comment ref="D62" authorId="1">
      <text>
        <r>
          <rPr>
            <sz val="9"/>
            <color indexed="81"/>
            <rFont val="Tahoma"/>
            <family val="2"/>
          </rPr>
          <t xml:space="preserve">ระยะทางขนส่ง L/4
</t>
        </r>
      </text>
    </comment>
    <comment ref="F62" authorId="1">
      <text>
        <r>
          <rPr>
            <sz val="9"/>
            <color indexed="81"/>
            <rFont val="Tahoma"/>
            <family val="2"/>
          </rPr>
          <t xml:space="preserve">จากตารางค่าดำเนินการ 
</t>
        </r>
      </text>
    </comment>
    <comment ref="D74" authorId="2">
      <text>
        <r>
          <rPr>
            <sz val="8"/>
            <color indexed="81"/>
            <rFont val="Tahoma"/>
            <family val="2"/>
          </rPr>
          <t xml:space="preserve">RB 19 ยาว 0.50
@ 0.30 ม.
</t>
        </r>
      </text>
    </comment>
    <comment ref="H75" authorId="2">
      <text>
        <r>
          <rPr>
            <sz val="8"/>
            <color indexed="81"/>
            <rFont val="Tahoma"/>
            <family val="2"/>
          </rPr>
          <t xml:space="preserve">คำแนะนำในหลักเกณฑ์ 
</t>
        </r>
      </text>
    </comment>
    <comment ref="H76" authorId="2">
      <text>
        <r>
          <rPr>
            <sz val="8"/>
            <color indexed="81"/>
            <rFont val="Tahoma"/>
            <family val="2"/>
          </rPr>
          <t xml:space="preserve">ราคาตามคำแนะนำในหลักเกณฑ์
</t>
        </r>
      </text>
    </comment>
    <comment ref="H77" authorId="2">
      <text>
        <r>
          <rPr>
            <sz val="8"/>
            <color indexed="81"/>
            <rFont val="Tahoma"/>
            <family val="2"/>
          </rPr>
          <t xml:space="preserve">คำแนะนำในหลักเกณฑ์ 
</t>
        </r>
      </text>
    </comment>
    <comment ref="H78" authorId="2">
      <text>
        <r>
          <rPr>
            <sz val="8"/>
            <color indexed="81"/>
            <rFont val="Tahoma"/>
            <family val="2"/>
          </rPr>
          <t>จากดำเนินการ+ค่าเสื่อมราคา
(ค่าหยอดยางรอยต่อคอนกรีต)</t>
        </r>
      </text>
    </comment>
    <comment ref="H80" authorId="2">
      <text>
        <r>
          <rPr>
            <sz val="8"/>
            <color indexed="81"/>
            <rFont val="Tahoma"/>
            <family val="2"/>
          </rPr>
          <t xml:space="preserve">งานไม้แบบอย่างง่าย
</t>
        </r>
      </text>
    </comment>
    <comment ref="D86" authorId="2">
      <text>
        <r>
          <rPr>
            <sz val="8"/>
            <color indexed="81"/>
            <rFont val="Tahoma"/>
            <family val="2"/>
          </rPr>
          <t xml:space="preserve">RB 19 ยาว 0.50
@ 0.30 ม.
</t>
        </r>
      </text>
    </comment>
    <comment ref="H87" authorId="2">
      <text>
        <r>
          <rPr>
            <sz val="8"/>
            <color indexed="81"/>
            <rFont val="Tahoma"/>
            <family val="2"/>
          </rPr>
          <t>จากดำเนินการ+ค่าเสื่อมราคา
(ค่าตัดรอยต่อคอนกรีตและหยอดยาง)</t>
        </r>
      </text>
    </comment>
    <comment ref="H88" authorId="2">
      <text>
        <r>
          <rPr>
            <sz val="8"/>
            <color indexed="81"/>
            <rFont val="Tahoma"/>
            <family val="2"/>
          </rPr>
          <t xml:space="preserve">คำแนะนำในหลักเกณฑ์ 
</t>
        </r>
      </text>
    </comment>
    <comment ref="H90" authorId="2">
      <text>
        <r>
          <rPr>
            <sz val="8"/>
            <color indexed="81"/>
            <rFont val="Tahoma"/>
            <family val="2"/>
          </rPr>
          <t xml:space="preserve">คำแนะนำในหลักเกณฑ์ 
</t>
        </r>
      </text>
    </comment>
    <comment ref="D98" authorId="2">
      <text>
        <r>
          <rPr>
            <sz val="8"/>
            <color indexed="81"/>
            <rFont val="Tahoma"/>
            <family val="2"/>
          </rPr>
          <t xml:space="preserve">RB 19 ยาว 0.50
@ 0.30 ม.
</t>
        </r>
      </text>
    </comment>
    <comment ref="H99" authorId="2">
      <text>
        <r>
          <rPr>
            <sz val="8"/>
            <color indexed="81"/>
            <rFont val="Tahoma"/>
            <family val="2"/>
          </rPr>
          <t>จากดำเนินการ+ค่าเสื่อมราคา
(ค่าตัดรอยต่อคอนกรีตและหยอดยาง)</t>
        </r>
      </text>
    </comment>
    <comment ref="H100" authorId="2">
      <text>
        <r>
          <rPr>
            <sz val="8"/>
            <color indexed="81"/>
            <rFont val="Tahoma"/>
            <family val="2"/>
          </rPr>
          <t xml:space="preserve">คำแนะนำในหลักเกณฑ์ 
</t>
        </r>
      </text>
    </comment>
    <comment ref="H101" authorId="2">
      <text>
        <r>
          <rPr>
            <sz val="8"/>
            <color indexed="81"/>
            <rFont val="Tahoma"/>
            <family val="2"/>
          </rPr>
          <t xml:space="preserve">คำแนะนำในหลักเกณฑ์ 
</t>
        </r>
      </text>
    </comment>
    <comment ref="F108" authorId="1">
      <text>
        <r>
          <rPr>
            <sz val="9"/>
            <color indexed="81"/>
            <rFont val="Tahoma"/>
            <family val="2"/>
          </rPr>
          <t xml:space="preserve">ค่าเสื่อมราคางานขุดดินด้วยเครื่องจักร งานชลประทาน
</t>
        </r>
      </text>
    </comment>
    <comment ref="D114" authorId="3">
      <text>
        <r>
          <rPr>
            <sz val="9"/>
            <color indexed="81"/>
            <rFont val="Tahoma"/>
            <family val="2"/>
          </rPr>
          <t xml:space="preserve">ค่าขนส่งรถบรรทุกสิบล้อ บาท/ตัน ตามราคาน้ำมันปัจจุบัน
</t>
        </r>
      </text>
    </comment>
    <comment ref="F122" authorId="1">
      <text>
        <r>
          <rPr>
            <sz val="9"/>
            <color indexed="81"/>
            <rFont val="Tahoma"/>
            <family val="2"/>
          </rPr>
          <t xml:space="preserve">ค่าเสื่อมราคางานขุดดินด้วยเครื่องจักร งานชลประทาน
</t>
        </r>
      </text>
    </comment>
    <comment ref="D128" authorId="3">
      <text>
        <r>
          <rPr>
            <sz val="9"/>
            <color indexed="81"/>
            <rFont val="Tahoma"/>
            <family val="2"/>
          </rPr>
          <t xml:space="preserve">ค่าขนส่งรถบรรทุกสิบล้อ บาท/ตัน ตามราคาน้ำมันปัจจุบัน
</t>
        </r>
      </text>
    </comment>
    <comment ref="H136" authorId="1">
      <text>
        <r>
          <rPr>
            <sz val="9"/>
            <color indexed="81"/>
            <rFont val="Tahoma"/>
            <family val="2"/>
          </rPr>
          <t xml:space="preserve">ค่าเสื่อมราคางานขุดดินด้วยเครื่องจักร งานชลประทาน
</t>
        </r>
      </text>
    </comment>
    <comment ref="E164" authorId="0">
      <text>
        <r>
          <rPr>
            <b/>
            <sz val="8"/>
            <color indexed="81"/>
            <rFont val="Tahoma"/>
            <family val="2"/>
          </rPr>
          <t>t.tharatep:</t>
        </r>
        <r>
          <rPr>
            <sz val="8"/>
            <color indexed="81"/>
            <rFont val="Tahoma"/>
            <family val="2"/>
          </rPr>
          <t xml:space="preserve">
1.ค่ายุบตัวของดินลูกรังไหล่ทางมาตรฐาน = 1.75
2.ไม่มีการบดทับให้กรอกค่า 0</t>
        </r>
      </text>
    </comment>
  </commentList>
</comments>
</file>

<file path=xl/comments3.xml><?xml version="1.0" encoding="utf-8"?>
<comments xmlns="http://schemas.openxmlformats.org/spreadsheetml/2006/main">
  <authors>
    <author>Windows8.1</author>
  </authors>
  <commentList>
    <comment ref="H20" authorId="0">
      <text>
        <r>
          <rPr>
            <sz val="9"/>
            <color indexed="81"/>
            <rFont val="Tahoma"/>
            <family val="2"/>
          </rPr>
          <t xml:space="preserve">
</t>
        </r>
        <r>
          <rPr>
            <sz val="11"/>
            <color indexed="81"/>
            <rFont val="Tahoma"/>
            <family val="2"/>
          </rPr>
          <t>ค่างานต้นทุนจากการประมาณการ ค่าวัสดุ + ค่าแรงงาน</t>
        </r>
        <r>
          <rPr>
            <sz val="9"/>
            <color indexed="81"/>
            <rFont val="Tahoma"/>
            <family val="2"/>
          </rPr>
          <t xml:space="preserve">
</t>
        </r>
      </text>
    </comment>
    <comment ref="H21" authorId="0">
      <text>
        <r>
          <rPr>
            <sz val="11"/>
            <color indexed="81"/>
            <rFont val="Tahoma"/>
            <family val="2"/>
          </rPr>
          <t xml:space="preserve">
ค่างานที่ต่ำกว่าต้นทุนจากตาราง</t>
        </r>
        <r>
          <rPr>
            <sz val="9"/>
            <color indexed="81"/>
            <rFont val="Tahoma"/>
            <family val="2"/>
          </rPr>
          <t xml:space="preserve">
</t>
        </r>
      </text>
    </comment>
    <comment ref="H22" authorId="0">
      <text>
        <r>
          <rPr>
            <sz val="11"/>
            <color indexed="81"/>
            <rFont val="Tahoma"/>
            <family val="2"/>
          </rPr>
          <t xml:space="preserve">
ค่างานที่สูงกว่าต้นทุนจากตาราง</t>
        </r>
        <r>
          <rPr>
            <sz val="9"/>
            <color indexed="81"/>
            <rFont val="Tahoma"/>
            <family val="2"/>
          </rPr>
          <t xml:space="preserve">
</t>
        </r>
      </text>
    </comment>
    <comment ref="H23" authorId="0">
      <text>
        <r>
          <rPr>
            <sz val="11"/>
            <color indexed="81"/>
            <rFont val="Tahoma"/>
            <family val="2"/>
          </rPr>
          <t xml:space="preserve">
เปิดตาราง หาค่า Factor F ของค่างานต้นทุนที่ต่ำกว่า</t>
        </r>
        <r>
          <rPr>
            <sz val="9"/>
            <color indexed="81"/>
            <rFont val="Tahoma"/>
            <family val="2"/>
          </rPr>
          <t xml:space="preserve"> 
</t>
        </r>
      </text>
    </comment>
    <comment ref="H24" authorId="0">
      <text>
        <r>
          <rPr>
            <sz val="11"/>
            <color indexed="81"/>
            <rFont val="Tahoma"/>
            <family val="2"/>
          </rPr>
          <t xml:space="preserve">
เปิดตาราง หาค่า Factor F ของค่างานต้นทุนที่สูงกว่า</t>
        </r>
        <r>
          <rPr>
            <sz val="9"/>
            <color indexed="81"/>
            <rFont val="Tahoma"/>
            <family val="2"/>
          </rPr>
          <t xml:space="preserve"> 
</t>
        </r>
      </text>
    </comment>
  </commentList>
</comments>
</file>

<file path=xl/sharedStrings.xml><?xml version="1.0" encoding="utf-8"?>
<sst xmlns="http://schemas.openxmlformats.org/spreadsheetml/2006/main" count="900" uniqueCount="329">
  <si>
    <t>สถานที่</t>
  </si>
  <si>
    <t>ลำดับที่</t>
  </si>
  <si>
    <t>หน่วย</t>
  </si>
  <si>
    <t>รวม</t>
  </si>
  <si>
    <t>หมายเหตุ</t>
  </si>
  <si>
    <t>ชื่อโครงการ</t>
  </si>
  <si>
    <t>ลบ.ม.</t>
  </si>
  <si>
    <t>กก.</t>
  </si>
  <si>
    <t>ตร.ม.</t>
  </si>
  <si>
    <t>ประมาณการเมื่อ</t>
  </si>
  <si>
    <t>(บาท)</t>
  </si>
  <si>
    <t>ลำดับ</t>
  </si>
  <si>
    <t>ราคาต่อหน่วย</t>
  </si>
  <si>
    <t>ราคาทุน</t>
  </si>
  <si>
    <t>ราคากลาง</t>
  </si>
  <si>
    <t>(  บาท  )</t>
  </si>
  <si>
    <t>TOTAL</t>
  </si>
  <si>
    <t>=</t>
  </si>
  <si>
    <t>หน่วยงานรับผิดชอบ</t>
  </si>
  <si>
    <t>ซม.</t>
  </si>
  <si>
    <t>x</t>
  </si>
  <si>
    <t>กม.</t>
  </si>
  <si>
    <t>บาท/ลบ.ม.</t>
  </si>
  <si>
    <t>@</t>
  </si>
  <si>
    <t xml:space="preserve">ค่าขนส่ง </t>
  </si>
  <si>
    <t>ค่าใช้จ่ายรวม</t>
  </si>
  <si>
    <t xml:space="preserve">ส่วนยุบตัว  </t>
  </si>
  <si>
    <t>บาท</t>
  </si>
  <si>
    <t>/</t>
  </si>
  <si>
    <t>บาท/ตร.ม.</t>
  </si>
  <si>
    <t>หนา</t>
  </si>
  <si>
    <t>ค่างานต้นทุน</t>
  </si>
  <si>
    <t>+</t>
  </si>
  <si>
    <t>ลวดผูกเหล็ก</t>
  </si>
  <si>
    <t>ชุด</t>
  </si>
  <si>
    <t>ม.</t>
  </si>
  <si>
    <t>ต้น</t>
  </si>
  <si>
    <t>รายละเอียดการคำนวณค่างานต้นทุนต่อหน่วย  งานก่อสร้างทาง สะพาน และท่อเหลี่ยม</t>
  </si>
  <si>
    <t>สถานที่ก่อสร้าง</t>
  </si>
  <si>
    <t>ชื่อโครงการก่อสร้าง</t>
  </si>
  <si>
    <t>หน่วยงานเจ้าของโครงการ</t>
  </si>
  <si>
    <t>อยู่ในท้องที่จังหวัด</t>
  </si>
  <si>
    <t>ราคาน้ำมันโซล่า</t>
  </si>
  <si>
    <t>บาท /ลิตร</t>
  </si>
  <si>
    <t>เงินล่วงหน้าจ่าย</t>
  </si>
  <si>
    <t>%</t>
  </si>
  <si>
    <t>ดอกเบี้ยเงินกู้</t>
  </si>
  <si>
    <t>เงินประกันผลงานหัก</t>
  </si>
  <si>
    <t>ค่าภาษีมูลค่าเพิ่ม (VAT)</t>
  </si>
  <si>
    <t>คำนวณราคากลางเมื่อวันที่</t>
  </si>
  <si>
    <t>ชนิดของวัสดุ</t>
  </si>
  <si>
    <t xml:space="preserve">ค่าวัสดุ </t>
  </si>
  <si>
    <t xml:space="preserve">ระยะขนส่ง </t>
  </si>
  <si>
    <t xml:space="preserve">ค่าขนขึ้นลง </t>
  </si>
  <si>
    <t xml:space="preserve">รวม </t>
  </si>
  <si>
    <t>ขนส่งด้วยรถบรรทุก</t>
  </si>
  <si>
    <t>(กม.)</t>
  </si>
  <si>
    <t>บ./ตัน</t>
  </si>
  <si>
    <t>รถบรรทุก 10 ล้อ</t>
  </si>
  <si>
    <t>เหล็ก  RB  ø  19  มม.</t>
  </si>
  <si>
    <t>บ./ตร.ม.</t>
  </si>
  <si>
    <t>บ./กก.</t>
  </si>
  <si>
    <t>รถบรรทุก 10 ล้อ + ลากพ่วง</t>
  </si>
  <si>
    <t>บ./ลบ.ม.</t>
  </si>
  <si>
    <t>ท่อน</t>
  </si>
  <si>
    <t>ลบ.ฟ.</t>
  </si>
  <si>
    <t>ไม้ค้ำยัน  ø  3" x 3.00  ม.</t>
  </si>
  <si>
    <t>กรณีทรายและหินมีหน่วยเป็นปริมาตร</t>
  </si>
  <si>
    <t>ส่วนผสมคอนกรีต</t>
  </si>
  <si>
    <t>400:524:728</t>
  </si>
  <si>
    <t>350:572:736</t>
  </si>
  <si>
    <t>320:596:764</t>
  </si>
  <si>
    <t>240:520:870</t>
  </si>
  <si>
    <t>ไม้แบบ</t>
  </si>
  <si>
    <t>ค่าแรง</t>
  </si>
  <si>
    <t>น้ำมันทาผิวไม้</t>
  </si>
  <si>
    <t>แบบเลขที่</t>
  </si>
  <si>
    <t>แผ่นที่</t>
  </si>
  <si>
    <t>แบบสรุปข้อมูลวัสดุ และค่าดำเนินการ  งานก่อสร้างทาง  สะพาน  และท่อเหลี่ยม</t>
  </si>
  <si>
    <t>ค่าตัด / ดัด</t>
  </si>
  <si>
    <t>การอ้างอิงราคา หรือ แหล่งวัสดุ</t>
  </si>
  <si>
    <t>*ราคาน้ำมันดีเซล บาท/ลิตร</t>
  </si>
  <si>
    <t>ผลรวมค่างานต้นทุนงานก่อสร้างทาง</t>
  </si>
  <si>
    <t>ค่า FACTOR   F งานก่อสร้างทาง</t>
  </si>
  <si>
    <t>รายการ</t>
  </si>
  <si>
    <t>ปริมาณ</t>
  </si>
  <si>
    <t>งาน</t>
  </si>
  <si>
    <t>Factor</t>
  </si>
  <si>
    <t>F</t>
  </si>
  <si>
    <t xml:space="preserve">ราคาต่อหน่วย </t>
  </si>
  <si>
    <t>x FF</t>
  </si>
  <si>
    <t>ข้อมูลงานคอนกรีต</t>
  </si>
  <si>
    <t>ข้อมูลงานคอนกรีต Class ต่างๆ ตามมาตรฐานกรมทางหลวงชนบท</t>
  </si>
  <si>
    <t>กรณีทรายและหินมีหน่วยเป็นน้ำหนัก(สภาพอิ่มตัวผิวแห้ง)</t>
  </si>
  <si>
    <t>Class  of  Concrete</t>
  </si>
  <si>
    <t>ค4</t>
  </si>
  <si>
    <t>ค3</t>
  </si>
  <si>
    <t>ค2</t>
  </si>
  <si>
    <t>ค1</t>
  </si>
  <si>
    <t>Lean 1 : 3 : 5</t>
  </si>
  <si>
    <t>400:734:1019</t>
  </si>
  <si>
    <t>350:800:1030</t>
  </si>
  <si>
    <t>320:835:1070</t>
  </si>
  <si>
    <t>290:868:1015</t>
  </si>
  <si>
    <t>240:728:1218</t>
  </si>
  <si>
    <t>ปูนซีเมนต์ซีเมนต์</t>
  </si>
  <si>
    <t>ทราย</t>
  </si>
  <si>
    <t>หิน</t>
  </si>
  <si>
    <t>คิดจากพื้นที่</t>
  </si>
  <si>
    <t>ไม้กระบากหรือไม้ยางหรือเทียบเท่า</t>
  </si>
  <si>
    <t>ลบ.ฟ. @</t>
  </si>
  <si>
    <t>ไม้คร่าว</t>
  </si>
  <si>
    <t>ต้น @</t>
  </si>
  <si>
    <t xml:space="preserve">ไม้ค้ำยันแบบ </t>
  </si>
  <si>
    <t xml:space="preserve">ตะปู   </t>
  </si>
  <si>
    <t>กก. @</t>
  </si>
  <si>
    <t>เนื่องจากใช้งานได้ 4 ครั้ง คิดจาก</t>
  </si>
  <si>
    <t>เนื่องจากใช้งานได้ 5 ครั้ง คิดจาก</t>
  </si>
  <si>
    <t>งานทรายรองใต้ผิวทางคอนกรีต  (Sand  Cushion  Under  Concrete  Pavement)</t>
  </si>
  <si>
    <t>ค่าวัสดุจากแหล่ง (ทรายคอนกรีต)</t>
  </si>
  <si>
    <t>เมตร</t>
  </si>
  <si>
    <t xml:space="preserve">ค่าติดตั้งเครื่องผสม  =  </t>
  </si>
  <si>
    <t xml:space="preserve">  =</t>
  </si>
  <si>
    <t xml:space="preserve"> ตร.ม.</t>
  </si>
  <si>
    <t>ค่าดำเนินการ + ค่าเสื่อมราคา (บดทับ  75 % ) (งานดินคันทาง:บดทับ)</t>
  </si>
  <si>
    <t>290:620:725</t>
  </si>
  <si>
    <t>ผิวทางปอร์ตแลนด์ซีเมนต์คอนกรีต  (Portland  Cement  Concrete  Pavement)</t>
  </si>
  <si>
    <t>ขนาดกว้าง</t>
  </si>
  <si>
    <t>ยาว</t>
  </si>
  <si>
    <t>ปริมาณงานทั้งโครงการ</t>
  </si>
  <si>
    <t>กรณีที่ปริมาณงานทั้งโครงการน้อยกว่า 5,000 ลบ.ม. ให้ใช้ปริมาณงาน 5,000 ลบ.ม.</t>
  </si>
  <si>
    <t>ค่าคอนกรีต + ค่าติดตั้งเครื่องผสม</t>
  </si>
  <si>
    <t>ปริมาตรคอนกรีต</t>
  </si>
  <si>
    <t>ค่าขนส่งคอนกรีต................กม. (ปกติคิดให้ L/4) (งานผิวทางคอนกรีต : ค่าขนส่งคอนกรีต)</t>
  </si>
  <si>
    <t>ค่าตะแกรงเหล็ก</t>
  </si>
  <si>
    <t>ค่าวางตะแกรงเหล็ก</t>
  </si>
  <si>
    <t>ค่าแบบเหล็ก (ค่าแบบข้างติดตามยาว 2 ข้าง)</t>
  </si>
  <si>
    <t>ค่าบ่ม (ค่าบ่มผิวทางคอนกรีต)</t>
  </si>
  <si>
    <t>ค่าปูผิวคอนกรีต  (ค่าปูผิวคอนกรีต)</t>
  </si>
  <si>
    <t>รอยต่อเผื่อหดตามขวาง  (Contraction  Joint)</t>
  </si>
  <si>
    <t xml:space="preserve"> ม.</t>
  </si>
  <si>
    <t>ค่าตัด Joint และหยอดยาง</t>
  </si>
  <si>
    <t>ทาสี + จาระบี</t>
  </si>
  <si>
    <t>ลิตร</t>
  </si>
  <si>
    <t>บาท/เมตร</t>
  </si>
  <si>
    <t>รอยต่อเผื่อขยายตามขวาง  Expantion  Joint)</t>
  </si>
  <si>
    <t>Metalcap+ทาสี+จาระบี</t>
  </si>
  <si>
    <t>คิดจากความยาว</t>
  </si>
  <si>
    <t>JOINT FILLER</t>
  </si>
  <si>
    <t>JOINT SEALER</t>
  </si>
  <si>
    <t xml:space="preserve">ค่าหยอดยาง </t>
  </si>
  <si>
    <t>แผ่นพลาสติก</t>
  </si>
  <si>
    <t xml:space="preserve">ค่าแรงผสม </t>
  </si>
  <si>
    <t>ค่าแรงเท</t>
  </si>
  <si>
    <t>บาท/กก.</t>
  </si>
  <si>
    <t>งานขุดดินด้วยเครื่องจักร</t>
  </si>
  <si>
    <t>240:429:767</t>
  </si>
  <si>
    <t>300:299:652</t>
  </si>
  <si>
    <t>1 : 2 : 4</t>
  </si>
  <si>
    <t>ค่าแรงผสมและค่าเทคอนกรีต</t>
  </si>
  <si>
    <t>ตะปู ขนาด 3"</t>
  </si>
  <si>
    <r>
      <t xml:space="preserve">ไม้แบบสำหรับงานทั่วไป </t>
    </r>
    <r>
      <rPr>
        <sz val="14"/>
        <rFont val="TH SarabunPSK"/>
        <family val="2"/>
      </rPr>
      <t>=  ไม้แบบ (1) พื้นที่ 1 ตารางเมตร</t>
    </r>
  </si>
  <si>
    <r>
      <t xml:space="preserve">ไม้แบบสำหรับงานอย่างง่าย </t>
    </r>
    <r>
      <rPr>
        <sz val="14"/>
        <rFont val="TH SarabunPSK"/>
        <family val="2"/>
      </rPr>
      <t>=  ไม้แบบ (2) พื้นที่ 1 ตารางเมตร</t>
    </r>
  </si>
  <si>
    <t>Wire Mesh  ø 6 มม. @ 0.30m.#</t>
  </si>
  <si>
    <t>ค.4 (280ksc.)</t>
  </si>
  <si>
    <t>336:600:1090</t>
  </si>
  <si>
    <t>ข้อมูลงานคอนกรีต Class ต่างๆ สำหรับงานอื่นๆ</t>
  </si>
  <si>
    <t>ค่าวัสดุจากปากโม่(รวมค่าตัก)</t>
  </si>
  <si>
    <t>ค่าดำเนินการ + ค่าเสื่อมราคา (ผสม)</t>
  </si>
  <si>
    <t>ค่าดำเนินการ + ค่าเสื่อมราคา (บดทับ )</t>
  </si>
  <si>
    <t>ทรายหยาบ</t>
  </si>
  <si>
    <t>คอนกรีตหยาบ 1:3:5</t>
  </si>
  <si>
    <t>บาท/ท่อน</t>
  </si>
  <si>
    <t>ในส่วนของข้อมูลงานคอนกรีตนี้ ผู้มีหน้าที่คำนวณราคากลางสามารถปรับใช้ตามตารางข้อมูลงานคอนกรีต Class ต่างๆ ตามมาตรฐานของกรมทางหลวง</t>
  </si>
  <si>
    <t>หรือกรมทางหลวงชนบท ได้ตามข้อมูล/ข้อเท็จจริงสำหรับโครงการ/งานก่อสร้างนั้น ส่วนกรณีที่เป็นกำลังคอนกรีตอื่นนอกเหนือจากมาตรฐานของกรมทางหลวง</t>
  </si>
  <si>
    <t>หรือกรมทางหลวงชนบท ตารางดังกล่าวให้ผู้ออกแบบโครงการ/งานก่อสร้างนั้น กำหนดสัดส่วนหรืออัตราส่วนผสมขึ้นใหม่ตามหลักการทางวิศวกรรม โดยต้องระบุ</t>
  </si>
  <si>
    <t>ปริมาณปูนซีเมนต์และหรือวัสดุที่ให้ใช้ขั้นต่ำในขั้นตอนการก่อสร้างไว้ด้วย และให้ผู้มีหน้าที่ในการคำนวณราคากลางใช้ปริมาณปูนซีเมนต์และหรือวัสดุขั้นต่ำนั้น</t>
  </si>
  <si>
    <t>ในการกำหนดข้อมูลเพื่อคำนวณราคากลาง</t>
  </si>
  <si>
    <t>ที่มา : ตารางและข้อมูลงาน Class ต่างๆ ตามมาตรฐานทางหลวงชนบท  อ้างอิงหรือศึกษาได้จากหลักเกณฑ์การคำนวณราคากลาง</t>
  </si>
  <si>
    <t>งานก่อสร้างทาง  สะพาน  และท่อเหลี่ยม</t>
  </si>
  <si>
    <t>งานอาคาร</t>
  </si>
  <si>
    <t>งานทาง</t>
  </si>
  <si>
    <t>งานสะพานและท่อเหลี่ยม</t>
  </si>
  <si>
    <t xml:space="preserve">สูตรหาค่า FACTOR F  ของค่างานระหว่างต้นทุน  </t>
  </si>
  <si>
    <t>งานชลประทาน</t>
  </si>
  <si>
    <t>ประเภทงานก่อสร้าง</t>
  </si>
  <si>
    <t xml:space="preserve">ต้องการหาค่า FACTOR  F  ของค่างานต้นทุน   =  A  </t>
  </si>
  <si>
    <t xml:space="preserve">ค่างานต้นทุนตัวต่ำกว่า  A   =  B  </t>
  </si>
  <si>
    <t xml:space="preserve">ค่างานต้นทุนตัวสูงกว่า  A   =  C  </t>
  </si>
  <si>
    <t xml:space="preserve">ค่า FACTOR F  ของค่างานต้นทุนต่ำกว่า     =  D  </t>
  </si>
  <si>
    <t xml:space="preserve">ค่า FACTOR F  ของค่างานต้นทุนสูงกว่า   =  E  </t>
  </si>
  <si>
    <t>ดังนั้น  FACTOR  F  ของค่างานต้นทุนนี้</t>
  </si>
  <si>
    <t xml:space="preserve">หมายเหตุ </t>
  </si>
  <si>
    <t>-</t>
  </si>
  <si>
    <t>ช่องสีน้ำเงินคือข้อมูลที่ต้องกรอก</t>
  </si>
  <si>
    <t>งานท่อกลมคอนกรีตเสริมเหล็ก (R.C.Pipe Curverts) ขนาด Ø 0.60 ม.</t>
  </si>
  <si>
    <t>ขุดดิน</t>
  </si>
  <si>
    <t xml:space="preserve">ลบ.ม. </t>
  </si>
  <si>
    <t>บาท/ม.</t>
  </si>
  <si>
    <t>ค่าแผ่นพื้นสำเร็จรูป</t>
  </si>
  <si>
    <t>ค่าท่อ</t>
  </si>
  <si>
    <t>ค่าขนส่งคิดจากการขนโดยรถบรรทุก 10 ล้อ เที่ยวละ 13 ตัน</t>
  </si>
  <si>
    <t>ค่าขนท่อขึ้น - ลง คิดเที่ยวละ 300 บาท</t>
  </si>
  <si>
    <t>ค่าขนส่ง</t>
  </si>
  <si>
    <t>กม.= (</t>
  </si>
  <si>
    <t>X13)</t>
  </si>
  <si>
    <t>+300</t>
  </si>
  <si>
    <t>บาท/เที่ยวค่าขนส่ง</t>
  </si>
  <si>
    <t>ค่าขนส่งเฉลี่ย</t>
  </si>
  <si>
    <t>/ 24</t>
  </si>
  <si>
    <t>ค่าวาง และกลบกลับ = 345  บาท/ม.</t>
  </si>
  <si>
    <t>งานบ่อพักคอนกรีตเสริมเหล็ก (R.C.MANHOLE) ขนาด 1.10x1.10 ม. หนา 0.15 ม. สูงเฉลี่ย 1.60 ม. ฝาบ่อคสล.หนา 0.15 ม.</t>
  </si>
  <si>
    <t>เหล็กเสริม RB 9 มม. @0.20#</t>
  </si>
  <si>
    <t>ไม้แบบ (ไม้แบบทั่วไป)</t>
  </si>
  <si>
    <t>เหล็กฉาก 50x50x4 มม.</t>
  </si>
  <si>
    <t>ท่อพีวีซี 2 นิ้ว ชั้น 8.5</t>
  </si>
  <si>
    <t>ค่างานต้นทุนบ่อพัก จำนวน 1 บ่อ</t>
  </si>
  <si>
    <t>ทรายถม</t>
  </si>
  <si>
    <t>คอนกรีต ค.2 240 ksc.</t>
  </si>
  <si>
    <t>ค่า Factor F ที่ใช้ ตามหนังสือกรมบัญชีกลาง ด่วนที่สุด ที่ กค ๐๔๓๓.๒/ว ๒๘๑ ลว.๑๙ มิถุนายน ๒๕๖๓</t>
  </si>
  <si>
    <t>ลูกรัง</t>
  </si>
  <si>
    <t>4/4</t>
  </si>
  <si>
    <t>2/4</t>
  </si>
  <si>
    <t>1/4</t>
  </si>
  <si>
    <t>งานท่อกลมคอนกรีตเสริมเหล็ก (R.C.Pipe Curverts) ขนาด Ø 0.40 ม.</t>
  </si>
  <si>
    <t>/ 32</t>
  </si>
  <si>
    <t>ค่าวาง และกลบกลับ = 140  บาท/ม.</t>
  </si>
  <si>
    <t>รางวี ค.ส.ล. ขนาด 0.60x1.00 เมตร หนา 0.15 เมตร</t>
  </si>
  <si>
    <t>Joint Sealer</t>
  </si>
  <si>
    <t>บาท/ลิตร</t>
  </si>
  <si>
    <t xml:space="preserve">เหล็กเสริม RB 6 มม. </t>
  </si>
  <si>
    <t>เหล็กเสริม RB 9 มม</t>
  </si>
  <si>
    <t xml:space="preserve">เหล็ก  DB 12 mm. </t>
  </si>
  <si>
    <t>คอนกรีต  280 ksc.</t>
  </si>
  <si>
    <t>ค่าขัดหยาบ</t>
  </si>
  <si>
    <t>ค่างานต้นทุนรางวี ค.ส.ล.  จำนวน 1 เมตร</t>
  </si>
  <si>
    <t xml:space="preserve">    </t>
  </si>
  <si>
    <t>กองช่าง เทศบาลตำบลปากน้ำหลังสวน</t>
  </si>
  <si>
    <t xml:space="preserve">งานพื้นทางดินลูกรัง (Crushed Rock Soil Aggregate  Type Base)  </t>
  </si>
  <si>
    <t>ค่าวัสดุจากบ่อลูกรัง(รวมค่าตัก)</t>
  </si>
  <si>
    <t>จาก พาณิชย์จ.ชุมพร</t>
  </si>
  <si>
    <t>ร้านขายไม้ อำเภอหลังสวน</t>
  </si>
  <si>
    <t xml:space="preserve">งานไหล่ทางลูกรังปรับเกลี่ย (Crushed Rock Soil Aggregate  Shoulder)  </t>
  </si>
  <si>
    <t>งานไหล่ทางวัสดุมวลรวม(Soil Aggregate  Shoulder)</t>
  </si>
  <si>
    <t>ลักษณะงานที่ทำ : เป็นการขุดเอาวัสดุลูกรังจากบ่อดินลูกรังขุดตักขึ้นรถบรรทุกด้วยรถขุดตักมาใช้ทำไหล่ทาง</t>
  </si>
  <si>
    <t>ค่าวัสดุจากแหล่ง</t>
  </si>
  <si>
    <t>[1]</t>
  </si>
  <si>
    <t>ค่าดำเนินการ + ค่าเสื่อมราคา (ขุด-ขน)</t>
  </si>
  <si>
    <t>[2] (ตารางค่าดำเนินการฯ)</t>
  </si>
  <si>
    <t>[3] (ตารางค่าขนส่ง)</t>
  </si>
  <si>
    <t>[4]=[1]+[2]+[3]</t>
  </si>
  <si>
    <t>ส่วนยุบตัว</t>
  </si>
  <si>
    <t>[5]</t>
  </si>
  <si>
    <t>ค่าดำเนินการ + ค่าเสื่อมราคา (บดทับ)</t>
  </si>
  <si>
    <t>[6] (ตารางค่าดำเนินการ)</t>
  </si>
  <si>
    <t>[7]=[5]+[6]</t>
  </si>
  <si>
    <t>ค่าเหล็ก Dowel Bar RB19</t>
  </si>
  <si>
    <t>โฟม</t>
  </si>
  <si>
    <t>งานรื้อผิวคอนกรีตเดิม (Removal of Existing Concrete Pavement)</t>
  </si>
  <si>
    <t>ลักษณะงานที่ทำ : ทุบรื้อผิวทางคอนกรีตเดิมพร้อมดันรวมกองและตักขึ้นรถบรรทุกเพื่อขนทิ้ง ค่าตักบรรทุกและขนทิ้งเท่ากับค่าดันและตักหินผุ</t>
  </si>
  <si>
    <t>คิดจากความหนาของผิวทางคอนกรีต</t>
  </si>
  <si>
    <t>ลบ.ม./ตร.ม.</t>
  </si>
  <si>
    <t>[2]=[1]xพื้นที่ 1 ตร.ม.</t>
  </si>
  <si>
    <t>ส่วนขยาย    =</t>
  </si>
  <si>
    <t>[3]=[2]xส่วนขยาย 1.7</t>
  </si>
  <si>
    <t>ค่าทุบคอนกรีตเดิม</t>
  </si>
  <si>
    <t>[4]</t>
  </si>
  <si>
    <t>ค่าทุบคอนกรีต      =</t>
  </si>
  <si>
    <t>[5]=[3]x[4]</t>
  </si>
  <si>
    <t>ค่าดำเนินการ + ค่าเสื่อมดันและตัก(หินผุ)</t>
  </si>
  <si>
    <t>[6]</t>
  </si>
  <si>
    <t>ค่าขนทิ้ง</t>
  </si>
  <si>
    <t>[7]</t>
  </si>
  <si>
    <t>(ระยะขนทิ้งให้คิดระยะทางตามความเป็นจริงพร้อมชี้แจงเหตุผลและแสดงหลักฐานประกอบ)</t>
  </si>
  <si>
    <t>[8]=[5]+[6]+[7]</t>
  </si>
  <si>
    <t>รอยต่อเผื่อหดตามยาว (Longitudinal Joint)</t>
  </si>
  <si>
    <t>ปริมาณงาน</t>
  </si>
  <si>
    <t>3/4</t>
  </si>
  <si>
    <t>งานปรับเกลี่ยแต่งคันทางเดิม</t>
  </si>
  <si>
    <t>ลักษณะงานที่ทำ : ใช้รถเกลี่ยดินถางวัชพืชหน้าดินบริเวณคันทางเดิมและมีการไถปรับคราดหน้าดินด้วย</t>
  </si>
  <si>
    <t>ใช้ค่างานค่าดำเนินการฯ งานถางป่าขุดตอ ขนาดเบา เนื่องจากมีลักษณะงานใกล้เคียงกัน</t>
  </si>
  <si>
    <t>[1] (ตารางค่าดำเนินการฯ)</t>
  </si>
  <si>
    <t>[2]=[1]</t>
  </si>
  <si>
    <t>ตีเส้นจราจร</t>
  </si>
  <si>
    <t>บริษัทมรกต</t>
  </si>
  <si>
    <t xml:space="preserve"> - งานรองพื้นทางวัสดุมวลรวม (ลูกรังหนา 20 ซม.)</t>
  </si>
  <si>
    <t xml:space="preserve"> - งานทรายรองใต้ผิวทางคอนกรีต</t>
  </si>
  <si>
    <t xml:space="preserve"> - งานปรับเกลี่ยคันทางเดิม</t>
  </si>
  <si>
    <t xml:space="preserve"> - ผิวทางปอร์ตแลนด์ซีเมนต์คอนกรีต หนา 0.15 ม.</t>
  </si>
  <si>
    <t>(ตามแบบที่เทศบาลกำหนด) พร้อมป้ายประชาสัมพันธ์โครงการ</t>
  </si>
  <si>
    <t>งานเครื่องหมายจราจร</t>
  </si>
  <si>
    <t xml:space="preserve"> - งานทาสีเทอโมพลาสติก กว้าง 0.10 ม.</t>
  </si>
  <si>
    <t xml:space="preserve"> - งานป้ายจราจร บ.1</t>
  </si>
  <si>
    <t xml:space="preserve">ก่อสร้างถนน ค.ส.ล.กว้าง 3.00 เมตร หนา 0.15 เมตร ยาว 220 เมตร ไหล่ทางข้างละ 0.50 ม.หรือมีพื้นที่รวมไม่น้อนกว่า 660 ตร.ม. </t>
  </si>
  <si>
    <t xml:space="preserve"> - งานไหล่ทางลูกรังหนา 15 ซม.</t>
  </si>
  <si>
    <t>งานก่อสร้างถนนคอนกรีตเสริมเหล็ก กว้าง  3.00 ม.ยาว 220 ม.หนา 0.15 ม.</t>
  </si>
  <si>
    <t>รวมค่าก่อสร้างทั้งสิ้น</t>
  </si>
  <si>
    <t>1/1</t>
  </si>
  <si>
    <t>ทถ-2-206 (แบบมาตราฐานทางหลวงชนบท)</t>
  </si>
  <si>
    <t>ขอเบิกเพียง</t>
  </si>
  <si>
    <t>ชุมพร</t>
  </si>
  <si>
    <t>เขตฝนตกชุก1</t>
  </si>
  <si>
    <t>จาก บ่อลูกรัง ต.บางน้ำจืด</t>
  </si>
  <si>
    <t xml:space="preserve"> - รอยต่อเผื่อหดตามขวาง(Contraction Joint)RB19</t>
  </si>
  <si>
    <t xml:space="preserve"> - งานวางท่อ ค.ส.ล.Ø 0.30 </t>
  </si>
  <si>
    <t xml:space="preserve"> - งานป้ายประชาสัมพันธ์โครงการ</t>
  </si>
  <si>
    <t>ป้าย</t>
  </si>
  <si>
    <t xml:space="preserve"> -</t>
  </si>
  <si>
    <t xml:space="preserve">   รับน้ำหนักปลอดภัย 300 kg./Sq.m.</t>
  </si>
  <si>
    <t xml:space="preserve"> - แผ่นพื้นสำเร็จรูป กว้าง 0.35 เมตร หนา 5 ซม. ยาว 4 เมตร</t>
  </si>
  <si>
    <t>แผ่น</t>
  </si>
  <si>
    <t>แผ่นพื้นสำเร็จรูป ยาว 4 เมตร</t>
  </si>
  <si>
    <t>ท่อกลมขนาด  ø  0.30 ม. ชั้น 3</t>
  </si>
  <si>
    <t xml:space="preserve">ไม้กะบาก  1" x 8" </t>
  </si>
  <si>
    <t>ท่ามะพลาซีแพค</t>
  </si>
  <si>
    <t xml:space="preserve">จาก พาณิชย์จ.สุราษฎร์ธานี </t>
  </si>
  <si>
    <t xml:space="preserve">ไม้คร่าวไม้กะบาก   1 1"/2 x 3"      </t>
  </si>
  <si>
    <t xml:space="preserve">บริษัท โฮมมาร์ท หลังสวน จำกัด </t>
  </si>
  <si>
    <t>งานป้ายจราจร บ.1</t>
  </si>
  <si>
    <t xml:space="preserve">คอนกรีตผสมเสร็จรูปลูกบาศก์ 280 กก./ตร.ซม. </t>
  </si>
  <si>
    <t xml:space="preserve"> - รอยต่อเผื่อขยายตามขวาง (Expansion Joint) RB19 หนัก 22.26/เส้น ใช้ 6.00 ม.</t>
  </si>
  <si>
    <t xml:space="preserve">ปูนซีเมนต์ผสม ปูนถุง บรรจุ 50 กก./ถุง </t>
  </si>
  <si>
    <t>หินเบอร์1</t>
  </si>
  <si>
    <t>(ห้าแสนหนึ่งหมื่นสองพันเจ็ดร้อยบาทถ้วน)</t>
  </si>
  <si>
    <t xml:space="preserve"> - ไม้แบบหล่อคอนกรีต รวมไม้คร่าว</t>
  </si>
  <si>
    <t xml:space="preserve">     21 ธันวาคม  2566</t>
  </si>
  <si>
    <t>โครงการก่อสร้างถนนคอนกรีตเสริมเหล็ก ถนนเทศบาล15/3 (ช่วงที่2) หมู่ที่3</t>
  </si>
  <si>
    <t>ถนนเทศบาล15/3  หมู่ที่3 ต.ปากน้ำ อ.หลังสวน จ.ชุมพร</t>
  </si>
  <si>
    <t>แบบสรุปราคางานก่อสร้างทาง สะพาน และท่อเหลี่ยม</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</si>
</sst>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 #,##0_-;_-* &quot;-&quot;_-;_-@_-"/>
    <numFmt numFmtId="43" formatCode="_-* #,##0.00_-;\-* #,##0.00_-;_-* &quot;-&quot;??_-;_-@_-"/>
    <numFmt numFmtId="187" formatCode="_(* #,##0.00_);_(* \(#,##0.00\);_(* &quot;-&quot;??_);_(@_)"/>
    <numFmt numFmtId="188" formatCode="##."/>
    <numFmt numFmtId="189" formatCode="#,##0.0000"/>
    <numFmt numFmtId="190" formatCode="#,##0.00_ ;\-#,##0.00\ "/>
    <numFmt numFmtId="191" formatCode="_-* #,##0.0000_-;\-* #,##0.0000_-;_-* &quot;-&quot;??_-;_-@_-"/>
  </numFmts>
  <fonts count="39" x14ac:knownFonts="1">
    <font>
      <sz val="14"/>
      <name val="Cordia New"/>
      <charset val="222"/>
    </font>
    <font>
      <sz val="14"/>
      <name val="Cordia New"/>
      <family val="2"/>
    </font>
    <font>
      <sz val="14"/>
      <name val="Cordia New"/>
      <family val="2"/>
    </font>
    <font>
      <sz val="14"/>
      <name val="AngsanaUPC"/>
      <family val="1"/>
      <charset val="222"/>
    </font>
    <font>
      <sz val="15"/>
      <name val="AngsanaUPC"/>
      <family val="1"/>
      <charset val="222"/>
    </font>
    <font>
      <sz val="10"/>
      <name val="Arial"/>
      <family val="2"/>
    </font>
    <font>
      <sz val="8"/>
      <color indexed="81"/>
      <name val="Tahoma"/>
      <family val="2"/>
    </font>
    <font>
      <sz val="9"/>
      <color indexed="81"/>
      <name val="Tahoma"/>
      <family val="2"/>
    </font>
    <font>
      <sz val="14"/>
      <color theme="1"/>
      <name val="TH SarabunPSK"/>
      <family val="2"/>
      <charset val="222"/>
    </font>
    <font>
      <sz val="15"/>
      <name val="Angsana New"/>
      <family val="1"/>
    </font>
    <font>
      <sz val="16"/>
      <name val="Angsana New"/>
      <family val="1"/>
    </font>
    <font>
      <b/>
      <sz val="14"/>
      <name val="TH SarabunPSK"/>
      <family val="2"/>
    </font>
    <font>
      <sz val="14"/>
      <name val="TH SarabunPSK"/>
      <family val="2"/>
    </font>
    <font>
      <sz val="13"/>
      <name val="TH SarabunPSK"/>
      <family val="2"/>
    </font>
    <font>
      <b/>
      <sz val="13"/>
      <color theme="1"/>
      <name val="TH SarabunPSK"/>
      <family val="2"/>
    </font>
    <font>
      <sz val="13"/>
      <color theme="1"/>
      <name val="TH SarabunPSK"/>
      <family val="2"/>
    </font>
    <font>
      <b/>
      <sz val="13"/>
      <name val="TH SarabunPSK"/>
      <family val="2"/>
    </font>
    <font>
      <b/>
      <sz val="16"/>
      <name val="TH SarabunPSK"/>
      <family val="2"/>
    </font>
    <font>
      <sz val="16"/>
      <name val="TH SarabunPSK"/>
      <family val="2"/>
    </font>
    <font>
      <sz val="13.5"/>
      <name val="TH SarabunPSK"/>
      <family val="2"/>
    </font>
    <font>
      <u/>
      <sz val="14"/>
      <name val="TH SarabunPSK"/>
      <family val="2"/>
    </font>
    <font>
      <sz val="16"/>
      <name val="AngsanaUPC"/>
      <family val="1"/>
    </font>
    <font>
      <sz val="11"/>
      <color indexed="81"/>
      <name val="Tahoma"/>
      <family val="2"/>
    </font>
    <font>
      <sz val="16"/>
      <color indexed="10"/>
      <name val="TH SarabunPSK"/>
      <family val="2"/>
    </font>
    <font>
      <sz val="16"/>
      <color indexed="12"/>
      <name val="TH SarabunPSK"/>
      <family val="2"/>
    </font>
    <font>
      <b/>
      <sz val="18"/>
      <name val="TH SarabunPSK"/>
      <family val="2"/>
    </font>
    <font>
      <i/>
      <sz val="14"/>
      <name val="TH SarabunPSK"/>
      <family val="2"/>
    </font>
    <font>
      <b/>
      <sz val="13.5"/>
      <name val="TH SarabunPSK"/>
      <family val="2"/>
    </font>
    <font>
      <b/>
      <sz val="13"/>
      <color rgb="FFFF0000"/>
      <name val="TH SarabunPSK"/>
      <family val="2"/>
    </font>
    <font>
      <b/>
      <sz val="8"/>
      <color indexed="81"/>
      <name val="Tahoma"/>
      <family val="2"/>
    </font>
    <font>
      <b/>
      <sz val="13"/>
      <color indexed="12"/>
      <name val="TH SarabunPSK"/>
      <family val="2"/>
    </font>
    <font>
      <sz val="13"/>
      <color indexed="10"/>
      <name val="TH SarabunPSK"/>
      <family val="2"/>
    </font>
    <font>
      <b/>
      <sz val="9"/>
      <color indexed="81"/>
      <name val="Tahoma"/>
      <family val="2"/>
    </font>
    <font>
      <sz val="13.5"/>
      <color rgb="FFFF0000"/>
      <name val="TH SarabunPSK"/>
      <family val="2"/>
    </font>
    <font>
      <b/>
      <sz val="13.5"/>
      <color indexed="12"/>
      <name val="TH SarabunPSK"/>
      <family val="2"/>
    </font>
    <font>
      <sz val="13.5"/>
      <color indexed="10"/>
      <name val="TH SarabunPSK"/>
      <family val="2"/>
    </font>
    <font>
      <b/>
      <sz val="13.5"/>
      <color rgb="FFFF0000"/>
      <name val="TH SarabunPSK"/>
      <family val="2"/>
    </font>
    <font>
      <b/>
      <u/>
      <sz val="13.5"/>
      <name val="TH SarabunPSK"/>
      <family val="2"/>
    </font>
    <font>
      <sz val="14"/>
      <color rgb="FFFF0000"/>
      <name val="TH SarabunPSK"/>
      <family val="2"/>
    </font>
  </fonts>
  <fills count="4">
    <fill>
      <patternFill patternType="none"/>
    </fill>
    <fill>
      <patternFill patternType="gray125"/>
    </fill>
    <fill>
      <patternFill patternType="solid">
        <fgColor indexed="65"/>
        <bgColor indexed="64"/>
      </patternFill>
    </fill>
    <fill>
      <patternFill patternType="solid">
        <fgColor theme="5" tint="0.79998168889431442"/>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auto="1"/>
      </right>
      <top style="hair">
        <color auto="1"/>
      </top>
      <bottom style="hair">
        <color auto="1"/>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top/>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right/>
      <top/>
      <bottom style="double">
        <color indexed="64"/>
      </bottom>
      <diagonal/>
    </border>
    <border>
      <left/>
      <right/>
      <top style="double">
        <color indexed="64"/>
      </top>
      <bottom/>
      <diagonal/>
    </border>
    <border>
      <left/>
      <right/>
      <top style="thin">
        <color indexed="64"/>
      </top>
      <bottom style="double">
        <color indexed="64"/>
      </bottom>
      <diagonal/>
    </border>
  </borders>
  <cellStyleXfs count="17">
    <xf numFmtId="0" fontId="0" fillId="0" borderId="0"/>
    <xf numFmtId="43" fontId="1" fillId="0" borderId="0" applyFont="0" applyFill="0" applyBorder="0" applyAlignment="0" applyProtection="0"/>
    <xf numFmtId="188" fontId="5" fillId="0" borderId="0" applyFont="0" applyFill="0" applyBorder="0" applyAlignment="0" applyProtection="0"/>
    <xf numFmtId="188" fontId="2" fillId="0" borderId="0" applyFont="0" applyFill="0" applyBorder="0" applyAlignment="0" applyProtection="0"/>
    <xf numFmtId="0" fontId="5" fillId="0" borderId="0"/>
    <xf numFmtId="0" fontId="2" fillId="0" borderId="0"/>
    <xf numFmtId="0" fontId="3" fillId="0" borderId="0"/>
    <xf numFmtId="0" fontId="4" fillId="0" borderId="0"/>
    <xf numFmtId="0" fontId="5" fillId="0" borderId="0"/>
    <xf numFmtId="0" fontId="8" fillId="0" borderId="0"/>
    <xf numFmtId="0" fontId="9" fillId="0" borderId="0"/>
    <xf numFmtId="0" fontId="3" fillId="0" borderId="0"/>
    <xf numFmtId="43" fontId="10" fillId="0" borderId="0" applyFont="0" applyFill="0" applyBorder="0" applyAlignment="0" applyProtection="0"/>
    <xf numFmtId="0" fontId="1" fillId="0" borderId="0"/>
    <xf numFmtId="188" fontId="1" fillId="0" borderId="0" applyFont="0" applyFill="0" applyBorder="0" applyAlignment="0" applyProtection="0"/>
    <xf numFmtId="0" fontId="1" fillId="0" borderId="0"/>
    <xf numFmtId="0" fontId="1" fillId="0" borderId="0"/>
  </cellStyleXfs>
  <cellXfs count="355">
    <xf numFmtId="0" fontId="0" fillId="0" borderId="0" xfId="0"/>
    <xf numFmtId="0" fontId="12" fillId="0" borderId="0" xfId="0" applyFont="1"/>
    <xf numFmtId="0" fontId="12" fillId="0" borderId="0" xfId="0" applyFont="1" applyAlignment="1">
      <alignment horizontal="center"/>
    </xf>
    <xf numFmtId="2" fontId="12" fillId="0" borderId="0" xfId="0" applyNumberFormat="1" applyFont="1"/>
    <xf numFmtId="2" fontId="12" fillId="0" borderId="0" xfId="0" applyNumberFormat="1" applyFont="1" applyAlignment="1">
      <alignment horizontal="center"/>
    </xf>
    <xf numFmtId="2" fontId="12" fillId="0" borderId="7" xfId="0" applyNumberFormat="1" applyFont="1" applyBorder="1" applyAlignment="1">
      <alignment horizontal="center"/>
    </xf>
    <xf numFmtId="0" fontId="12" fillId="0" borderId="2" xfId="0" applyFont="1" applyBorder="1" applyAlignment="1">
      <alignment horizontal="center"/>
    </xf>
    <xf numFmtId="2" fontId="12" fillId="0" borderId="2" xfId="0" applyNumberFormat="1" applyFont="1" applyBorder="1" applyAlignment="1">
      <alignment horizontal="center"/>
    </xf>
    <xf numFmtId="0" fontId="12" fillId="0" borderId="3" xfId="0" applyFont="1" applyBorder="1" applyAlignment="1">
      <alignment horizontal="center"/>
    </xf>
    <xf numFmtId="0" fontId="12" fillId="0" borderId="0" xfId="0" applyFont="1" applyAlignment="1">
      <alignment horizontal="left"/>
    </xf>
    <xf numFmtId="0" fontId="12" fillId="0" borderId="0" xfId="0" applyFont="1" applyAlignment="1">
      <alignment horizontal="right"/>
    </xf>
    <xf numFmtId="0" fontId="12" fillId="0" borderId="3" xfId="0" applyFont="1" applyBorder="1" applyAlignment="1">
      <alignment horizontal="right"/>
    </xf>
    <xf numFmtId="0" fontId="12" fillId="0" borderId="14" xfId="0" applyFont="1" applyBorder="1"/>
    <xf numFmtId="0" fontId="12" fillId="0" borderId="14" xfId="0" applyFont="1" applyBorder="1" applyAlignment="1">
      <alignment horizontal="left"/>
    </xf>
    <xf numFmtId="0" fontId="13" fillId="0" borderId="0" xfId="8" applyFont="1" applyProtection="1">
      <protection hidden="1"/>
    </xf>
    <xf numFmtId="0" fontId="15" fillId="0" borderId="0" xfId="9" applyFont="1" applyProtection="1">
      <protection hidden="1"/>
    </xf>
    <xf numFmtId="0" fontId="13" fillId="0" borderId="0" xfId="8" applyFont="1" applyAlignment="1" applyProtection="1">
      <alignment horizontal="center"/>
      <protection hidden="1"/>
    </xf>
    <xf numFmtId="0" fontId="14" fillId="0" borderId="1" xfId="9" applyFont="1" applyBorder="1" applyAlignment="1" applyProtection="1">
      <alignment horizontal="center"/>
      <protection hidden="1"/>
    </xf>
    <xf numFmtId="0" fontId="14" fillId="0" borderId="9" xfId="9" applyFont="1" applyBorder="1" applyAlignment="1" applyProtection="1">
      <alignment horizontal="center"/>
      <protection hidden="1"/>
    </xf>
    <xf numFmtId="0" fontId="13" fillId="0" borderId="18" xfId="8" applyFont="1" applyBorder="1" applyAlignment="1" applyProtection="1">
      <alignment horizontal="center"/>
      <protection hidden="1"/>
    </xf>
    <xf numFmtId="0" fontId="13" fillId="0" borderId="19" xfId="8" applyFont="1" applyBorder="1" applyProtection="1">
      <protection hidden="1"/>
    </xf>
    <xf numFmtId="43" fontId="13" fillId="0" borderId="19" xfId="2" applyNumberFormat="1" applyFont="1" applyBorder="1" applyAlignment="1" applyProtection="1">
      <alignment horizontal="right"/>
      <protection hidden="1"/>
    </xf>
    <xf numFmtId="0" fontId="13" fillId="0" borderId="19" xfId="8" applyFont="1" applyBorder="1" applyAlignment="1" applyProtection="1">
      <alignment horizontal="center"/>
      <protection hidden="1"/>
    </xf>
    <xf numFmtId="43" fontId="13" fillId="0" borderId="19" xfId="2" applyNumberFormat="1" applyFont="1" applyBorder="1" applyAlignment="1" applyProtection="1">
      <alignment horizontal="left"/>
      <protection hidden="1"/>
    </xf>
    <xf numFmtId="4" fontId="13" fillId="0" borderId="19" xfId="8" applyNumberFormat="1" applyFont="1" applyBorder="1" applyAlignment="1" applyProtection="1">
      <alignment horizontal="center"/>
      <protection hidden="1"/>
    </xf>
    <xf numFmtId="43" fontId="13" fillId="0" borderId="20" xfId="2" applyNumberFormat="1" applyFont="1" applyBorder="1" applyAlignment="1" applyProtection="1">
      <protection hidden="1"/>
    </xf>
    <xf numFmtId="4" fontId="13" fillId="0" borderId="18" xfId="8" applyNumberFormat="1" applyFont="1" applyBorder="1" applyAlignment="1" applyProtection="1">
      <alignment horizontal="center"/>
      <protection hidden="1"/>
    </xf>
    <xf numFmtId="4" fontId="13" fillId="0" borderId="21" xfId="8" applyNumberFormat="1" applyFont="1" applyBorder="1" applyAlignment="1" applyProtection="1">
      <alignment horizontal="center"/>
      <protection hidden="1"/>
    </xf>
    <xf numFmtId="0" fontId="13" fillId="0" borderId="22" xfId="8" applyFont="1" applyBorder="1" applyAlignment="1" applyProtection="1">
      <alignment horizontal="center"/>
      <protection hidden="1"/>
    </xf>
    <xf numFmtId="0" fontId="13" fillId="0" borderId="17" xfId="8" applyFont="1" applyBorder="1" applyProtection="1">
      <protection hidden="1"/>
    </xf>
    <xf numFmtId="43" fontId="13" fillId="0" borderId="17" xfId="2" applyNumberFormat="1" applyFont="1" applyBorder="1" applyAlignment="1" applyProtection="1">
      <alignment horizontal="right"/>
      <protection hidden="1"/>
    </xf>
    <xf numFmtId="0" fontId="13" fillId="0" borderId="17" xfId="8" applyFont="1" applyBorder="1" applyAlignment="1" applyProtection="1">
      <alignment horizontal="center"/>
      <protection hidden="1"/>
    </xf>
    <xf numFmtId="43" fontId="13" fillId="0" borderId="17" xfId="2" applyNumberFormat="1" applyFont="1" applyBorder="1" applyAlignment="1" applyProtection="1">
      <alignment horizontal="left"/>
      <protection hidden="1"/>
    </xf>
    <xf numFmtId="4" fontId="13" fillId="0" borderId="17" xfId="8" applyNumberFormat="1" applyFont="1" applyBorder="1" applyAlignment="1" applyProtection="1">
      <alignment horizontal="center"/>
      <protection hidden="1"/>
    </xf>
    <xf numFmtId="4" fontId="13" fillId="0" borderId="22" xfId="8" applyNumberFormat="1" applyFont="1" applyBorder="1" applyAlignment="1" applyProtection="1">
      <alignment horizontal="center"/>
      <protection hidden="1"/>
    </xf>
    <xf numFmtId="190" fontId="13" fillId="0" borderId="22" xfId="1" applyNumberFormat="1" applyFont="1" applyFill="1" applyBorder="1" applyAlignment="1" applyProtection="1">
      <alignment horizontal="center"/>
      <protection hidden="1"/>
    </xf>
    <xf numFmtId="0" fontId="13" fillId="0" borderId="6" xfId="8" applyFont="1" applyBorder="1" applyAlignment="1" applyProtection="1">
      <alignment horizontal="center"/>
      <protection hidden="1"/>
    </xf>
    <xf numFmtId="0" fontId="13" fillId="0" borderId="7" xfId="8" applyFont="1" applyBorder="1" applyProtection="1">
      <protection hidden="1"/>
    </xf>
    <xf numFmtId="0" fontId="13" fillId="0" borderId="5" xfId="8" applyFont="1" applyBorder="1" applyProtection="1">
      <protection hidden="1"/>
    </xf>
    <xf numFmtId="43" fontId="13" fillId="0" borderId="6" xfId="1" applyFont="1" applyFill="1" applyBorder="1" applyAlignment="1" applyProtection="1">
      <alignment horizontal="center"/>
      <protection hidden="1"/>
    </xf>
    <xf numFmtId="43" fontId="13" fillId="0" borderId="2" xfId="1" applyFont="1" applyFill="1" applyBorder="1" applyAlignment="1" applyProtection="1">
      <alignment horizontal="center"/>
      <protection hidden="1"/>
    </xf>
    <xf numFmtId="4" fontId="16" fillId="0" borderId="15" xfId="8" applyNumberFormat="1" applyFont="1" applyBorder="1" applyAlignment="1" applyProtection="1">
      <alignment horizontal="center"/>
      <protection hidden="1"/>
    </xf>
    <xf numFmtId="4" fontId="16" fillId="0" borderId="9" xfId="8" applyNumberFormat="1" applyFont="1" applyBorder="1" applyAlignment="1" applyProtection="1">
      <alignment horizontal="center"/>
      <protection hidden="1"/>
    </xf>
    <xf numFmtId="43" fontId="13" fillId="0" borderId="19" xfId="2" applyNumberFormat="1" applyFont="1" applyBorder="1" applyAlignment="1" applyProtection="1">
      <alignment horizontal="center"/>
      <protection hidden="1"/>
    </xf>
    <xf numFmtId="43" fontId="13" fillId="0" borderId="17" xfId="2" applyNumberFormat="1" applyFont="1" applyBorder="1" applyAlignment="1" applyProtection="1">
      <alignment horizontal="center"/>
      <protection hidden="1"/>
    </xf>
    <xf numFmtId="4" fontId="13" fillId="0" borderId="23" xfId="8" applyNumberFormat="1" applyFont="1" applyBorder="1" applyAlignment="1" applyProtection="1">
      <alignment horizontal="center"/>
      <protection hidden="1"/>
    </xf>
    <xf numFmtId="0" fontId="13" fillId="0" borderId="0" xfId="10" applyFont="1" applyProtection="1">
      <protection hidden="1"/>
    </xf>
    <xf numFmtId="0" fontId="16" fillId="0" borderId="0" xfId="8" applyFont="1" applyAlignment="1" applyProtection="1">
      <alignment horizontal="left"/>
      <protection hidden="1"/>
    </xf>
    <xf numFmtId="0" fontId="16" fillId="0" borderId="0" xfId="8" applyFont="1" applyProtection="1">
      <protection hidden="1"/>
    </xf>
    <xf numFmtId="49" fontId="14" fillId="0" borderId="1" xfId="9" applyNumberFormat="1" applyFont="1" applyBorder="1" applyAlignment="1" applyProtection="1">
      <alignment horizontal="center"/>
      <protection hidden="1"/>
    </xf>
    <xf numFmtId="0" fontId="11" fillId="0" borderId="0" xfId="11" applyFont="1" applyAlignment="1">
      <alignment horizontal="left" vertical="center"/>
    </xf>
    <xf numFmtId="0" fontId="12" fillId="0" borderId="0" xfId="11" applyFont="1" applyAlignment="1">
      <alignment vertical="center"/>
    </xf>
    <xf numFmtId="43" fontId="12" fillId="0" borderId="0" xfId="12" applyFont="1" applyAlignment="1">
      <alignment horizontal="center" vertical="center"/>
    </xf>
    <xf numFmtId="43" fontId="12" fillId="0" borderId="0" xfId="12" applyFont="1" applyAlignment="1">
      <alignment vertical="center"/>
    </xf>
    <xf numFmtId="43" fontId="12" fillId="0" borderId="0" xfId="12" applyFont="1" applyFill="1" applyAlignment="1">
      <alignment vertical="center"/>
    </xf>
    <xf numFmtId="43" fontId="12" fillId="0" borderId="0" xfId="12" applyFont="1" applyBorder="1" applyAlignment="1">
      <alignment horizontal="center" vertical="center"/>
    </xf>
    <xf numFmtId="43" fontId="12" fillId="0" borderId="0" xfId="12" applyFont="1" applyBorder="1" applyAlignment="1">
      <alignment horizontal="right" vertical="center"/>
    </xf>
    <xf numFmtId="0" fontId="12" fillId="0" borderId="0" xfId="11" applyFont="1" applyAlignment="1">
      <alignment horizontal="left" vertical="center"/>
    </xf>
    <xf numFmtId="43" fontId="12" fillId="0" borderId="0" xfId="12" applyFont="1" applyAlignment="1">
      <alignment horizontal="left" vertical="center"/>
    </xf>
    <xf numFmtId="43" fontId="11" fillId="0" borderId="0" xfId="12" applyFont="1" applyBorder="1" applyAlignment="1">
      <alignment horizontal="center" vertical="center"/>
    </xf>
    <xf numFmtId="43" fontId="11" fillId="0" borderId="0" xfId="12" applyFont="1" applyBorder="1" applyAlignment="1">
      <alignment horizontal="right" vertical="center"/>
    </xf>
    <xf numFmtId="43" fontId="12" fillId="0" borderId="0" xfId="12" applyFont="1" applyAlignment="1">
      <alignment horizontal="right" vertical="center"/>
    </xf>
    <xf numFmtId="43" fontId="12" fillId="0" borderId="0" xfId="12" applyFont="1" applyFill="1" applyAlignment="1">
      <alignment horizontal="center" vertical="center"/>
    </xf>
    <xf numFmtId="43" fontId="12" fillId="0" borderId="0" xfId="12" applyFont="1" applyFill="1" applyAlignment="1" applyProtection="1">
      <alignment horizontal="center" vertical="center"/>
    </xf>
    <xf numFmtId="0" fontId="12" fillId="0" borderId="0" xfId="6" applyFont="1" applyAlignment="1">
      <alignment horizontal="left" vertical="center"/>
    </xf>
    <xf numFmtId="4" fontId="12" fillId="0" borderId="0" xfId="0" applyNumberFormat="1" applyFont="1"/>
    <xf numFmtId="43" fontId="12" fillId="0" borderId="0" xfId="1" applyFont="1" applyFill="1"/>
    <xf numFmtId="43" fontId="12" fillId="0" borderId="0" xfId="0" applyNumberFormat="1" applyFont="1"/>
    <xf numFmtId="190" fontId="13" fillId="0" borderId="23" xfId="1" applyNumberFormat="1" applyFont="1" applyFill="1" applyBorder="1" applyAlignment="1" applyProtection="1">
      <alignment horizontal="center"/>
      <protection hidden="1"/>
    </xf>
    <xf numFmtId="0" fontId="14" fillId="0" borderId="0" xfId="9" applyFont="1" applyAlignment="1" applyProtection="1">
      <alignment horizontal="center"/>
      <protection hidden="1"/>
    </xf>
    <xf numFmtId="0" fontId="21" fillId="2" borderId="0" xfId="0" applyFont="1" applyFill="1"/>
    <xf numFmtId="0" fontId="0" fillId="2" borderId="0" xfId="0" applyFill="1"/>
    <xf numFmtId="0" fontId="12" fillId="2" borderId="0" xfId="0" applyFont="1" applyFill="1"/>
    <xf numFmtId="0" fontId="18" fillId="0" borderId="0" xfId="0" applyFont="1"/>
    <xf numFmtId="0" fontId="18" fillId="2" borderId="0" xfId="0" applyFont="1" applyFill="1"/>
    <xf numFmtId="0" fontId="23" fillId="2" borderId="0" xfId="0" applyFont="1" applyFill="1"/>
    <xf numFmtId="0" fontId="18" fillId="2" borderId="0" xfId="0" applyFont="1" applyFill="1" applyAlignment="1">
      <alignment horizontal="right"/>
    </xf>
    <xf numFmtId="0" fontId="12" fillId="2" borderId="0" xfId="0" quotePrefix="1" applyFont="1" applyFill="1" applyAlignment="1">
      <alignment horizontal="center"/>
    </xf>
    <xf numFmtId="43" fontId="24" fillId="2" borderId="0" xfId="1" applyFont="1" applyFill="1" applyBorder="1"/>
    <xf numFmtId="191" fontId="24" fillId="2" borderId="0" xfId="1" applyNumberFormat="1" applyFont="1" applyFill="1" applyBorder="1"/>
    <xf numFmtId="191" fontId="25" fillId="2" borderId="0" xfId="0" applyNumberFormat="1" applyFont="1" applyFill="1"/>
    <xf numFmtId="0" fontId="20" fillId="2" borderId="0" xfId="0" applyFont="1" applyFill="1"/>
    <xf numFmtId="0" fontId="18" fillId="2" borderId="0" xfId="0" quotePrefix="1" applyFont="1" applyFill="1" applyAlignment="1">
      <alignment horizontal="center"/>
    </xf>
    <xf numFmtId="0" fontId="26" fillId="2" borderId="0" xfId="0" applyFont="1" applyFill="1"/>
    <xf numFmtId="0" fontId="12" fillId="0" borderId="7" xfId="0" applyFont="1" applyBorder="1" applyAlignment="1">
      <alignment horizontal="center"/>
    </xf>
    <xf numFmtId="2" fontId="12" fillId="0" borderId="25" xfId="0" applyNumberFormat="1" applyFont="1" applyBorder="1" applyAlignment="1">
      <alignment horizontal="center"/>
    </xf>
    <xf numFmtId="0" fontId="12" fillId="0" borderId="26" xfId="0" applyFont="1" applyBorder="1" applyAlignment="1">
      <alignment horizontal="center"/>
    </xf>
    <xf numFmtId="0" fontId="12" fillId="0" borderId="25" xfId="0" applyFont="1" applyBorder="1" applyAlignment="1">
      <alignment horizontal="center"/>
    </xf>
    <xf numFmtId="2" fontId="12" fillId="0" borderId="26" xfId="0" applyNumberFormat="1" applyFont="1" applyBorder="1" applyAlignment="1">
      <alignment horizontal="center"/>
    </xf>
    <xf numFmtId="0" fontId="12" fillId="0" borderId="31" xfId="0" applyFont="1" applyBorder="1" applyAlignment="1">
      <alignment horizontal="center"/>
    </xf>
    <xf numFmtId="0" fontId="12" fillId="0" borderId="33" xfId="0" applyFont="1" applyBorder="1" applyAlignment="1">
      <alignment horizontal="center"/>
    </xf>
    <xf numFmtId="0" fontId="12" fillId="0" borderId="34" xfId="0" applyFont="1" applyBorder="1" applyAlignment="1">
      <alignment horizontal="center"/>
    </xf>
    <xf numFmtId="0" fontId="12" fillId="0" borderId="36" xfId="0" applyFont="1" applyBorder="1" applyAlignment="1">
      <alignment horizontal="center"/>
    </xf>
    <xf numFmtId="0" fontId="12" fillId="0" borderId="35" xfId="0" applyFont="1" applyBorder="1" applyAlignment="1">
      <alignment horizontal="right"/>
    </xf>
    <xf numFmtId="0" fontId="12" fillId="0" borderId="36" xfId="0" applyFont="1" applyBorder="1" applyAlignment="1">
      <alignment horizontal="right"/>
    </xf>
    <xf numFmtId="0" fontId="12" fillId="0" borderId="37" xfId="0" applyFont="1" applyBorder="1" applyAlignment="1">
      <alignment horizontal="left"/>
    </xf>
    <xf numFmtId="43" fontId="12" fillId="0" borderId="0" xfId="1" applyFont="1" applyBorder="1" applyAlignment="1">
      <alignment horizontal="right"/>
    </xf>
    <xf numFmtId="43" fontId="12" fillId="0" borderId="3" xfId="1" applyFont="1" applyBorder="1" applyAlignment="1">
      <alignment horizontal="right"/>
    </xf>
    <xf numFmtId="43" fontId="12" fillId="0" borderId="36" xfId="1" applyFont="1" applyBorder="1" applyAlignment="1">
      <alignment horizontal="right"/>
    </xf>
    <xf numFmtId="0" fontId="19" fillId="0" borderId="0" xfId="0" applyFont="1"/>
    <xf numFmtId="43" fontId="19" fillId="0" borderId="0" xfId="1" applyFont="1" applyFill="1"/>
    <xf numFmtId="43" fontId="19" fillId="0" borderId="0" xfId="1" applyFont="1" applyFill="1" applyBorder="1" applyAlignment="1">
      <alignment vertical="center"/>
    </xf>
    <xf numFmtId="0" fontId="19" fillId="0" borderId="0" xfId="0" applyFont="1" applyAlignment="1">
      <alignment horizontal="right"/>
    </xf>
    <xf numFmtId="2" fontId="19" fillId="0" borderId="0" xfId="0" applyNumberFormat="1" applyFont="1"/>
    <xf numFmtId="43" fontId="19" fillId="0" borderId="0" xfId="1" applyFont="1" applyFill="1" applyAlignment="1">
      <alignment horizontal="center" vertical="top"/>
    </xf>
    <xf numFmtId="43" fontId="19" fillId="0" borderId="0" xfId="1" applyFont="1" applyFill="1" applyAlignment="1">
      <alignment horizontal="left" indent="2"/>
    </xf>
    <xf numFmtId="0" fontId="16" fillId="0" borderId="0" xfId="11" applyFont="1" applyAlignment="1">
      <alignment vertical="center"/>
    </xf>
    <xf numFmtId="0" fontId="13" fillId="0" borderId="0" xfId="11" applyFont="1" applyAlignment="1">
      <alignment vertical="center"/>
    </xf>
    <xf numFmtId="0" fontId="13" fillId="0" borderId="0" xfId="11" applyFont="1" applyAlignment="1">
      <alignment horizontal="left" vertical="center"/>
    </xf>
    <xf numFmtId="0" fontId="13" fillId="0" borderId="0" xfId="12" applyNumberFormat="1" applyFont="1" applyAlignment="1">
      <alignment horizontal="left" vertical="center"/>
    </xf>
    <xf numFmtId="0" fontId="13" fillId="0" borderId="0" xfId="11" applyFont="1" applyAlignment="1">
      <alignment horizontal="right" vertical="center"/>
    </xf>
    <xf numFmtId="0" fontId="16" fillId="0" borderId="0" xfId="11" applyFont="1" applyAlignment="1">
      <alignment horizontal="right" vertical="center"/>
    </xf>
    <xf numFmtId="0" fontId="30" fillId="0" borderId="0" xfId="11" applyFont="1" applyAlignment="1">
      <alignment vertical="center"/>
    </xf>
    <xf numFmtId="0" fontId="30" fillId="0" borderId="0" xfId="11" applyFont="1" applyAlignment="1">
      <alignment horizontal="right" vertical="center"/>
    </xf>
    <xf numFmtId="43" fontId="13" fillId="0" borderId="0" xfId="12" applyFont="1" applyAlignment="1">
      <alignment horizontal="left" vertical="center"/>
    </xf>
    <xf numFmtId="0" fontId="31" fillId="0" borderId="0" xfId="11" applyFont="1" applyAlignment="1">
      <alignment horizontal="left" vertical="center"/>
    </xf>
    <xf numFmtId="0" fontId="19" fillId="0" borderId="0" xfId="0" applyFont="1" applyAlignment="1">
      <alignment horizontal="left"/>
    </xf>
    <xf numFmtId="0" fontId="19" fillId="0" borderId="0" xfId="0" applyFont="1" applyAlignment="1">
      <alignment horizontal="center"/>
    </xf>
    <xf numFmtId="2" fontId="19" fillId="0" borderId="0" xfId="0" applyNumberFormat="1" applyFont="1" applyAlignment="1">
      <alignment horizontal="center"/>
    </xf>
    <xf numFmtId="49" fontId="19" fillId="0" borderId="0" xfId="0" applyNumberFormat="1" applyFont="1" applyAlignment="1">
      <alignment horizontal="right"/>
    </xf>
    <xf numFmtId="0" fontId="27" fillId="0" borderId="0" xfId="6" applyFont="1" applyAlignment="1">
      <alignment horizontal="left" vertical="center"/>
    </xf>
    <xf numFmtId="0" fontId="19" fillId="0" borderId="0" xfId="6" applyFont="1" applyAlignment="1">
      <alignment horizontal="center" vertical="center"/>
    </xf>
    <xf numFmtId="0" fontId="19" fillId="0" borderId="0" xfId="6" applyFont="1" applyAlignment="1">
      <alignment horizontal="left" vertical="center"/>
    </xf>
    <xf numFmtId="0" fontId="19" fillId="0" borderId="0" xfId="0" quotePrefix="1" applyFont="1" applyAlignment="1">
      <alignment horizontal="center"/>
    </xf>
    <xf numFmtId="0" fontId="27" fillId="0" borderId="0" xfId="4" applyFont="1"/>
    <xf numFmtId="0" fontId="34" fillId="0" borderId="0" xfId="11" applyFont="1" applyAlignment="1">
      <alignment vertical="center"/>
    </xf>
    <xf numFmtId="0" fontId="19" fillId="0" borderId="0" xfId="4" applyFont="1"/>
    <xf numFmtId="0" fontId="19" fillId="0" borderId="0" xfId="11" applyFont="1" applyAlignment="1">
      <alignment horizontal="left" vertical="center"/>
    </xf>
    <xf numFmtId="0" fontId="34" fillId="0" borderId="0" xfId="11" applyFont="1" applyAlignment="1">
      <alignment horizontal="right" vertical="center"/>
    </xf>
    <xf numFmtId="0" fontId="19" fillId="0" borderId="0" xfId="4" applyFont="1" applyAlignment="1">
      <alignment horizontal="center"/>
    </xf>
    <xf numFmtId="1" fontId="19" fillId="3" borderId="0" xfId="4" applyNumberFormat="1" applyFont="1" applyFill="1" applyAlignment="1">
      <alignment horizontal="center"/>
    </xf>
    <xf numFmtId="2" fontId="19" fillId="0" borderId="0" xfId="4" applyNumberFormat="1" applyFont="1" applyAlignment="1">
      <alignment horizontal="center"/>
    </xf>
    <xf numFmtId="2" fontId="19" fillId="0" borderId="0" xfId="4" applyNumberFormat="1" applyFont="1"/>
    <xf numFmtId="0" fontId="19" fillId="0" borderId="0" xfId="4" applyFont="1" applyAlignment="1">
      <alignment horizontal="left"/>
    </xf>
    <xf numFmtId="1" fontId="19" fillId="0" borderId="0" xfId="4" applyNumberFormat="1" applyFont="1" applyAlignment="1">
      <alignment horizontal="center"/>
    </xf>
    <xf numFmtId="43" fontId="19" fillId="0" borderId="0" xfId="12" applyFont="1" applyAlignment="1">
      <alignment horizontal="left" vertical="center"/>
    </xf>
    <xf numFmtId="0" fontId="19" fillId="0" borderId="0" xfId="12" applyNumberFormat="1" applyFont="1" applyAlignment="1">
      <alignment horizontal="left" vertical="center"/>
    </xf>
    <xf numFmtId="43" fontId="19" fillId="0" borderId="0" xfId="1" applyFont="1" applyBorder="1" applyAlignment="1"/>
    <xf numFmtId="0" fontId="19" fillId="3" borderId="0" xfId="4" applyFont="1" applyFill="1" applyAlignment="1">
      <alignment horizontal="center"/>
    </xf>
    <xf numFmtId="2" fontId="19" fillId="0" borderId="0" xfId="1" applyNumberFormat="1" applyFont="1" applyBorder="1" applyAlignment="1"/>
    <xf numFmtId="2" fontId="19" fillId="0" borderId="0" xfId="1" applyNumberFormat="1" applyFont="1" applyBorder="1"/>
    <xf numFmtId="0" fontId="35" fillId="0" borderId="0" xfId="11" applyFont="1" applyAlignment="1">
      <alignment horizontal="left" vertical="center"/>
    </xf>
    <xf numFmtId="0" fontId="27" fillId="0" borderId="0" xfId="11" applyFont="1" applyAlignment="1">
      <alignment horizontal="right" vertical="center"/>
    </xf>
    <xf numFmtId="2" fontId="36" fillId="0" borderId="40" xfId="4" applyNumberFormat="1" applyFont="1" applyBorder="1"/>
    <xf numFmtId="0" fontId="19" fillId="0" borderId="0" xfId="11" applyFont="1" applyAlignment="1">
      <alignment vertical="center"/>
    </xf>
    <xf numFmtId="0" fontId="37" fillId="0" borderId="0" xfId="4" applyFont="1"/>
    <xf numFmtId="2" fontId="19" fillId="0" borderId="0" xfId="4" applyNumberFormat="1" applyFont="1" applyAlignment="1">
      <alignment horizontal="right"/>
    </xf>
    <xf numFmtId="187" fontId="19" fillId="0" borderId="0" xfId="4" applyNumberFormat="1" applyFont="1"/>
    <xf numFmtId="2" fontId="19" fillId="0" borderId="0" xfId="0" applyNumberFormat="1" applyFont="1" applyAlignment="1">
      <alignment horizontal="right"/>
    </xf>
    <xf numFmtId="187" fontId="19" fillId="0" borderId="0" xfId="1" applyNumberFormat="1" applyFont="1" applyBorder="1" applyAlignment="1">
      <alignment horizontal="right"/>
    </xf>
    <xf numFmtId="0" fontId="19" fillId="0" borderId="0" xfId="4" applyFont="1" applyAlignment="1">
      <alignment horizontal="right"/>
    </xf>
    <xf numFmtId="2" fontId="19" fillId="0" borderId="40" xfId="4" applyNumberFormat="1" applyFont="1" applyBorder="1" applyAlignment="1">
      <alignment horizontal="right"/>
    </xf>
    <xf numFmtId="4" fontId="19" fillId="0" borderId="0" xfId="4" applyNumberFormat="1" applyFont="1"/>
    <xf numFmtId="2" fontId="19" fillId="0" borderId="40" xfId="4" applyNumberFormat="1" applyFont="1" applyBorder="1"/>
    <xf numFmtId="0" fontId="37" fillId="0" borderId="0" xfId="4" applyFont="1" applyAlignment="1">
      <alignment horizontal="center"/>
    </xf>
    <xf numFmtId="0" fontId="27" fillId="0" borderId="0" xfId="4" applyFont="1" applyAlignment="1">
      <alignment horizontal="center"/>
    </xf>
    <xf numFmtId="2" fontId="27" fillId="0" borderId="0" xfId="4" applyNumberFormat="1" applyFont="1" applyAlignment="1">
      <alignment horizontal="center"/>
    </xf>
    <xf numFmtId="2" fontId="19" fillId="0" borderId="0" xfId="4" applyNumberFormat="1" applyFont="1" applyAlignment="1">
      <alignment horizontal="left"/>
    </xf>
    <xf numFmtId="4" fontId="19" fillId="0" borderId="0" xfId="4" applyNumberFormat="1" applyFont="1" applyAlignment="1">
      <alignment horizontal="center"/>
    </xf>
    <xf numFmtId="2" fontId="19" fillId="0" borderId="0" xfId="1" applyNumberFormat="1" applyFont="1" applyFill="1" applyBorder="1" applyAlignment="1">
      <alignment horizontal="right"/>
    </xf>
    <xf numFmtId="187" fontId="19" fillId="0" borderId="0" xfId="2" applyNumberFormat="1" applyFont="1" applyBorder="1" applyAlignment="1">
      <alignment horizontal="center"/>
    </xf>
    <xf numFmtId="187" fontId="19" fillId="0" borderId="0" xfId="4" applyNumberFormat="1" applyFont="1" applyAlignment="1">
      <alignment horizontal="center"/>
    </xf>
    <xf numFmtId="187" fontId="19" fillId="0" borderId="0" xfId="1" applyNumberFormat="1" applyFont="1" applyBorder="1" applyAlignment="1"/>
    <xf numFmtId="187" fontId="19" fillId="0" borderId="0" xfId="1" applyNumberFormat="1" applyFont="1" applyFill="1" applyBorder="1" applyAlignment="1">
      <alignment horizontal="right"/>
    </xf>
    <xf numFmtId="187" fontId="19" fillId="0" borderId="0" xfId="1" applyNumberFormat="1" applyFont="1" applyBorder="1"/>
    <xf numFmtId="187" fontId="19" fillId="0" borderId="0" xfId="1" applyNumberFormat="1" applyFont="1" applyFill="1" applyBorder="1" applyAlignment="1">
      <alignment horizontal="center"/>
    </xf>
    <xf numFmtId="187" fontId="19" fillId="0" borderId="0" xfId="1" applyNumberFormat="1" applyFont="1" applyFill="1" applyBorder="1" applyAlignment="1"/>
    <xf numFmtId="187" fontId="19" fillId="0" borderId="0" xfId="1" applyNumberFormat="1" applyFont="1" applyBorder="1" applyAlignment="1">
      <alignment horizontal="center"/>
    </xf>
    <xf numFmtId="4" fontId="19" fillId="0" borderId="0" xfId="2" applyNumberFormat="1" applyFont="1" applyBorder="1"/>
    <xf numFmtId="4" fontId="19" fillId="0" borderId="40" xfId="4" applyNumberFormat="1" applyFont="1" applyBorder="1"/>
    <xf numFmtId="2" fontId="33" fillId="0" borderId="0" xfId="4" applyNumberFormat="1" applyFont="1" applyAlignment="1">
      <alignment horizontal="center"/>
    </xf>
    <xf numFmtId="2" fontId="27" fillId="0" borderId="0" xfId="4" applyNumberFormat="1" applyFont="1"/>
    <xf numFmtId="0" fontId="19" fillId="0" borderId="0" xfId="4" quotePrefix="1" applyFont="1" applyAlignment="1">
      <alignment horizontal="left"/>
    </xf>
    <xf numFmtId="0" fontId="19" fillId="0" borderId="0" xfId="4" quotePrefix="1" applyFont="1"/>
    <xf numFmtId="43" fontId="19" fillId="0" borderId="40" xfId="1" applyFont="1" applyBorder="1" applyAlignment="1">
      <alignment horizontal="right"/>
    </xf>
    <xf numFmtId="2" fontId="19" fillId="0" borderId="8" xfId="4" applyNumberFormat="1" applyFont="1" applyBorder="1" applyAlignment="1">
      <alignment horizontal="center"/>
    </xf>
    <xf numFmtId="43" fontId="19" fillId="0" borderId="0" xfId="4" applyNumberFormat="1" applyFont="1" applyAlignment="1">
      <alignment horizontal="center"/>
    </xf>
    <xf numFmtId="0" fontId="37" fillId="0" borderId="0" xfId="11" applyFont="1" applyAlignment="1">
      <alignment vertical="center"/>
    </xf>
    <xf numFmtId="0" fontId="27" fillId="0" borderId="0" xfId="11" applyFont="1" applyAlignment="1">
      <alignment horizontal="left" vertical="center"/>
    </xf>
    <xf numFmtId="0" fontId="27" fillId="0" borderId="0" xfId="11" applyFont="1" applyAlignment="1">
      <alignment vertical="center"/>
    </xf>
    <xf numFmtId="188" fontId="19" fillId="0" borderId="0" xfId="2" applyFont="1" applyFill="1" applyAlignment="1">
      <alignment vertical="center"/>
    </xf>
    <xf numFmtId="188" fontId="19" fillId="0" borderId="0" xfId="2" applyFont="1" applyAlignment="1">
      <alignment vertical="center"/>
    </xf>
    <xf numFmtId="188" fontId="19" fillId="0" borderId="0" xfId="2" applyFont="1" applyBorder="1" applyAlignment="1">
      <alignment vertical="center"/>
    </xf>
    <xf numFmtId="0" fontId="27" fillId="0" borderId="0" xfId="11" applyFont="1" applyAlignment="1">
      <alignment horizontal="center" vertical="center"/>
    </xf>
    <xf numFmtId="188" fontId="19" fillId="0" borderId="0" xfId="2" applyFont="1" applyFill="1" applyBorder="1" applyAlignment="1">
      <alignment vertical="center"/>
    </xf>
    <xf numFmtId="188" fontId="19" fillId="0" borderId="0" xfId="2" applyFont="1" applyAlignment="1">
      <alignment horizontal="left" vertical="center"/>
    </xf>
    <xf numFmtId="43" fontId="19" fillId="0" borderId="0" xfId="12" applyFont="1" applyFill="1" applyBorder="1" applyAlignment="1">
      <alignment vertical="center"/>
    </xf>
    <xf numFmtId="0" fontId="19" fillId="0" borderId="0" xfId="2" applyNumberFormat="1" applyFont="1" applyAlignment="1">
      <alignment vertical="center"/>
    </xf>
    <xf numFmtId="0" fontId="19" fillId="0" borderId="0" xfId="11" applyFont="1" applyAlignment="1">
      <alignment horizontal="right" vertical="center"/>
    </xf>
    <xf numFmtId="43" fontId="19" fillId="0" borderId="0" xfId="12" applyFont="1" applyFill="1" applyAlignment="1">
      <alignment vertical="center"/>
    </xf>
    <xf numFmtId="43" fontId="19" fillId="0" borderId="40" xfId="11" applyNumberFormat="1" applyFont="1" applyBorder="1" applyAlignment="1">
      <alignment vertical="center"/>
    </xf>
    <xf numFmtId="43" fontId="19" fillId="0" borderId="0" xfId="11" applyNumberFormat="1" applyFont="1" applyAlignment="1">
      <alignment vertical="center"/>
    </xf>
    <xf numFmtId="0" fontId="19" fillId="0" borderId="0" xfId="11" applyFont="1" applyAlignment="1">
      <alignment horizontal="center" vertical="center"/>
    </xf>
    <xf numFmtId="43" fontId="19" fillId="3" borderId="0" xfId="1" applyFont="1" applyFill="1" applyBorder="1" applyAlignment="1">
      <alignment vertical="center"/>
    </xf>
    <xf numFmtId="43" fontId="19" fillId="0" borderId="41" xfId="12" applyFont="1" applyFill="1" applyBorder="1" applyAlignment="1">
      <alignment vertical="center"/>
    </xf>
    <xf numFmtId="43" fontId="36" fillId="0" borderId="40" xfId="12" applyFont="1" applyFill="1" applyBorder="1" applyAlignment="1">
      <alignment vertical="center"/>
    </xf>
    <xf numFmtId="0" fontId="31" fillId="0" borderId="0" xfId="11" applyFont="1" applyAlignment="1">
      <alignment vertical="center"/>
    </xf>
    <xf numFmtId="43" fontId="13" fillId="0" borderId="0" xfId="12" applyFont="1" applyFill="1" applyAlignment="1">
      <alignment vertical="center"/>
    </xf>
    <xf numFmtId="43" fontId="13" fillId="0" borderId="0" xfId="12" applyFont="1" applyAlignment="1">
      <alignment vertical="center"/>
    </xf>
    <xf numFmtId="0" fontId="31" fillId="0" borderId="0" xfId="11" applyFont="1" applyAlignment="1">
      <alignment horizontal="right" vertical="center"/>
    </xf>
    <xf numFmtId="0" fontId="16" fillId="0" borderId="0" xfId="11" applyFont="1" applyAlignment="1">
      <alignment horizontal="center" vertical="center"/>
    </xf>
    <xf numFmtId="2" fontId="13" fillId="0" borderId="7" xfId="1" applyNumberFormat="1" applyFont="1" applyFill="1" applyBorder="1" applyAlignment="1">
      <alignment vertical="center"/>
    </xf>
    <xf numFmtId="0" fontId="30" fillId="0" borderId="0" xfId="11" applyFont="1" applyAlignment="1">
      <alignment horizontal="left" vertical="center"/>
    </xf>
    <xf numFmtId="2" fontId="28" fillId="0" borderId="42" xfId="1" applyNumberFormat="1" applyFont="1" applyFill="1" applyBorder="1" applyAlignment="1">
      <alignment vertical="center"/>
    </xf>
    <xf numFmtId="43" fontId="19" fillId="0" borderId="0" xfId="0" applyNumberFormat="1" applyFont="1"/>
    <xf numFmtId="0" fontId="12" fillId="0" borderId="0" xfId="0" applyFont="1" applyAlignment="1"/>
    <xf numFmtId="4" fontId="18" fillId="0" borderId="0" xfId="0" applyNumberFormat="1" applyFont="1"/>
    <xf numFmtId="43" fontId="18" fillId="0" borderId="0" xfId="1" applyFont="1" applyFill="1" applyAlignment="1">
      <alignment horizontal="right"/>
    </xf>
    <xf numFmtId="49" fontId="18" fillId="0" borderId="0" xfId="0" applyNumberFormat="1" applyFont="1" applyAlignment="1">
      <alignment horizontal="center"/>
    </xf>
    <xf numFmtId="0" fontId="17" fillId="0" borderId="0" xfId="6" applyFont="1" applyAlignment="1">
      <alignment horizontal="left" vertical="center"/>
    </xf>
    <xf numFmtId="0" fontId="18" fillId="0" borderId="0" xfId="6" applyFont="1" applyAlignment="1">
      <alignment horizontal="center" vertical="center"/>
    </xf>
    <xf numFmtId="0" fontId="18" fillId="0" borderId="0" xfId="0" applyFont="1" applyAlignment="1">
      <alignment vertical="center"/>
    </xf>
    <xf numFmtId="15" fontId="18" fillId="0" borderId="7" xfId="6" applyNumberFormat="1" applyFont="1" applyBorder="1" applyAlignment="1">
      <alignment horizontal="left" vertical="center"/>
    </xf>
    <xf numFmtId="0" fontId="18" fillId="0" borderId="7" xfId="0" applyFont="1" applyBorder="1" applyAlignment="1">
      <alignment vertical="center"/>
    </xf>
    <xf numFmtId="4" fontId="18" fillId="0" borderId="7" xfId="0" applyNumberFormat="1" applyFont="1" applyBorder="1" applyAlignment="1">
      <alignment vertical="center"/>
    </xf>
    <xf numFmtId="43" fontId="18" fillId="0" borderId="7" xfId="1" applyFont="1" applyFill="1" applyBorder="1" applyAlignment="1">
      <alignment vertical="center"/>
    </xf>
    <xf numFmtId="0" fontId="18" fillId="0" borderId="0" xfId="6" applyFont="1" applyAlignment="1">
      <alignment horizontal="left" vertical="center"/>
    </xf>
    <xf numFmtId="4" fontId="17" fillId="0" borderId="1" xfId="6" applyNumberFormat="1" applyFont="1" applyBorder="1" applyAlignment="1">
      <alignment horizontal="center" vertical="center"/>
    </xf>
    <xf numFmtId="0" fontId="17" fillId="0" borderId="1" xfId="0" applyFont="1" applyBorder="1" applyAlignment="1">
      <alignment horizontal="center" vertical="center"/>
    </xf>
    <xf numFmtId="43" fontId="17" fillId="0" borderId="1" xfId="1" applyFont="1" applyFill="1" applyBorder="1" applyAlignment="1">
      <alignment horizontal="center" vertical="center"/>
    </xf>
    <xf numFmtId="4" fontId="17" fillId="0" borderId="2" xfId="6" applyNumberFormat="1" applyFont="1" applyBorder="1" applyAlignment="1">
      <alignment horizontal="center" vertical="center"/>
    </xf>
    <xf numFmtId="0" fontId="17" fillId="0" borderId="2" xfId="0" applyFont="1" applyBorder="1" applyAlignment="1">
      <alignment horizontal="center" vertical="center"/>
    </xf>
    <xf numFmtId="43" fontId="17" fillId="0" borderId="2" xfId="1" applyFont="1" applyFill="1" applyBorder="1" applyAlignment="1">
      <alignment horizontal="center" vertical="center"/>
    </xf>
    <xf numFmtId="0" fontId="18" fillId="0" borderId="3" xfId="0" applyFont="1" applyBorder="1" applyAlignment="1">
      <alignment horizontal="center" vertical="center"/>
    </xf>
    <xf numFmtId="43" fontId="18" fillId="0" borderId="14" xfId="1" applyFont="1" applyFill="1" applyBorder="1" applyAlignment="1" applyProtection="1">
      <alignment horizontal="center"/>
      <protection locked="0"/>
    </xf>
    <xf numFmtId="43" fontId="18" fillId="0" borderId="3" xfId="1" applyFont="1" applyFill="1" applyBorder="1" applyAlignment="1" applyProtection="1">
      <alignment horizontal="right"/>
      <protection locked="0"/>
    </xf>
    <xf numFmtId="4" fontId="18" fillId="0" borderId="3" xfId="0" applyNumberFormat="1" applyFont="1" applyBorder="1" applyAlignment="1">
      <alignment horizontal="right" vertical="center"/>
    </xf>
    <xf numFmtId="189" fontId="18" fillId="0" borderId="3" xfId="0" applyNumberFormat="1" applyFont="1" applyBorder="1" applyAlignment="1">
      <alignment horizontal="right" vertical="center"/>
    </xf>
    <xf numFmtId="43" fontId="18" fillId="0" borderId="3" xfId="1" applyFont="1" applyFill="1" applyBorder="1" applyAlignment="1">
      <alignment horizontal="right" vertical="center"/>
    </xf>
    <xf numFmtId="0" fontId="18" fillId="0" borderId="0" xfId="0" applyFont="1" applyAlignment="1">
      <alignment horizontal="center"/>
    </xf>
    <xf numFmtId="0" fontId="18" fillId="0" borderId="0" xfId="16" applyFont="1" applyAlignment="1" applyProtection="1">
      <alignment horizontal="left"/>
      <protection locked="0"/>
    </xf>
    <xf numFmtId="0" fontId="18" fillId="0" borderId="4" xfId="16" applyFont="1" applyBorder="1" applyAlignment="1" applyProtection="1">
      <alignment horizontal="left"/>
      <protection locked="0"/>
    </xf>
    <xf numFmtId="43" fontId="18" fillId="0" borderId="3" xfId="1" applyFont="1" applyFill="1" applyBorder="1" applyAlignment="1" applyProtection="1">
      <alignment horizontal="center"/>
      <protection locked="0"/>
    </xf>
    <xf numFmtId="43" fontId="18" fillId="0" borderId="3" xfId="1" applyFont="1" applyFill="1" applyBorder="1" applyAlignment="1">
      <alignment horizontal="center" vertical="center"/>
    </xf>
    <xf numFmtId="0" fontId="17" fillId="0" borderId="14" xfId="0" applyFont="1" applyBorder="1" applyAlignment="1">
      <alignment horizontal="left"/>
    </xf>
    <xf numFmtId="43" fontId="18" fillId="0" borderId="0" xfId="1" applyFont="1" applyFill="1" applyBorder="1" applyAlignment="1" applyProtection="1">
      <alignment horizontal="right"/>
      <protection locked="0"/>
    </xf>
    <xf numFmtId="4" fontId="18" fillId="0" borderId="14" xfId="0" applyNumberFormat="1" applyFont="1" applyBorder="1" applyAlignment="1">
      <alignment horizontal="right" vertical="center"/>
    </xf>
    <xf numFmtId="0" fontId="18" fillId="0" borderId="2" xfId="0" applyFont="1" applyBorder="1" applyAlignment="1">
      <alignment horizontal="center" vertical="center"/>
    </xf>
    <xf numFmtId="0" fontId="18" fillId="0" borderId="7" xfId="16" applyFont="1" applyBorder="1" applyAlignment="1" applyProtection="1">
      <alignment horizontal="left"/>
      <protection locked="0"/>
    </xf>
    <xf numFmtId="43" fontId="18" fillId="0" borderId="2" xfId="1" applyFont="1" applyFill="1" applyBorder="1" applyAlignment="1" applyProtection="1">
      <alignment horizontal="center"/>
      <protection locked="0"/>
    </xf>
    <xf numFmtId="43" fontId="18" fillId="0" borderId="2" xfId="1" applyFont="1" applyFill="1" applyBorder="1" applyAlignment="1" applyProtection="1">
      <alignment horizontal="right"/>
      <protection locked="0"/>
    </xf>
    <xf numFmtId="189" fontId="18" fillId="0" borderId="2" xfId="0" applyNumberFormat="1" applyFont="1" applyBorder="1" applyAlignment="1">
      <alignment horizontal="right" vertical="center"/>
    </xf>
    <xf numFmtId="43" fontId="18" fillId="0" borderId="2" xfId="1" applyFont="1" applyFill="1" applyBorder="1" applyAlignment="1">
      <alignment horizontal="right" vertical="center"/>
    </xf>
    <xf numFmtId="4" fontId="18" fillId="0" borderId="2" xfId="0" applyNumberFormat="1" applyFont="1" applyBorder="1" applyAlignment="1">
      <alignment horizontal="right" vertical="center"/>
    </xf>
    <xf numFmtId="0" fontId="18" fillId="0" borderId="11" xfId="0" applyFont="1" applyBorder="1" applyAlignment="1">
      <alignment horizontal="center" vertical="center"/>
    </xf>
    <xf numFmtId="0" fontId="18" fillId="0" borderId="0" xfId="0" applyFont="1" applyAlignment="1">
      <alignment horizontal="center" vertical="center"/>
    </xf>
    <xf numFmtId="0" fontId="18" fillId="0" borderId="0" xfId="0" applyFont="1" applyAlignment="1">
      <alignment horizontal="left" vertical="center"/>
    </xf>
    <xf numFmtId="0" fontId="18" fillId="0" borderId="11" xfId="0" applyFont="1" applyBorder="1" applyAlignment="1">
      <alignment vertical="center"/>
    </xf>
    <xf numFmtId="4" fontId="18" fillId="0" borderId="0" xfId="0" applyNumberFormat="1" applyFont="1" applyAlignment="1">
      <alignment horizontal="right" vertical="center"/>
    </xf>
    <xf numFmtId="4" fontId="18" fillId="0" borderId="13" xfId="0" applyNumberFormat="1" applyFont="1" applyBorder="1" applyAlignment="1">
      <alignment horizontal="right" vertical="center"/>
    </xf>
    <xf numFmtId="4" fontId="18" fillId="0" borderId="9" xfId="0" applyNumberFormat="1" applyFont="1" applyBorder="1" applyAlignment="1">
      <alignment horizontal="right" vertical="center"/>
    </xf>
    <xf numFmtId="0" fontId="18" fillId="0" borderId="10" xfId="0" applyFont="1" applyBorder="1" applyAlignment="1">
      <alignment horizontal="right" vertical="center"/>
    </xf>
    <xf numFmtId="43" fontId="17" fillId="0" borderId="9" xfId="1" applyFont="1" applyFill="1" applyBorder="1" applyAlignment="1">
      <alignment horizontal="right"/>
    </xf>
    <xf numFmtId="4" fontId="17" fillId="0" borderId="9" xfId="0" applyNumberFormat="1" applyFont="1" applyBorder="1" applyAlignment="1">
      <alignment horizontal="right" vertical="center"/>
    </xf>
    <xf numFmtId="43" fontId="18" fillId="0" borderId="0" xfId="1" applyFont="1" applyFill="1"/>
    <xf numFmtId="43" fontId="18" fillId="0" borderId="0" xfId="1" applyFont="1" applyFill="1" applyBorder="1" applyAlignment="1">
      <alignment vertical="center"/>
    </xf>
    <xf numFmtId="0" fontId="18" fillId="0" borderId="0" xfId="7" applyFont="1"/>
    <xf numFmtId="0" fontId="17" fillId="0" borderId="0" xfId="0" applyFont="1" applyAlignment="1">
      <alignment vertical="center"/>
    </xf>
    <xf numFmtId="43" fontId="17" fillId="0" borderId="0" xfId="1" applyFont="1" applyBorder="1"/>
    <xf numFmtId="0" fontId="17" fillId="0" borderId="0" xfId="0" applyFont="1" applyAlignment="1">
      <alignment horizontal="left" vertical="center"/>
    </xf>
    <xf numFmtId="43" fontId="17" fillId="0" borderId="0" xfId="1" applyFont="1" applyBorder="1" applyAlignment="1">
      <alignment horizontal="right" vertical="center"/>
    </xf>
    <xf numFmtId="0" fontId="18" fillId="0" borderId="0" xfId="0" applyFont="1" applyAlignment="1"/>
    <xf numFmtId="0" fontId="18" fillId="0" borderId="0" xfId="0" applyFont="1" applyAlignment="1">
      <alignment horizontal="left"/>
    </xf>
    <xf numFmtId="43" fontId="18" fillId="0" borderId="0" xfId="1" applyFont="1" applyFill="1" applyAlignment="1">
      <alignment horizontal="center" vertical="top"/>
    </xf>
    <xf numFmtId="2" fontId="18" fillId="0" borderId="0" xfId="0" applyNumberFormat="1" applyFont="1" applyAlignment="1"/>
    <xf numFmtId="2" fontId="18" fillId="0" borderId="0" xfId="0" applyNumberFormat="1" applyFont="1"/>
    <xf numFmtId="43" fontId="18" fillId="0" borderId="0" xfId="1" applyFont="1" applyFill="1" applyAlignment="1">
      <alignment horizontal="left" indent="2"/>
    </xf>
    <xf numFmtId="0" fontId="18" fillId="0" borderId="0" xfId="0" applyFont="1" applyAlignment="1">
      <alignment horizontal="left" indent="2"/>
    </xf>
    <xf numFmtId="43" fontId="18" fillId="0" borderId="0" xfId="1" applyFont="1" applyFill="1" applyAlignment="1">
      <alignment horizontal="center"/>
    </xf>
    <xf numFmtId="0" fontId="18" fillId="0" borderId="0" xfId="4" applyFont="1"/>
    <xf numFmtId="0" fontId="18" fillId="0" borderId="0" xfId="0" applyFont="1" applyBorder="1" applyAlignment="1">
      <alignment horizontal="center"/>
    </xf>
    <xf numFmtId="0" fontId="18" fillId="0" borderId="6" xfId="0" applyFont="1" applyBorder="1" applyAlignment="1">
      <alignment horizontal="center"/>
    </xf>
    <xf numFmtId="0" fontId="18" fillId="0" borderId="0" xfId="16" applyFont="1" applyBorder="1" applyAlignment="1" applyProtection="1">
      <alignment horizontal="left"/>
      <protection locked="0"/>
    </xf>
    <xf numFmtId="0" fontId="18" fillId="0" borderId="5" xfId="16" applyFont="1" applyBorder="1" applyAlignment="1" applyProtection="1">
      <alignment horizontal="left"/>
      <protection locked="0"/>
    </xf>
    <xf numFmtId="0" fontId="38" fillId="0" borderId="31" xfId="0" applyFont="1" applyBorder="1" applyAlignment="1">
      <alignment horizontal="center"/>
    </xf>
    <xf numFmtId="0" fontId="38" fillId="0" borderId="0" xfId="0" applyFont="1" applyAlignment="1">
      <alignment horizontal="left"/>
    </xf>
    <xf numFmtId="0" fontId="38" fillId="0" borderId="3" xfId="0" applyFont="1" applyBorder="1" applyAlignment="1">
      <alignment horizontal="center"/>
    </xf>
    <xf numFmtId="43" fontId="38" fillId="0" borderId="0" xfId="1" applyFont="1" applyBorder="1" applyAlignment="1">
      <alignment horizontal="right"/>
    </xf>
    <xf numFmtId="0" fontId="38" fillId="0" borderId="0" xfId="0" applyFont="1" applyAlignment="1">
      <alignment horizontal="right"/>
    </xf>
    <xf numFmtId="0" fontId="38" fillId="0" borderId="3" xfId="0" applyFont="1" applyBorder="1" applyAlignment="1">
      <alignment horizontal="right"/>
    </xf>
    <xf numFmtId="43" fontId="38" fillId="0" borderId="3" xfId="1" applyFont="1" applyBorder="1" applyAlignment="1">
      <alignment horizontal="right"/>
    </xf>
    <xf numFmtId="0" fontId="12" fillId="0" borderId="0" xfId="0" applyFont="1" applyBorder="1" applyAlignment="1">
      <alignment horizontal="left"/>
    </xf>
    <xf numFmtId="0" fontId="12" fillId="0" borderId="39" xfId="0" applyFont="1" applyBorder="1" applyAlignment="1">
      <alignment horizontal="left"/>
    </xf>
    <xf numFmtId="0" fontId="12" fillId="0" borderId="0" xfId="0" applyFont="1" applyBorder="1" applyAlignment="1">
      <alignment horizontal="right"/>
    </xf>
    <xf numFmtId="0" fontId="12" fillId="0" borderId="37" xfId="0" applyFont="1" applyBorder="1" applyAlignment="1">
      <alignment horizontal="center"/>
    </xf>
    <xf numFmtId="0" fontId="12" fillId="0" borderId="39" xfId="0" applyFont="1" applyBorder="1" applyAlignment="1">
      <alignment horizontal="center"/>
    </xf>
    <xf numFmtId="0" fontId="12" fillId="0" borderId="35" xfId="0" applyFont="1" applyBorder="1" applyAlignment="1">
      <alignment horizontal="center"/>
    </xf>
    <xf numFmtId="0" fontId="12" fillId="0" borderId="38" xfId="0" applyFont="1" applyBorder="1" applyAlignment="1">
      <alignment horizontal="center"/>
    </xf>
    <xf numFmtId="0" fontId="12" fillId="0" borderId="14" xfId="0" applyFont="1" applyBorder="1" applyAlignment="1">
      <alignment horizontal="center"/>
    </xf>
    <xf numFmtId="0" fontId="12" fillId="0" borderId="4" xfId="0" applyFont="1" applyBorder="1" applyAlignment="1">
      <alignment horizontal="center"/>
    </xf>
    <xf numFmtId="0" fontId="12" fillId="0" borderId="0" xfId="0" applyFont="1" applyAlignment="1">
      <alignment horizontal="center"/>
    </xf>
    <xf numFmtId="0" fontId="12" fillId="0" borderId="32" xfId="0" applyFont="1" applyBorder="1" applyAlignment="1">
      <alignment horizontal="center"/>
    </xf>
    <xf numFmtId="0" fontId="12" fillId="0" borderId="0" xfId="0" applyFont="1" applyBorder="1" applyAlignment="1">
      <alignment horizontal="center"/>
    </xf>
    <xf numFmtId="0" fontId="38" fillId="0" borderId="14" xfId="0" applyFont="1" applyBorder="1" applyAlignment="1">
      <alignment horizontal="center"/>
    </xf>
    <xf numFmtId="0" fontId="38" fillId="0" borderId="4" xfId="0" applyFont="1" applyBorder="1" applyAlignment="1">
      <alignment horizontal="center"/>
    </xf>
    <xf numFmtId="0" fontId="38" fillId="0" borderId="0" xfId="0" applyFont="1" applyAlignment="1">
      <alignment horizontal="center"/>
    </xf>
    <xf numFmtId="0" fontId="38" fillId="0" borderId="32" xfId="0" applyFont="1" applyBorder="1" applyAlignment="1">
      <alignment horizontal="center"/>
    </xf>
    <xf numFmtId="0" fontId="11" fillId="0" borderId="0" xfId="0" applyFont="1" applyAlignment="1">
      <alignment horizontal="center"/>
    </xf>
    <xf numFmtId="0" fontId="12" fillId="0" borderId="0" xfId="6" applyFont="1" applyAlignment="1">
      <alignment horizontal="left" vertical="center"/>
    </xf>
    <xf numFmtId="0" fontId="12" fillId="0" borderId="24" xfId="0" applyFont="1" applyBorder="1" applyAlignment="1">
      <alignment horizontal="center" vertical="center"/>
    </xf>
    <xf numFmtId="0" fontId="12" fillId="0" borderId="29" xfId="0" applyFont="1" applyBorder="1" applyAlignment="1">
      <alignment horizontal="center" vertical="center"/>
    </xf>
    <xf numFmtId="0" fontId="12" fillId="0" borderId="25" xfId="0" applyFont="1" applyBorder="1" applyAlignment="1">
      <alignment horizontal="center" vertical="center"/>
    </xf>
    <xf numFmtId="0" fontId="12" fillId="0" borderId="7" xfId="0" applyFont="1" applyBorder="1" applyAlignment="1">
      <alignment horizontal="center" vertical="center"/>
    </xf>
    <xf numFmtId="0" fontId="12" fillId="0" borderId="26" xfId="0" applyFont="1" applyBorder="1" applyAlignment="1">
      <alignment horizontal="center" vertical="center"/>
    </xf>
    <xf numFmtId="0" fontId="12" fillId="0" borderId="2" xfId="0" applyFont="1" applyBorder="1" applyAlignment="1">
      <alignment horizontal="center" vertical="center"/>
    </xf>
    <xf numFmtId="0" fontId="12" fillId="0" borderId="27" xfId="0" applyFont="1" applyBorder="1" applyAlignment="1">
      <alignment horizontal="center"/>
    </xf>
    <xf numFmtId="0" fontId="12" fillId="0" borderId="25" xfId="0" applyFont="1" applyBorder="1" applyAlignment="1">
      <alignment horizontal="center"/>
    </xf>
    <xf numFmtId="0" fontId="12" fillId="0" borderId="28" xfId="0" applyFont="1" applyBorder="1" applyAlignment="1">
      <alignment horizontal="center"/>
    </xf>
    <xf numFmtId="0" fontId="12" fillId="0" borderId="6" xfId="0" applyFont="1" applyBorder="1" applyAlignment="1">
      <alignment horizontal="center"/>
    </xf>
    <xf numFmtId="0" fontId="12" fillId="0" borderId="7" xfId="0" applyFont="1" applyBorder="1" applyAlignment="1">
      <alignment horizontal="center"/>
    </xf>
    <xf numFmtId="0" fontId="12" fillId="0" borderId="30" xfId="0" applyFont="1" applyBorder="1" applyAlignment="1">
      <alignment horizontal="center"/>
    </xf>
    <xf numFmtId="0" fontId="14" fillId="0" borderId="0" xfId="9" applyFont="1" applyAlignment="1" applyProtection="1">
      <alignment horizontal="center"/>
      <protection hidden="1"/>
    </xf>
    <xf numFmtId="0" fontId="16" fillId="0" borderId="12" xfId="8" applyFont="1" applyBorder="1" applyAlignment="1" applyProtection="1">
      <alignment horizontal="center" vertical="center"/>
      <protection hidden="1"/>
    </xf>
    <xf numFmtId="0" fontId="16" fillId="0" borderId="11" xfId="8" applyFont="1" applyBorder="1" applyAlignment="1" applyProtection="1">
      <alignment horizontal="center" vertical="center"/>
      <protection hidden="1"/>
    </xf>
    <xf numFmtId="0" fontId="16" fillId="0" borderId="13" xfId="8" applyFont="1" applyBorder="1" applyAlignment="1" applyProtection="1">
      <alignment horizontal="center" vertical="center"/>
      <protection hidden="1"/>
    </xf>
    <xf numFmtId="0" fontId="16" fillId="0" borderId="9" xfId="8" applyFont="1" applyBorder="1" applyAlignment="1" applyProtection="1">
      <alignment horizontal="center"/>
      <protection hidden="1"/>
    </xf>
    <xf numFmtId="0" fontId="16" fillId="0" borderId="15" xfId="8" applyFont="1" applyBorder="1" applyAlignment="1" applyProtection="1">
      <alignment horizontal="center"/>
      <protection hidden="1"/>
    </xf>
    <xf numFmtId="0" fontId="16" fillId="0" borderId="10" xfId="8" applyFont="1" applyBorder="1" applyAlignment="1" applyProtection="1">
      <alignment horizontal="center"/>
      <protection hidden="1"/>
    </xf>
    <xf numFmtId="0" fontId="16" fillId="0" borderId="16" xfId="8" applyFont="1" applyBorder="1" applyAlignment="1" applyProtection="1">
      <alignment horizontal="center"/>
      <protection hidden="1"/>
    </xf>
    <xf numFmtId="0" fontId="11" fillId="0" borderId="0" xfId="8" applyFont="1" applyAlignment="1" applyProtection="1">
      <alignment horizontal="center"/>
      <protection hidden="1"/>
    </xf>
    <xf numFmtId="0" fontId="11" fillId="0" borderId="0" xfId="11" applyFont="1" applyAlignment="1">
      <alignment horizontal="center" vertical="center"/>
    </xf>
    <xf numFmtId="0" fontId="19" fillId="0" borderId="0" xfId="4" applyFont="1" applyAlignment="1">
      <alignment horizontal="left"/>
    </xf>
    <xf numFmtId="187" fontId="19" fillId="0" borderId="0" xfId="2" applyNumberFormat="1" applyFont="1" applyBorder="1" applyAlignment="1">
      <alignment horizontal="center"/>
    </xf>
    <xf numFmtId="0" fontId="27" fillId="0" borderId="0" xfId="0" applyFont="1" applyAlignment="1">
      <alignment horizontal="center"/>
    </xf>
    <xf numFmtId="0" fontId="19" fillId="0" borderId="0" xfId="6" applyFont="1" applyAlignment="1">
      <alignment horizontal="left" vertical="center"/>
    </xf>
    <xf numFmtId="15" fontId="19" fillId="0" borderId="0" xfId="6" applyNumberFormat="1" applyFont="1" applyAlignment="1">
      <alignment horizontal="left" vertical="center"/>
    </xf>
    <xf numFmtId="4" fontId="19" fillId="0" borderId="0" xfId="4" applyNumberFormat="1" applyFont="1" applyAlignment="1">
      <alignment horizontal="center"/>
    </xf>
    <xf numFmtId="43" fontId="17" fillId="0" borderId="15" xfId="1" applyFont="1" applyBorder="1" applyAlignment="1">
      <alignment horizontal="center" vertical="center"/>
    </xf>
    <xf numFmtId="43" fontId="17" fillId="0" borderId="16" xfId="1" applyFont="1" applyBorder="1" applyAlignment="1">
      <alignment horizontal="center" vertical="center"/>
    </xf>
    <xf numFmtId="0" fontId="19" fillId="0" borderId="0" xfId="0" applyFont="1" applyAlignment="1">
      <alignment horizontal="center"/>
    </xf>
    <xf numFmtId="2" fontId="19" fillId="0" borderId="0" xfId="0" applyNumberFormat="1" applyFont="1" applyAlignment="1">
      <alignment horizontal="center"/>
    </xf>
    <xf numFmtId="0" fontId="17" fillId="0" borderId="1" xfId="6" applyFont="1" applyBorder="1" applyAlignment="1">
      <alignment horizontal="center" vertical="center"/>
    </xf>
    <xf numFmtId="0" fontId="17" fillId="0" borderId="2" xfId="6" applyFont="1" applyBorder="1" applyAlignment="1">
      <alignment horizontal="center" vertical="center"/>
    </xf>
    <xf numFmtId="2" fontId="17" fillId="0" borderId="14" xfId="0" applyNumberFormat="1" applyFont="1" applyBorder="1" applyAlignment="1">
      <alignment horizontal="left"/>
    </xf>
    <xf numFmtId="2" fontId="17" fillId="0" borderId="0" xfId="0" applyNumberFormat="1" applyFont="1" applyAlignment="1">
      <alignment horizontal="left"/>
    </xf>
    <xf numFmtId="2" fontId="17" fillId="0" borderId="4" xfId="0" applyNumberFormat="1" applyFont="1" applyBorder="1" applyAlignment="1">
      <alignment horizontal="left"/>
    </xf>
    <xf numFmtId="0" fontId="17" fillId="0" borderId="0" xfId="0" applyFont="1" applyAlignment="1">
      <alignment horizontal="center"/>
    </xf>
    <xf numFmtId="0" fontId="18" fillId="0" borderId="0" xfId="6" applyFont="1" applyAlignment="1">
      <alignment horizontal="left" vertical="center"/>
    </xf>
    <xf numFmtId="0" fontId="17" fillId="0" borderId="0" xfId="6" applyFont="1" applyAlignment="1">
      <alignment horizontal="left" vertical="center"/>
    </xf>
    <xf numFmtId="0" fontId="17" fillId="0" borderId="12" xfId="0" applyFont="1" applyBorder="1" applyAlignment="1">
      <alignment horizontal="center" vertical="center"/>
    </xf>
    <xf numFmtId="0" fontId="17" fillId="0" borderId="11" xfId="0" applyFont="1" applyBorder="1" applyAlignment="1">
      <alignment horizontal="center" vertical="center"/>
    </xf>
    <xf numFmtId="0" fontId="17" fillId="0" borderId="13"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5" xfId="0" applyFont="1" applyBorder="1" applyAlignment="1">
      <alignment horizontal="center" vertical="center"/>
    </xf>
    <xf numFmtId="43" fontId="17" fillId="0" borderId="15" xfId="1" applyFont="1" applyBorder="1" applyAlignment="1">
      <alignment horizontal="right" vertical="center"/>
    </xf>
    <xf numFmtId="43" fontId="17" fillId="0" borderId="16" xfId="1" applyFont="1" applyBorder="1" applyAlignment="1">
      <alignment horizontal="right" vertical="center"/>
    </xf>
    <xf numFmtId="4" fontId="17" fillId="0" borderId="15" xfId="0" applyNumberFormat="1" applyFont="1" applyBorder="1" applyAlignment="1">
      <alignment horizontal="right" vertical="center"/>
    </xf>
    <xf numFmtId="0" fontId="17" fillId="0" borderId="16" xfId="0" applyFont="1" applyBorder="1" applyAlignment="1">
      <alignment horizontal="right" vertical="center"/>
    </xf>
    <xf numFmtId="189" fontId="17" fillId="0" borderId="15" xfId="0" applyNumberFormat="1" applyFont="1" applyBorder="1" applyAlignment="1">
      <alignment horizontal="right" vertical="center"/>
    </xf>
    <xf numFmtId="189" fontId="17" fillId="0" borderId="16" xfId="0" applyNumberFormat="1" applyFont="1" applyBorder="1" applyAlignment="1">
      <alignment horizontal="right" vertical="center"/>
    </xf>
    <xf numFmtId="41" fontId="18" fillId="0" borderId="0" xfId="16" applyNumberFormat="1" applyFont="1" applyAlignment="1" applyProtection="1">
      <alignment horizontal="left"/>
      <protection locked="0"/>
    </xf>
    <xf numFmtId="41" fontId="18" fillId="0" borderId="4" xfId="16" applyNumberFormat="1" applyFont="1" applyBorder="1" applyAlignment="1" applyProtection="1">
      <alignment horizontal="left"/>
      <protection locked="0"/>
    </xf>
    <xf numFmtId="0" fontId="17" fillId="0" borderId="0" xfId="0" applyFont="1" applyAlignment="1">
      <alignment horizontal="left" vertical="center"/>
    </xf>
    <xf numFmtId="0" fontId="12" fillId="2" borderId="0" xfId="0" applyFont="1" applyFill="1" applyAlignment="1">
      <alignment horizontal="center"/>
    </xf>
  </cellXfs>
  <cellStyles count="17">
    <cellStyle name="Comma" xfId="1" builtinId="3"/>
    <cellStyle name="Comma 6" xfId="12"/>
    <cellStyle name="Normal" xfId="0" builtinId="0"/>
    <cellStyle name="Normal 2" xfId="8"/>
    <cellStyle name="Normal 3" xfId="13"/>
    <cellStyle name="Normal 5" xfId="9"/>
    <cellStyle name="Normal_ต่อเติมโรงจอดรถ รยล.โครงการปรับปรุงพระที่นั่งอัมพรสถาน ( เปลี่ยนแปลงฐานราก )" xfId="16"/>
    <cellStyle name="เครื่องหมายจุลภาค 4" xfId="2"/>
    <cellStyle name="เครื่องหมายจุลภาค 5" xfId="3"/>
    <cellStyle name="เครื่องหมายจุลภาค 5 2" xfId="14"/>
    <cellStyle name="ปกติ 2" xfId="4"/>
    <cellStyle name="ปกติ 3" xfId="5"/>
    <cellStyle name="ปกติ 3 2" xfId="10"/>
    <cellStyle name="ปกติ 3 3" xfId="15"/>
    <cellStyle name="ปกติ_1_งานก่อสร้างทางและสะพาน" xfId="11"/>
    <cellStyle name="ปกติ_BOQ-BANG-NGA 2" xfId="6"/>
    <cellStyle name="ปกติ_ค่า Fบางนา" xfId="7"/>
  </cellStyles>
  <dxfs count="47">
    <dxf>
      <font>
        <condense val="0"/>
        <extend val="0"/>
        <color indexed="9"/>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25</xdr:row>
      <xdr:rowOff>161924</xdr:rowOff>
    </xdr:from>
    <xdr:to>
      <xdr:col>9</xdr:col>
      <xdr:colOff>558469</xdr:colOff>
      <xdr:row>33</xdr:row>
      <xdr:rowOff>133349</xdr:rowOff>
    </xdr:to>
    <xdr:pic>
      <xdr:nvPicPr>
        <xdr:cNvPr id="2050" name="Picture 2">
          <a:extLst>
            <a:ext uri="{FF2B5EF4-FFF2-40B4-BE49-F238E27FC236}">
              <a16:creationId xmlns:a16="http://schemas.microsoft.com/office/drawing/2014/main" xmlns="" id="{00000000-0008-0000-0200-0000020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 y="7067549"/>
          <a:ext cx="6044868" cy="21812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20</xdr:row>
      <xdr:rowOff>142875</xdr:rowOff>
    </xdr:from>
    <xdr:to>
      <xdr:col>8</xdr:col>
      <xdr:colOff>438150</xdr:colOff>
      <xdr:row>22</xdr:row>
      <xdr:rowOff>161925</xdr:rowOff>
    </xdr:to>
    <xdr:grpSp>
      <xdr:nvGrpSpPr>
        <xdr:cNvPr id="2" name="Group 19">
          <a:extLst>
            <a:ext uri="{FF2B5EF4-FFF2-40B4-BE49-F238E27FC236}">
              <a16:creationId xmlns:a16="http://schemas.microsoft.com/office/drawing/2014/main" xmlns="" id="{00000000-0008-0000-0500-000002000000}"/>
            </a:ext>
          </a:extLst>
        </xdr:cNvPr>
        <xdr:cNvGrpSpPr>
          <a:grpSpLocks/>
        </xdr:cNvGrpSpPr>
      </xdr:nvGrpSpPr>
      <xdr:grpSpPr bwMode="auto">
        <a:xfrm>
          <a:off x="5048250" y="5895975"/>
          <a:ext cx="438150" cy="628650"/>
          <a:chOff x="534" y="109"/>
          <a:chExt cx="46" cy="64"/>
        </a:xfrm>
      </xdr:grpSpPr>
      <xdr:sp macro="" textlink="">
        <xdr:nvSpPr>
          <xdr:cNvPr id="3" name="Line 3">
            <a:extLst>
              <a:ext uri="{FF2B5EF4-FFF2-40B4-BE49-F238E27FC236}">
                <a16:creationId xmlns:a16="http://schemas.microsoft.com/office/drawing/2014/main" xmlns="" id="{00000000-0008-0000-0500-000003000000}"/>
              </a:ext>
            </a:extLst>
          </xdr:cNvPr>
          <xdr:cNvSpPr>
            <a:spLocks noChangeShapeType="1"/>
          </xdr:cNvSpPr>
        </xdr:nvSpPr>
        <xdr:spPr bwMode="auto">
          <a:xfrm>
            <a:off x="580" y="109"/>
            <a:ext cx="0" cy="64"/>
          </a:xfrm>
          <a:prstGeom prst="line">
            <a:avLst/>
          </a:prstGeom>
          <a:noFill/>
          <a:ln w="3175">
            <a:solidFill>
              <a:srgbClr val="FFC000"/>
            </a:solidFill>
            <a:round/>
            <a:headEnd/>
            <a:tailEnd/>
          </a:ln>
        </xdr:spPr>
      </xdr:sp>
      <xdr:sp macro="" textlink="">
        <xdr:nvSpPr>
          <xdr:cNvPr id="4" name="Line 7">
            <a:extLst>
              <a:ext uri="{FF2B5EF4-FFF2-40B4-BE49-F238E27FC236}">
                <a16:creationId xmlns:a16="http://schemas.microsoft.com/office/drawing/2014/main" xmlns="" id="{00000000-0008-0000-0500-000004000000}"/>
              </a:ext>
            </a:extLst>
          </xdr:cNvPr>
          <xdr:cNvSpPr>
            <a:spLocks noChangeShapeType="1"/>
          </xdr:cNvSpPr>
        </xdr:nvSpPr>
        <xdr:spPr bwMode="auto">
          <a:xfrm flipH="1">
            <a:off x="534" y="109"/>
            <a:ext cx="46" cy="0"/>
          </a:xfrm>
          <a:prstGeom prst="line">
            <a:avLst/>
          </a:prstGeom>
          <a:noFill/>
          <a:ln w="3175">
            <a:solidFill>
              <a:srgbClr val="FFC000"/>
            </a:solidFill>
            <a:round/>
            <a:headEnd/>
            <a:tailEnd type="triangle" w="med" len="med"/>
          </a:ln>
        </xdr:spPr>
      </xdr:sp>
      <xdr:sp macro="" textlink="">
        <xdr:nvSpPr>
          <xdr:cNvPr id="5" name="Line 10">
            <a:extLst>
              <a:ext uri="{FF2B5EF4-FFF2-40B4-BE49-F238E27FC236}">
                <a16:creationId xmlns:a16="http://schemas.microsoft.com/office/drawing/2014/main" xmlns="" id="{00000000-0008-0000-0500-000005000000}"/>
              </a:ext>
            </a:extLst>
          </xdr:cNvPr>
          <xdr:cNvSpPr>
            <a:spLocks noChangeShapeType="1"/>
          </xdr:cNvSpPr>
        </xdr:nvSpPr>
        <xdr:spPr bwMode="auto">
          <a:xfrm flipH="1">
            <a:off x="534" y="173"/>
            <a:ext cx="46" cy="0"/>
          </a:xfrm>
          <a:prstGeom prst="line">
            <a:avLst/>
          </a:prstGeom>
          <a:noFill/>
          <a:ln w="3175">
            <a:solidFill>
              <a:srgbClr val="FFC000"/>
            </a:solidFill>
            <a:round/>
            <a:headEnd/>
            <a:tailEnd type="triangle" w="med" len="med"/>
          </a:ln>
        </xdr:spPr>
      </xdr:sp>
    </xdr:grpSp>
    <xdr:clientData/>
  </xdr:twoCellAnchor>
  <xdr:twoCellAnchor>
    <xdr:from>
      <xdr:col>8</xdr:col>
      <xdr:colOff>0</xdr:colOff>
      <xdr:row>21</xdr:row>
      <xdr:rowOff>152401</xdr:rowOff>
    </xdr:from>
    <xdr:to>
      <xdr:col>8</xdr:col>
      <xdr:colOff>257175</xdr:colOff>
      <xdr:row>23</xdr:row>
      <xdr:rowOff>171451</xdr:rowOff>
    </xdr:to>
    <xdr:grpSp>
      <xdr:nvGrpSpPr>
        <xdr:cNvPr id="6" name="Group 20">
          <a:extLst>
            <a:ext uri="{FF2B5EF4-FFF2-40B4-BE49-F238E27FC236}">
              <a16:creationId xmlns:a16="http://schemas.microsoft.com/office/drawing/2014/main" xmlns="" id="{00000000-0008-0000-0500-000006000000}"/>
            </a:ext>
          </a:extLst>
        </xdr:cNvPr>
        <xdr:cNvGrpSpPr>
          <a:grpSpLocks/>
        </xdr:cNvGrpSpPr>
      </xdr:nvGrpSpPr>
      <xdr:grpSpPr bwMode="auto">
        <a:xfrm>
          <a:off x="5048250" y="6210301"/>
          <a:ext cx="257175" cy="628650"/>
          <a:chOff x="534" y="140"/>
          <a:chExt cx="27" cy="64"/>
        </a:xfrm>
      </xdr:grpSpPr>
      <xdr:sp macro="" textlink="">
        <xdr:nvSpPr>
          <xdr:cNvPr id="7" name="Line 12">
            <a:extLst>
              <a:ext uri="{FF2B5EF4-FFF2-40B4-BE49-F238E27FC236}">
                <a16:creationId xmlns:a16="http://schemas.microsoft.com/office/drawing/2014/main" xmlns="" id="{00000000-0008-0000-0500-000007000000}"/>
              </a:ext>
            </a:extLst>
          </xdr:cNvPr>
          <xdr:cNvSpPr>
            <a:spLocks noChangeShapeType="1"/>
          </xdr:cNvSpPr>
        </xdr:nvSpPr>
        <xdr:spPr bwMode="auto">
          <a:xfrm>
            <a:off x="561" y="140"/>
            <a:ext cx="0" cy="64"/>
          </a:xfrm>
          <a:prstGeom prst="line">
            <a:avLst/>
          </a:prstGeom>
          <a:noFill/>
          <a:ln w="3175">
            <a:solidFill>
              <a:srgbClr val="000000"/>
            </a:solidFill>
            <a:round/>
            <a:headEnd/>
            <a:tailEnd/>
          </a:ln>
        </xdr:spPr>
      </xdr:sp>
      <xdr:sp macro="" textlink="">
        <xdr:nvSpPr>
          <xdr:cNvPr id="8" name="Line 13">
            <a:extLst>
              <a:ext uri="{FF2B5EF4-FFF2-40B4-BE49-F238E27FC236}">
                <a16:creationId xmlns:a16="http://schemas.microsoft.com/office/drawing/2014/main" xmlns="" id="{00000000-0008-0000-0500-000008000000}"/>
              </a:ext>
            </a:extLst>
          </xdr:cNvPr>
          <xdr:cNvSpPr>
            <a:spLocks noChangeShapeType="1"/>
          </xdr:cNvSpPr>
        </xdr:nvSpPr>
        <xdr:spPr bwMode="auto">
          <a:xfrm flipH="1">
            <a:off x="534" y="140"/>
            <a:ext cx="27" cy="0"/>
          </a:xfrm>
          <a:prstGeom prst="line">
            <a:avLst/>
          </a:prstGeom>
          <a:noFill/>
          <a:ln w="3175">
            <a:solidFill>
              <a:srgbClr val="000000"/>
            </a:solidFill>
            <a:round/>
            <a:headEnd/>
            <a:tailEnd type="triangle" w="med" len="med"/>
          </a:ln>
        </xdr:spPr>
      </xdr:sp>
      <xdr:sp macro="" textlink="">
        <xdr:nvSpPr>
          <xdr:cNvPr id="9" name="Line 14">
            <a:extLst>
              <a:ext uri="{FF2B5EF4-FFF2-40B4-BE49-F238E27FC236}">
                <a16:creationId xmlns:a16="http://schemas.microsoft.com/office/drawing/2014/main" xmlns="" id="{00000000-0008-0000-0500-000009000000}"/>
              </a:ext>
            </a:extLst>
          </xdr:cNvPr>
          <xdr:cNvSpPr>
            <a:spLocks noChangeShapeType="1"/>
          </xdr:cNvSpPr>
        </xdr:nvSpPr>
        <xdr:spPr bwMode="auto">
          <a:xfrm flipH="1">
            <a:off x="534" y="203"/>
            <a:ext cx="27" cy="0"/>
          </a:xfrm>
          <a:prstGeom prst="line">
            <a:avLst/>
          </a:prstGeom>
          <a:noFill/>
          <a:ln w="3175">
            <a:solidFill>
              <a:srgbClr val="000000"/>
            </a:solidFill>
            <a:round/>
            <a:headEnd/>
            <a:tailEnd type="triangle" w="med" len="med"/>
          </a:ln>
        </xdr:spPr>
      </xdr:sp>
    </xdr:grpSp>
    <xdr:clientData/>
  </xdr:twoCellAnchor>
  <xdr:twoCellAnchor>
    <xdr:from>
      <xdr:col>8</xdr:col>
      <xdr:colOff>0</xdr:colOff>
      <xdr:row>19</xdr:row>
      <xdr:rowOff>142876</xdr:rowOff>
    </xdr:from>
    <xdr:to>
      <xdr:col>8</xdr:col>
      <xdr:colOff>555625</xdr:colOff>
      <xdr:row>24</xdr:row>
      <xdr:rowOff>209551</xdr:rowOff>
    </xdr:to>
    <xdr:grpSp>
      <xdr:nvGrpSpPr>
        <xdr:cNvPr id="10" name="Group 18">
          <a:extLst>
            <a:ext uri="{FF2B5EF4-FFF2-40B4-BE49-F238E27FC236}">
              <a16:creationId xmlns:a16="http://schemas.microsoft.com/office/drawing/2014/main" xmlns="" id="{00000000-0008-0000-0500-00000A000000}"/>
            </a:ext>
          </a:extLst>
        </xdr:cNvPr>
        <xdr:cNvGrpSpPr>
          <a:grpSpLocks/>
        </xdr:cNvGrpSpPr>
      </xdr:nvGrpSpPr>
      <xdr:grpSpPr bwMode="auto">
        <a:xfrm>
          <a:off x="5048250" y="5591176"/>
          <a:ext cx="555625" cy="1590675"/>
          <a:chOff x="534" y="77"/>
          <a:chExt cx="74" cy="159"/>
        </a:xfrm>
      </xdr:grpSpPr>
      <xdr:sp macro="" textlink="">
        <xdr:nvSpPr>
          <xdr:cNvPr id="11" name="Line 15">
            <a:extLst>
              <a:ext uri="{FF2B5EF4-FFF2-40B4-BE49-F238E27FC236}">
                <a16:creationId xmlns:a16="http://schemas.microsoft.com/office/drawing/2014/main" xmlns="" id="{00000000-0008-0000-0500-00000B000000}"/>
              </a:ext>
            </a:extLst>
          </xdr:cNvPr>
          <xdr:cNvSpPr>
            <a:spLocks noChangeShapeType="1"/>
          </xdr:cNvSpPr>
        </xdr:nvSpPr>
        <xdr:spPr bwMode="auto">
          <a:xfrm>
            <a:off x="607" y="77"/>
            <a:ext cx="0" cy="159"/>
          </a:xfrm>
          <a:prstGeom prst="line">
            <a:avLst/>
          </a:prstGeom>
          <a:noFill/>
          <a:ln w="3175">
            <a:solidFill>
              <a:srgbClr val="0000FF"/>
            </a:solidFill>
            <a:round/>
            <a:headEnd/>
            <a:tailEnd/>
          </a:ln>
        </xdr:spPr>
      </xdr:sp>
      <xdr:sp macro="" textlink="">
        <xdr:nvSpPr>
          <xdr:cNvPr id="12" name="Line 16">
            <a:extLst>
              <a:ext uri="{FF2B5EF4-FFF2-40B4-BE49-F238E27FC236}">
                <a16:creationId xmlns:a16="http://schemas.microsoft.com/office/drawing/2014/main" xmlns="" id="{00000000-0008-0000-0500-00000C000000}"/>
              </a:ext>
            </a:extLst>
          </xdr:cNvPr>
          <xdr:cNvSpPr>
            <a:spLocks noChangeShapeType="1"/>
          </xdr:cNvSpPr>
        </xdr:nvSpPr>
        <xdr:spPr bwMode="auto">
          <a:xfrm flipH="1">
            <a:off x="534" y="77"/>
            <a:ext cx="74" cy="0"/>
          </a:xfrm>
          <a:prstGeom prst="line">
            <a:avLst/>
          </a:prstGeom>
          <a:noFill/>
          <a:ln w="3175">
            <a:solidFill>
              <a:srgbClr val="0000FF"/>
            </a:solidFill>
            <a:round/>
            <a:headEnd/>
            <a:tailEnd type="triangle" w="med" len="med"/>
          </a:ln>
        </xdr:spPr>
      </xdr:sp>
      <xdr:sp macro="" textlink="">
        <xdr:nvSpPr>
          <xdr:cNvPr id="13" name="Line 17">
            <a:extLst>
              <a:ext uri="{FF2B5EF4-FFF2-40B4-BE49-F238E27FC236}">
                <a16:creationId xmlns:a16="http://schemas.microsoft.com/office/drawing/2014/main" xmlns="" id="{00000000-0008-0000-0500-00000D000000}"/>
              </a:ext>
            </a:extLst>
          </xdr:cNvPr>
          <xdr:cNvSpPr>
            <a:spLocks noChangeShapeType="1"/>
          </xdr:cNvSpPr>
        </xdr:nvSpPr>
        <xdr:spPr bwMode="auto">
          <a:xfrm flipH="1">
            <a:off x="534" y="236"/>
            <a:ext cx="74" cy="0"/>
          </a:xfrm>
          <a:prstGeom prst="line">
            <a:avLst/>
          </a:prstGeom>
          <a:noFill/>
          <a:ln w="3175">
            <a:solidFill>
              <a:srgbClr val="0000FF"/>
            </a:solidFill>
            <a:round/>
            <a:headEnd/>
            <a:tailEnd type="triangle" w="med" len="med"/>
          </a:ln>
        </xdr:spPr>
      </xdr:sp>
    </xdr:grpSp>
    <xdr:clientData/>
  </xdr:twoCellAnchor>
  <xdr:twoCellAnchor editAs="oneCell">
    <xdr:from>
      <xdr:col>0</xdr:col>
      <xdr:colOff>0</xdr:colOff>
      <xdr:row>1</xdr:row>
      <xdr:rowOff>0</xdr:rowOff>
    </xdr:from>
    <xdr:to>
      <xdr:col>8</xdr:col>
      <xdr:colOff>231775</xdr:colOff>
      <xdr:row>14</xdr:row>
      <xdr:rowOff>257175</xdr:rowOff>
    </xdr:to>
    <xdr:pic>
      <xdr:nvPicPr>
        <xdr:cNvPr id="14" name="Picture 192">
          <a:extLst>
            <a:ext uri="{FF2B5EF4-FFF2-40B4-BE49-F238E27FC236}">
              <a16:creationId xmlns:a16="http://schemas.microsoft.com/office/drawing/2014/main" xmlns="" id="{00000000-0008-0000-0500-00000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73050"/>
          <a:ext cx="5603875" cy="390842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3591;&#3634;&#3609;&#3611;&#3637;65\&#3650;&#3588;&#3619;&#3591;&#3585;&#3634;&#3619;&#3611;&#3637;65\&#3650;&#3588;&#3619;&#3591;&#3585;&#3634;&#3619;&#3585;&#3656;&#3629;&#3626;&#3619;&#3657;&#3634;&#3591;%20&#3611;&#3637;%2065\&#3606;&#3609;&#3609;&#3627;&#3633;&#3623;&#3585;&#3619;&#3633;&#3591;%209.1\&#3611;&#3619;&#3632;&#3617;&#3634;&#3603;&#3619;&#3634;&#3588;&#3634;&#3606;&#3609;&#3609;&#3588;&#3626;&#3621;.&#3626;&#3634;&#3618;&#3627;&#3633;&#3623;&#3585;&#3619;&#3633;&#3591;%2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3591;&#3610;&#3629;&#3640;&#3604;&#3627;&#3609;&#3640;&#3609;67\&#3648;&#3614;&#3636;&#3656;&#3617;&#3649;&#3612;&#3609;\&#3650;&#3588;&#3619;&#3591;&#3585;&#3634;&#3619;&#3611;&#3619;&#3633;&#3610;&#3611;&#3619;&#3640;&#3591;&#3606;&#3609;&#3609;&#3648;&#3607;&#3624;&#3610;&#3634;&#3621;19\&#3611;&#3619;&#3632;&#3617;&#3634;&#3603;&#3619;&#3634;&#3588;&#3634;&#3606;&#3609;&#3609;%20&#3648;&#3607;&#3624;&#3610;&#3634;&#3621;%2019%20&#3591;&#3610;&#3629;&#3640;&#3604;&#3627;&#3609;&#3640;&#36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นก่อน"/>
      <sheetName val="ข้อมูลโครงการ"/>
      <sheetName val="Sheet1"/>
      <sheetName val="ค่าวัสดุที่แหล่ง"/>
      <sheetName val="ข้อมูลวัสดุ"/>
      <sheetName val="แบบ ปร.6"/>
      <sheetName val="แบบ ปร.5"/>
      <sheetName val="BOQ "/>
      <sheetName val="ปร.4"/>
      <sheetName val="งานเส้นจราจร"/>
      <sheetName val="แบบ ปร.2"/>
      <sheetName val="ปริมาณงาน"/>
      <sheetName val="สรุปวัสดุและค่าดำเนินการ"/>
      <sheetName val="ข้อมูลค่าแรงงาน"/>
      <sheetName val="Unit Cost"/>
      <sheetName val="ระยะทางและค่าขนส่ง"/>
      <sheetName val="ข้อมูลงานคอนกรีต"/>
      <sheetName val="รวมตารางคำนวณ"/>
      <sheetName val="ท่อ คสล."/>
      <sheetName val="รถ 6 ล้อ"/>
      <sheetName val="ข้อมูลขนส่ง 6 ล้อ"/>
      <sheetName val="รถ 10 ล้อ"/>
      <sheetName val="ข้อมูลขนส่ง 10 ล้อ"/>
      <sheetName val="รถ 10 ล้อ+พ่วง"/>
      <sheetName val="ข้อมูลขนส่ง 10 ล้อ + ลากพ่วง"/>
      <sheetName val="ค่าดำเนินการ+ค่าเสื่อมราคา"/>
      <sheetName val="ค่าดำเนินการ+ค่าเสื่อม_2"/>
      <sheetName val="Fทาง"/>
      <sheetName val="Fสะพาน"/>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1">
          <cell r="Q11">
            <v>1.78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นก่อน"/>
      <sheetName val="ข้อมูลโครงการ"/>
      <sheetName val="ค่าวัสดุที่แหล่ง"/>
      <sheetName val="ข้อมูลวัสดุ"/>
      <sheetName val="BOQ"/>
      <sheetName val="ปร.4"/>
      <sheetName val="Unit Cost"/>
      <sheetName val="แบบ ปร.2"/>
      <sheetName val="ปริมาณงาน"/>
      <sheetName val="สรุปวัสดุและค่าดำเนินการ"/>
      <sheetName val="ข้อมูลค่าแรงงาน"/>
      <sheetName val="ระยะทางและค่าขนส่ง"/>
      <sheetName val="ข้อมูลงานคอนกรีต"/>
      <sheetName val="รวมตารางคำนวณ"/>
      <sheetName val="ท่อ คสล."/>
      <sheetName val="F ทาง(63)"/>
      <sheetName val="FACTOR ท่อเหลี่ยม"/>
      <sheetName val="รถ 6 ล้อ"/>
      <sheetName val="ข้อมูลขนส่ง 6 ล้อ"/>
      <sheetName val="รถ 10 ล้อ"/>
      <sheetName val="ข้อมูลขนส่ง 10 ล้อ"/>
      <sheetName val="รถ 10 ล้อ+พ่วง"/>
      <sheetName val="ข้อมูลขนส่ง 10 ล้อ + ลากพ่วง"/>
      <sheetName val="ค่าดำเนินการ+ค่าเสื่อมราคา"/>
      <sheetName val="ค่าดำเนินการ+ค่าเสื่อม_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1">
          <cell r="F11">
            <v>1</v>
          </cell>
          <cell r="G11">
            <v>8.2899999999999991</v>
          </cell>
          <cell r="H11">
            <v>11.6</v>
          </cell>
        </row>
        <row r="12">
          <cell r="F12">
            <v>2</v>
          </cell>
          <cell r="G12">
            <v>10.26</v>
          </cell>
          <cell r="H12">
            <v>14.37</v>
          </cell>
        </row>
        <row r="13">
          <cell r="F13">
            <v>3</v>
          </cell>
          <cell r="G13">
            <v>12.24</v>
          </cell>
          <cell r="H13">
            <v>17.14</v>
          </cell>
        </row>
        <row r="14">
          <cell r="F14">
            <v>4</v>
          </cell>
          <cell r="G14">
            <v>14.22</v>
          </cell>
          <cell r="H14">
            <v>19.91</v>
          </cell>
        </row>
        <row r="15">
          <cell r="F15">
            <v>5</v>
          </cell>
          <cell r="G15">
            <v>16.2</v>
          </cell>
          <cell r="H15">
            <v>22.68</v>
          </cell>
        </row>
        <row r="16">
          <cell r="F16">
            <v>6</v>
          </cell>
          <cell r="G16">
            <v>18.18</v>
          </cell>
          <cell r="H16">
            <v>25.45</v>
          </cell>
        </row>
        <row r="17">
          <cell r="F17">
            <v>7</v>
          </cell>
          <cell r="G17">
            <v>20.16</v>
          </cell>
          <cell r="H17">
            <v>28.22</v>
          </cell>
        </row>
        <row r="18">
          <cell r="F18">
            <v>8</v>
          </cell>
          <cell r="G18">
            <v>22.37</v>
          </cell>
          <cell r="H18">
            <v>31.32</v>
          </cell>
        </row>
        <row r="19">
          <cell r="F19">
            <v>9</v>
          </cell>
          <cell r="G19">
            <v>25.01</v>
          </cell>
          <cell r="H19">
            <v>35.020000000000003</v>
          </cell>
        </row>
        <row r="20">
          <cell r="F20">
            <v>10</v>
          </cell>
          <cell r="G20">
            <v>27.65</v>
          </cell>
          <cell r="H20">
            <v>38.17</v>
          </cell>
        </row>
        <row r="21">
          <cell r="F21">
            <v>11</v>
          </cell>
          <cell r="G21">
            <v>30.29</v>
          </cell>
          <cell r="H21">
            <v>42.41</v>
          </cell>
        </row>
        <row r="22">
          <cell r="F22">
            <v>12</v>
          </cell>
          <cell r="G22">
            <v>32.93</v>
          </cell>
          <cell r="H22">
            <v>46.1</v>
          </cell>
        </row>
        <row r="23">
          <cell r="F23">
            <v>13</v>
          </cell>
          <cell r="G23">
            <v>35.57</v>
          </cell>
          <cell r="H23">
            <v>49.8</v>
          </cell>
        </row>
        <row r="24">
          <cell r="F24">
            <v>14</v>
          </cell>
          <cell r="G24">
            <v>38.21</v>
          </cell>
          <cell r="H24">
            <v>53.49</v>
          </cell>
        </row>
        <row r="25">
          <cell r="F25">
            <v>15</v>
          </cell>
          <cell r="G25">
            <v>40.85</v>
          </cell>
          <cell r="H25">
            <v>57.19</v>
          </cell>
          <cell r="Q25">
            <v>34.92</v>
          </cell>
        </row>
        <row r="26">
          <cell r="F26">
            <v>16</v>
          </cell>
          <cell r="G26">
            <v>43.49</v>
          </cell>
          <cell r="H26">
            <v>60.89</v>
          </cell>
        </row>
        <row r="27">
          <cell r="F27">
            <v>17</v>
          </cell>
          <cell r="G27">
            <v>46.13</v>
          </cell>
          <cell r="H27">
            <v>64.58</v>
          </cell>
        </row>
        <row r="28">
          <cell r="F28">
            <v>18</v>
          </cell>
          <cell r="G28">
            <v>48.76</v>
          </cell>
          <cell r="H28">
            <v>68.27</v>
          </cell>
        </row>
        <row r="29">
          <cell r="F29">
            <v>19</v>
          </cell>
          <cell r="G29">
            <v>51.41</v>
          </cell>
          <cell r="H29">
            <v>71.97</v>
          </cell>
        </row>
        <row r="30">
          <cell r="F30">
            <v>20</v>
          </cell>
          <cell r="G30">
            <v>54.05</v>
          </cell>
          <cell r="H30">
            <v>75.67</v>
          </cell>
          <cell r="Q30">
            <v>78.86</v>
          </cell>
        </row>
        <row r="31">
          <cell r="F31">
            <v>21</v>
          </cell>
          <cell r="G31">
            <v>56.68</v>
          </cell>
          <cell r="H31">
            <v>79.36</v>
          </cell>
        </row>
        <row r="32">
          <cell r="F32">
            <v>22</v>
          </cell>
          <cell r="G32">
            <v>59.33</v>
          </cell>
          <cell r="H32">
            <v>83.06</v>
          </cell>
        </row>
        <row r="33">
          <cell r="F33">
            <v>23</v>
          </cell>
          <cell r="G33">
            <v>61.96</v>
          </cell>
          <cell r="H33">
            <v>86.75</v>
          </cell>
        </row>
        <row r="34">
          <cell r="F34">
            <v>24</v>
          </cell>
          <cell r="G34">
            <v>64.61</v>
          </cell>
          <cell r="H34">
            <v>90.45</v>
          </cell>
        </row>
        <row r="35">
          <cell r="F35">
            <v>25</v>
          </cell>
          <cell r="G35">
            <v>67.25</v>
          </cell>
          <cell r="H35">
            <v>94.15</v>
          </cell>
        </row>
        <row r="36">
          <cell r="F36">
            <v>26</v>
          </cell>
          <cell r="G36">
            <v>69.89</v>
          </cell>
          <cell r="H36">
            <v>97.84</v>
          </cell>
        </row>
        <row r="37">
          <cell r="F37">
            <v>27</v>
          </cell>
          <cell r="G37">
            <v>72.53</v>
          </cell>
          <cell r="H37">
            <v>101.54</v>
          </cell>
        </row>
        <row r="38">
          <cell r="F38">
            <v>28</v>
          </cell>
          <cell r="G38">
            <v>75.17</v>
          </cell>
          <cell r="H38">
            <v>105.24</v>
          </cell>
        </row>
        <row r="39">
          <cell r="F39">
            <v>29</v>
          </cell>
          <cell r="G39">
            <v>77.790000000000006</v>
          </cell>
          <cell r="H39">
            <v>108.91</v>
          </cell>
        </row>
        <row r="40">
          <cell r="F40">
            <v>30</v>
          </cell>
          <cell r="G40">
            <v>80.45</v>
          </cell>
          <cell r="H40">
            <v>112.62</v>
          </cell>
        </row>
        <row r="41">
          <cell r="F41">
            <v>31</v>
          </cell>
          <cell r="G41">
            <v>83.07</v>
          </cell>
          <cell r="H41">
            <v>116.3</v>
          </cell>
        </row>
        <row r="42">
          <cell r="F42">
            <v>32</v>
          </cell>
          <cell r="G42">
            <v>85.73</v>
          </cell>
          <cell r="H42">
            <v>120.02</v>
          </cell>
        </row>
        <row r="43">
          <cell r="F43">
            <v>33</v>
          </cell>
          <cell r="G43">
            <v>88.37</v>
          </cell>
          <cell r="H43">
            <v>123.71</v>
          </cell>
        </row>
        <row r="44">
          <cell r="F44">
            <v>34</v>
          </cell>
          <cell r="G44">
            <v>91.01</v>
          </cell>
          <cell r="H44">
            <v>127.41</v>
          </cell>
        </row>
        <row r="45">
          <cell r="F45">
            <v>35</v>
          </cell>
          <cell r="G45">
            <v>93.63</v>
          </cell>
          <cell r="H45">
            <v>131.09</v>
          </cell>
        </row>
        <row r="46">
          <cell r="F46">
            <v>36</v>
          </cell>
          <cell r="G46">
            <v>96.28</v>
          </cell>
          <cell r="H46">
            <v>134.79</v>
          </cell>
        </row>
        <row r="47">
          <cell r="F47">
            <v>37</v>
          </cell>
          <cell r="G47">
            <v>98.93</v>
          </cell>
          <cell r="H47">
            <v>138.5</v>
          </cell>
        </row>
        <row r="48">
          <cell r="F48">
            <v>38</v>
          </cell>
          <cell r="G48">
            <v>101.57</v>
          </cell>
          <cell r="H48">
            <v>142.19999999999999</v>
          </cell>
        </row>
        <row r="49">
          <cell r="F49">
            <v>39</v>
          </cell>
          <cell r="G49">
            <v>104.21</v>
          </cell>
          <cell r="H49">
            <v>145.88999999999999</v>
          </cell>
        </row>
        <row r="50">
          <cell r="F50">
            <v>40</v>
          </cell>
          <cell r="G50">
            <v>106.84</v>
          </cell>
          <cell r="H50">
            <v>149.57</v>
          </cell>
        </row>
        <row r="51">
          <cell r="F51">
            <v>41</v>
          </cell>
          <cell r="G51">
            <v>109.49</v>
          </cell>
          <cell r="H51">
            <v>153.29</v>
          </cell>
        </row>
        <row r="52">
          <cell r="F52">
            <v>42</v>
          </cell>
          <cell r="G52">
            <v>112.13</v>
          </cell>
          <cell r="H52">
            <v>159.97999999999999</v>
          </cell>
        </row>
        <row r="53">
          <cell r="F53">
            <v>43</v>
          </cell>
          <cell r="G53">
            <v>114.76</v>
          </cell>
          <cell r="H53">
            <v>160.66</v>
          </cell>
        </row>
        <row r="54">
          <cell r="F54">
            <v>44</v>
          </cell>
          <cell r="G54">
            <v>117.41</v>
          </cell>
          <cell r="H54">
            <v>164.37</v>
          </cell>
        </row>
        <row r="55">
          <cell r="F55">
            <v>45</v>
          </cell>
          <cell r="G55">
            <v>120.04</v>
          </cell>
          <cell r="H55">
            <v>168.05</v>
          </cell>
        </row>
        <row r="56">
          <cell r="F56">
            <v>46</v>
          </cell>
          <cell r="G56">
            <v>122.69</v>
          </cell>
          <cell r="H56">
            <v>171.76</v>
          </cell>
        </row>
        <row r="57">
          <cell r="F57">
            <v>47</v>
          </cell>
          <cell r="G57">
            <v>125.32</v>
          </cell>
          <cell r="H57">
            <v>175.44</v>
          </cell>
        </row>
        <row r="58">
          <cell r="F58">
            <v>48</v>
          </cell>
          <cell r="G58">
            <v>127.96</v>
          </cell>
          <cell r="H58">
            <v>179.15</v>
          </cell>
        </row>
        <row r="59">
          <cell r="F59">
            <v>49</v>
          </cell>
          <cell r="G59">
            <v>130.58000000000001</v>
          </cell>
          <cell r="H59">
            <v>182.82</v>
          </cell>
        </row>
        <row r="60">
          <cell r="F60">
            <v>50</v>
          </cell>
          <cell r="G60">
            <v>133.22</v>
          </cell>
          <cell r="H60">
            <v>186.51</v>
          </cell>
        </row>
        <row r="61">
          <cell r="F61">
            <v>51</v>
          </cell>
          <cell r="G61">
            <v>135.88</v>
          </cell>
          <cell r="H61">
            <v>190.23</v>
          </cell>
        </row>
        <row r="62">
          <cell r="F62">
            <v>52</v>
          </cell>
          <cell r="G62">
            <v>138.5</v>
          </cell>
          <cell r="H62">
            <v>193.9</v>
          </cell>
        </row>
        <row r="63">
          <cell r="F63">
            <v>53</v>
          </cell>
          <cell r="G63">
            <v>141.13999999999999</v>
          </cell>
          <cell r="H63">
            <v>197.6</v>
          </cell>
        </row>
        <row r="64">
          <cell r="F64">
            <v>54</v>
          </cell>
          <cell r="G64">
            <v>143.80000000000001</v>
          </cell>
          <cell r="H64">
            <v>201.32</v>
          </cell>
        </row>
        <row r="65">
          <cell r="F65">
            <v>55</v>
          </cell>
          <cell r="G65">
            <v>146.41999999999999</v>
          </cell>
          <cell r="H65">
            <v>204.99</v>
          </cell>
        </row>
        <row r="66">
          <cell r="F66">
            <v>56</v>
          </cell>
          <cell r="G66">
            <v>149.06</v>
          </cell>
          <cell r="H66">
            <v>208.68</v>
          </cell>
        </row>
        <row r="67">
          <cell r="F67">
            <v>57</v>
          </cell>
          <cell r="G67">
            <v>151.71</v>
          </cell>
          <cell r="H67">
            <v>212.39</v>
          </cell>
        </row>
        <row r="68">
          <cell r="F68">
            <v>58</v>
          </cell>
          <cell r="G68">
            <v>154.37</v>
          </cell>
          <cell r="H68">
            <v>216.12</v>
          </cell>
        </row>
        <row r="69">
          <cell r="F69">
            <v>59</v>
          </cell>
          <cell r="G69">
            <v>157</v>
          </cell>
          <cell r="H69">
            <v>219.79</v>
          </cell>
        </row>
        <row r="70">
          <cell r="F70">
            <v>60</v>
          </cell>
          <cell r="G70">
            <v>159.63</v>
          </cell>
          <cell r="H70">
            <v>223.48</v>
          </cell>
        </row>
        <row r="71">
          <cell r="F71">
            <v>61</v>
          </cell>
          <cell r="G71">
            <v>162.28</v>
          </cell>
          <cell r="H71">
            <v>227.19</v>
          </cell>
        </row>
        <row r="72">
          <cell r="F72">
            <v>62</v>
          </cell>
          <cell r="G72">
            <v>164.95</v>
          </cell>
          <cell r="H72">
            <v>230.92</v>
          </cell>
        </row>
        <row r="73">
          <cell r="F73">
            <v>63</v>
          </cell>
          <cell r="G73">
            <v>167.56</v>
          </cell>
          <cell r="H73">
            <v>234.58</v>
          </cell>
        </row>
        <row r="74">
          <cell r="F74">
            <v>64</v>
          </cell>
          <cell r="G74">
            <v>170.18</v>
          </cell>
          <cell r="H74">
            <v>238.25</v>
          </cell>
        </row>
        <row r="75">
          <cell r="F75">
            <v>65</v>
          </cell>
          <cell r="G75">
            <v>172.81</v>
          </cell>
          <cell r="H75">
            <v>241.94</v>
          </cell>
        </row>
        <row r="76">
          <cell r="F76">
            <v>66</v>
          </cell>
          <cell r="G76">
            <v>175.46</v>
          </cell>
          <cell r="H76">
            <v>245.65</v>
          </cell>
        </row>
        <row r="77">
          <cell r="F77">
            <v>67</v>
          </cell>
          <cell r="G77">
            <v>178.12</v>
          </cell>
          <cell r="H77">
            <v>249.37</v>
          </cell>
        </row>
        <row r="78">
          <cell r="F78">
            <v>68</v>
          </cell>
          <cell r="G78">
            <v>180.72</v>
          </cell>
          <cell r="H78">
            <v>253.01</v>
          </cell>
        </row>
        <row r="79">
          <cell r="F79">
            <v>69</v>
          </cell>
          <cell r="G79">
            <v>183.41</v>
          </cell>
          <cell r="H79">
            <v>256.77</v>
          </cell>
        </row>
        <row r="80">
          <cell r="F80">
            <v>70</v>
          </cell>
          <cell r="G80">
            <v>186.03</v>
          </cell>
          <cell r="H80">
            <v>260.44</v>
          </cell>
        </row>
        <row r="81">
          <cell r="F81">
            <v>71</v>
          </cell>
          <cell r="G81">
            <v>188.66</v>
          </cell>
          <cell r="H81">
            <v>264.12</v>
          </cell>
        </row>
        <row r="82">
          <cell r="F82">
            <v>72</v>
          </cell>
          <cell r="G82">
            <v>191.3</v>
          </cell>
          <cell r="H82">
            <v>267.82</v>
          </cell>
        </row>
        <row r="83">
          <cell r="F83">
            <v>73</v>
          </cell>
          <cell r="G83">
            <v>193.96</v>
          </cell>
          <cell r="H83">
            <v>271.54000000000002</v>
          </cell>
        </row>
        <row r="84">
          <cell r="F84">
            <v>74</v>
          </cell>
          <cell r="G84">
            <v>196.62</v>
          </cell>
          <cell r="H84">
            <v>275.27</v>
          </cell>
        </row>
        <row r="85">
          <cell r="F85">
            <v>75</v>
          </cell>
          <cell r="G85">
            <v>199.21</v>
          </cell>
          <cell r="H85">
            <v>278.89</v>
          </cell>
        </row>
        <row r="86">
          <cell r="F86">
            <v>76</v>
          </cell>
          <cell r="G86">
            <v>201.9</v>
          </cell>
          <cell r="H86">
            <v>282.66000000000003</v>
          </cell>
        </row>
        <row r="87">
          <cell r="F87">
            <v>77</v>
          </cell>
          <cell r="G87">
            <v>204.5</v>
          </cell>
          <cell r="H87">
            <v>286.3</v>
          </cell>
        </row>
        <row r="88">
          <cell r="F88">
            <v>78</v>
          </cell>
          <cell r="G88">
            <v>207.11</v>
          </cell>
          <cell r="H88">
            <v>289.95999999999998</v>
          </cell>
        </row>
        <row r="89">
          <cell r="F89">
            <v>79</v>
          </cell>
          <cell r="G89">
            <v>209.84</v>
          </cell>
          <cell r="H89">
            <v>293.77999999999997</v>
          </cell>
        </row>
        <row r="90">
          <cell r="F90">
            <v>80</v>
          </cell>
          <cell r="G90">
            <v>212.48</v>
          </cell>
          <cell r="H90">
            <v>297.47000000000003</v>
          </cell>
        </row>
        <row r="91">
          <cell r="F91">
            <v>81</v>
          </cell>
          <cell r="G91">
            <v>215.13</v>
          </cell>
          <cell r="H91">
            <v>301.18</v>
          </cell>
        </row>
        <row r="92">
          <cell r="F92">
            <v>82</v>
          </cell>
          <cell r="G92">
            <v>217.67</v>
          </cell>
          <cell r="H92">
            <v>304.73</v>
          </cell>
        </row>
        <row r="93">
          <cell r="F93">
            <v>83</v>
          </cell>
          <cell r="G93">
            <v>220.33</v>
          </cell>
          <cell r="H93">
            <v>308.47000000000003</v>
          </cell>
        </row>
        <row r="94">
          <cell r="F94">
            <v>84</v>
          </cell>
          <cell r="G94">
            <v>223.01</v>
          </cell>
          <cell r="H94">
            <v>312.22000000000003</v>
          </cell>
        </row>
        <row r="95">
          <cell r="F95">
            <v>85</v>
          </cell>
          <cell r="G95">
            <v>225.7</v>
          </cell>
          <cell r="H95">
            <v>315.98</v>
          </cell>
        </row>
        <row r="96">
          <cell r="F96">
            <v>86</v>
          </cell>
          <cell r="G96">
            <v>228.28</v>
          </cell>
          <cell r="H96">
            <v>319.58999999999997</v>
          </cell>
        </row>
        <row r="97">
          <cell r="F97">
            <v>87</v>
          </cell>
          <cell r="G97">
            <v>230.86</v>
          </cell>
          <cell r="H97">
            <v>323.2</v>
          </cell>
        </row>
        <row r="98">
          <cell r="F98">
            <v>88</v>
          </cell>
          <cell r="G98">
            <v>233.58</v>
          </cell>
          <cell r="H98">
            <v>327.01</v>
          </cell>
        </row>
        <row r="99">
          <cell r="F99">
            <v>89</v>
          </cell>
          <cell r="G99">
            <v>236.18</v>
          </cell>
          <cell r="H99">
            <v>330.66</v>
          </cell>
        </row>
        <row r="100">
          <cell r="F100">
            <v>90</v>
          </cell>
          <cell r="G100">
            <v>238.79</v>
          </cell>
          <cell r="H100">
            <v>334.31</v>
          </cell>
        </row>
        <row r="101">
          <cell r="F101">
            <v>91</v>
          </cell>
          <cell r="G101">
            <v>241.55</v>
          </cell>
          <cell r="H101">
            <v>338.17</v>
          </cell>
        </row>
        <row r="102">
          <cell r="F102">
            <v>92</v>
          </cell>
          <cell r="G102">
            <v>244.18</v>
          </cell>
          <cell r="H102">
            <v>341.85</v>
          </cell>
        </row>
        <row r="103">
          <cell r="F103">
            <v>93</v>
          </cell>
          <cell r="G103">
            <v>246.82</v>
          </cell>
          <cell r="H103">
            <v>345.55</v>
          </cell>
        </row>
        <row r="104">
          <cell r="F104">
            <v>94</v>
          </cell>
          <cell r="G104">
            <v>249.47</v>
          </cell>
          <cell r="H104">
            <v>349.25</v>
          </cell>
        </row>
        <row r="105">
          <cell r="F105">
            <v>95</v>
          </cell>
          <cell r="G105">
            <v>251.97</v>
          </cell>
          <cell r="H105">
            <v>352.76</v>
          </cell>
        </row>
        <row r="106">
          <cell r="F106">
            <v>96</v>
          </cell>
          <cell r="G106">
            <v>254.63</v>
          </cell>
          <cell r="H106">
            <v>356.49</v>
          </cell>
        </row>
        <row r="107">
          <cell r="F107">
            <v>97</v>
          </cell>
          <cell r="G107">
            <v>257.31</v>
          </cell>
          <cell r="H107">
            <v>360.23</v>
          </cell>
        </row>
        <row r="108">
          <cell r="F108">
            <v>98</v>
          </cell>
          <cell r="G108">
            <v>259.99</v>
          </cell>
          <cell r="H108">
            <v>363.99</v>
          </cell>
        </row>
        <row r="109">
          <cell r="F109">
            <v>99</v>
          </cell>
          <cell r="G109">
            <v>262.69</v>
          </cell>
          <cell r="H109">
            <v>367.76</v>
          </cell>
        </row>
        <row r="110">
          <cell r="F110">
            <v>100</v>
          </cell>
          <cell r="G110">
            <v>265.22000000000003</v>
          </cell>
          <cell r="H110">
            <v>371.31</v>
          </cell>
        </row>
        <row r="111">
          <cell r="F111">
            <v>101</v>
          </cell>
          <cell r="G111">
            <v>267.94</v>
          </cell>
          <cell r="H111">
            <v>375.11</v>
          </cell>
        </row>
        <row r="112">
          <cell r="F112">
            <v>102</v>
          </cell>
          <cell r="G112">
            <v>270.49</v>
          </cell>
          <cell r="H112">
            <v>378.68</v>
          </cell>
        </row>
        <row r="113">
          <cell r="F113">
            <v>103</v>
          </cell>
          <cell r="G113">
            <v>273.22000000000003</v>
          </cell>
          <cell r="H113">
            <v>382.51</v>
          </cell>
        </row>
        <row r="114">
          <cell r="F114">
            <v>104</v>
          </cell>
          <cell r="G114">
            <v>275.77999999999997</v>
          </cell>
          <cell r="H114">
            <v>386.09</v>
          </cell>
        </row>
        <row r="115">
          <cell r="F115">
            <v>105</v>
          </cell>
          <cell r="G115">
            <v>278.54000000000002</v>
          </cell>
          <cell r="H115">
            <v>389.95</v>
          </cell>
        </row>
        <row r="116">
          <cell r="F116">
            <v>106</v>
          </cell>
          <cell r="G116">
            <v>281.11</v>
          </cell>
          <cell r="H116">
            <v>393.56</v>
          </cell>
        </row>
        <row r="117">
          <cell r="F117">
            <v>107</v>
          </cell>
          <cell r="G117">
            <v>283.7</v>
          </cell>
          <cell r="H117">
            <v>397.18</v>
          </cell>
        </row>
        <row r="118">
          <cell r="F118">
            <v>108</v>
          </cell>
          <cell r="G118">
            <v>286.29000000000002</v>
          </cell>
          <cell r="H118">
            <v>400.8</v>
          </cell>
        </row>
        <row r="119">
          <cell r="F119">
            <v>109</v>
          </cell>
          <cell r="G119">
            <v>289.08</v>
          </cell>
          <cell r="H119">
            <v>404.72</v>
          </cell>
        </row>
        <row r="120">
          <cell r="F120">
            <v>110</v>
          </cell>
          <cell r="G120">
            <v>291.69</v>
          </cell>
          <cell r="H120">
            <v>408.36</v>
          </cell>
        </row>
        <row r="121">
          <cell r="F121">
            <v>111</v>
          </cell>
          <cell r="G121">
            <v>294.3</v>
          </cell>
          <cell r="H121">
            <v>412.02</v>
          </cell>
        </row>
        <row r="122">
          <cell r="F122">
            <v>112</v>
          </cell>
          <cell r="G122">
            <v>296.92</v>
          </cell>
          <cell r="H122">
            <v>415.69</v>
          </cell>
        </row>
        <row r="123">
          <cell r="F123">
            <v>113</v>
          </cell>
          <cell r="G123">
            <v>299.55</v>
          </cell>
          <cell r="H123">
            <v>419.37</v>
          </cell>
        </row>
        <row r="124">
          <cell r="F124">
            <v>114</v>
          </cell>
          <cell r="G124">
            <v>302.18</v>
          </cell>
          <cell r="H124">
            <v>423.05</v>
          </cell>
        </row>
        <row r="125">
          <cell r="F125">
            <v>115</v>
          </cell>
          <cell r="G125">
            <v>304.82</v>
          </cell>
          <cell r="H125">
            <v>426.75</v>
          </cell>
        </row>
        <row r="126">
          <cell r="F126">
            <v>116</v>
          </cell>
          <cell r="G126">
            <v>307.47000000000003</v>
          </cell>
          <cell r="H126">
            <v>430.46</v>
          </cell>
        </row>
        <row r="127">
          <cell r="F127">
            <v>117</v>
          </cell>
          <cell r="G127">
            <v>310.13</v>
          </cell>
          <cell r="H127">
            <v>434.18</v>
          </cell>
        </row>
        <row r="128">
          <cell r="F128">
            <v>118</v>
          </cell>
          <cell r="G128">
            <v>312.79000000000002</v>
          </cell>
          <cell r="H128">
            <v>437.91</v>
          </cell>
        </row>
        <row r="129">
          <cell r="F129">
            <v>119</v>
          </cell>
          <cell r="G129">
            <v>315.39</v>
          </cell>
          <cell r="H129">
            <v>441.55</v>
          </cell>
        </row>
        <row r="130">
          <cell r="F130">
            <v>120</v>
          </cell>
          <cell r="G130">
            <v>318.14</v>
          </cell>
          <cell r="H130">
            <v>445.4</v>
          </cell>
        </row>
        <row r="131">
          <cell r="F131">
            <v>121</v>
          </cell>
          <cell r="G131">
            <v>320.58999999999997</v>
          </cell>
          <cell r="H131">
            <v>448.82</v>
          </cell>
        </row>
        <row r="132">
          <cell r="F132">
            <v>122</v>
          </cell>
          <cell r="G132">
            <v>323.27999999999997</v>
          </cell>
          <cell r="H132">
            <v>452.6</v>
          </cell>
        </row>
        <row r="133">
          <cell r="F133">
            <v>123</v>
          </cell>
          <cell r="G133">
            <v>325.99</v>
          </cell>
          <cell r="H133">
            <v>456.38</v>
          </cell>
        </row>
        <row r="134">
          <cell r="F134">
            <v>124</v>
          </cell>
          <cell r="G134">
            <v>328.7</v>
          </cell>
          <cell r="H134">
            <v>460.18</v>
          </cell>
        </row>
        <row r="135">
          <cell r="F135">
            <v>125</v>
          </cell>
          <cell r="G135">
            <v>331.16</v>
          </cell>
          <cell r="H135">
            <v>463.62</v>
          </cell>
        </row>
        <row r="136">
          <cell r="F136">
            <v>126</v>
          </cell>
          <cell r="G136">
            <v>333.89</v>
          </cell>
          <cell r="H136">
            <v>467.44</v>
          </cell>
        </row>
        <row r="137">
          <cell r="F137">
            <v>127</v>
          </cell>
          <cell r="G137">
            <v>336.62</v>
          </cell>
          <cell r="H137">
            <v>471.27</v>
          </cell>
        </row>
        <row r="138">
          <cell r="F138">
            <v>128</v>
          </cell>
          <cell r="G138">
            <v>339.1</v>
          </cell>
          <cell r="H138">
            <v>474.73</v>
          </cell>
        </row>
        <row r="139">
          <cell r="F139">
            <v>129</v>
          </cell>
          <cell r="G139">
            <v>341.85</v>
          </cell>
          <cell r="H139">
            <v>478.59</v>
          </cell>
        </row>
        <row r="140">
          <cell r="F140">
            <v>130</v>
          </cell>
          <cell r="G140">
            <v>344.61</v>
          </cell>
          <cell r="H140">
            <v>482.46</v>
          </cell>
        </row>
        <row r="141">
          <cell r="F141">
            <v>131</v>
          </cell>
          <cell r="G141">
            <v>347.1</v>
          </cell>
          <cell r="H141">
            <v>485.94</v>
          </cell>
        </row>
        <row r="142">
          <cell r="F142">
            <v>132</v>
          </cell>
          <cell r="G142">
            <v>349.88</v>
          </cell>
          <cell r="H142">
            <v>489.83</v>
          </cell>
        </row>
        <row r="143">
          <cell r="F143">
            <v>133</v>
          </cell>
          <cell r="G143">
            <v>352.37</v>
          </cell>
          <cell r="H143">
            <v>493.32</v>
          </cell>
        </row>
        <row r="144">
          <cell r="F144">
            <v>134</v>
          </cell>
          <cell r="G144">
            <v>355.17</v>
          </cell>
          <cell r="H144">
            <v>497.24</v>
          </cell>
        </row>
        <row r="145">
          <cell r="F145">
            <v>135</v>
          </cell>
          <cell r="G145">
            <v>357.67</v>
          </cell>
          <cell r="H145">
            <v>500.74</v>
          </cell>
        </row>
        <row r="146">
          <cell r="F146">
            <v>136</v>
          </cell>
          <cell r="G146">
            <v>360.18</v>
          </cell>
          <cell r="H146">
            <v>504.25</v>
          </cell>
        </row>
        <row r="147">
          <cell r="F147">
            <v>137</v>
          </cell>
          <cell r="G147">
            <v>363</v>
          </cell>
          <cell r="H147">
            <v>508.2</v>
          </cell>
        </row>
        <row r="148">
          <cell r="F148">
            <v>138</v>
          </cell>
          <cell r="G148">
            <v>365.52</v>
          </cell>
          <cell r="H148">
            <v>511.73</v>
          </cell>
        </row>
        <row r="149">
          <cell r="F149">
            <v>139</v>
          </cell>
          <cell r="G149">
            <v>368.36</v>
          </cell>
          <cell r="H149">
            <v>515.71</v>
          </cell>
        </row>
        <row r="150">
          <cell r="F150">
            <v>140</v>
          </cell>
          <cell r="G150">
            <v>370.89</v>
          </cell>
          <cell r="H150">
            <v>519.24</v>
          </cell>
        </row>
        <row r="151">
          <cell r="F151">
            <v>141</v>
          </cell>
          <cell r="G151">
            <v>373.42</v>
          </cell>
          <cell r="H151">
            <v>522.78</v>
          </cell>
        </row>
        <row r="152">
          <cell r="F152">
            <v>142</v>
          </cell>
          <cell r="G152">
            <v>376.28</v>
          </cell>
          <cell r="H152">
            <v>526.79999999999995</v>
          </cell>
        </row>
        <row r="153">
          <cell r="F153">
            <v>143</v>
          </cell>
          <cell r="G153">
            <v>378.82</v>
          </cell>
          <cell r="H153">
            <v>530.35</v>
          </cell>
        </row>
        <row r="154">
          <cell r="F154">
            <v>144</v>
          </cell>
          <cell r="G154">
            <v>381.37</v>
          </cell>
          <cell r="H154">
            <v>533.91</v>
          </cell>
        </row>
        <row r="155">
          <cell r="F155">
            <v>145</v>
          </cell>
          <cell r="G155">
            <v>384.27</v>
          </cell>
          <cell r="H155">
            <v>537.97</v>
          </cell>
        </row>
        <row r="156">
          <cell r="F156">
            <v>146</v>
          </cell>
          <cell r="G156">
            <v>386.82</v>
          </cell>
          <cell r="H156">
            <v>541.54999999999995</v>
          </cell>
        </row>
        <row r="157">
          <cell r="F157">
            <v>147</v>
          </cell>
          <cell r="G157">
            <v>389.38</v>
          </cell>
          <cell r="H157">
            <v>545.13</v>
          </cell>
        </row>
        <row r="158">
          <cell r="F158">
            <v>148</v>
          </cell>
          <cell r="G158">
            <v>391.94</v>
          </cell>
          <cell r="H158">
            <v>548.72</v>
          </cell>
        </row>
        <row r="159">
          <cell r="F159">
            <v>149</v>
          </cell>
          <cell r="G159">
            <v>394.51</v>
          </cell>
          <cell r="H159">
            <v>552.30999999999995</v>
          </cell>
        </row>
        <row r="160">
          <cell r="F160">
            <v>150</v>
          </cell>
          <cell r="G160">
            <v>397.45</v>
          </cell>
          <cell r="H160">
            <v>556.44000000000005</v>
          </cell>
        </row>
        <row r="161">
          <cell r="F161">
            <v>151</v>
          </cell>
          <cell r="G161">
            <v>400.03</v>
          </cell>
          <cell r="H161">
            <v>560.04999999999995</v>
          </cell>
        </row>
        <row r="162">
          <cell r="F162">
            <v>152</v>
          </cell>
          <cell r="G162">
            <v>402.62</v>
          </cell>
          <cell r="H162">
            <v>563.66</v>
          </cell>
        </row>
        <row r="163">
          <cell r="F163">
            <v>153</v>
          </cell>
          <cell r="G163">
            <v>405.2</v>
          </cell>
          <cell r="H163">
            <v>567.28</v>
          </cell>
        </row>
        <row r="164">
          <cell r="F164">
            <v>154</v>
          </cell>
          <cell r="G164">
            <v>407.79</v>
          </cell>
          <cell r="H164">
            <v>570.91</v>
          </cell>
        </row>
        <row r="165">
          <cell r="F165">
            <v>155</v>
          </cell>
          <cell r="G165">
            <v>410.39</v>
          </cell>
          <cell r="H165">
            <v>574.54999999999995</v>
          </cell>
        </row>
        <row r="166">
          <cell r="F166">
            <v>156</v>
          </cell>
          <cell r="G166">
            <v>412.99</v>
          </cell>
          <cell r="H166">
            <v>578.19000000000005</v>
          </cell>
        </row>
        <row r="167">
          <cell r="F167">
            <v>157</v>
          </cell>
          <cell r="G167">
            <v>415.6</v>
          </cell>
          <cell r="H167">
            <v>581.84</v>
          </cell>
        </row>
        <row r="168">
          <cell r="F168">
            <v>158</v>
          </cell>
          <cell r="G168">
            <v>418.62</v>
          </cell>
          <cell r="H168">
            <v>586.07000000000005</v>
          </cell>
        </row>
        <row r="169">
          <cell r="F169">
            <v>159</v>
          </cell>
          <cell r="G169">
            <v>421.24</v>
          </cell>
          <cell r="H169">
            <v>589.74</v>
          </cell>
        </row>
        <row r="170">
          <cell r="F170">
            <v>160</v>
          </cell>
          <cell r="G170">
            <v>423.87</v>
          </cell>
          <cell r="H170">
            <v>593.41999999999996</v>
          </cell>
        </row>
        <row r="171">
          <cell r="F171">
            <v>161</v>
          </cell>
          <cell r="G171">
            <v>426.5</v>
          </cell>
          <cell r="H171">
            <v>597.1</v>
          </cell>
        </row>
        <row r="172">
          <cell r="F172">
            <v>162</v>
          </cell>
          <cell r="G172">
            <v>429.14</v>
          </cell>
          <cell r="H172">
            <v>600.79</v>
          </cell>
        </row>
        <row r="173">
          <cell r="F173">
            <v>163</v>
          </cell>
          <cell r="G173">
            <v>431.78</v>
          </cell>
          <cell r="H173">
            <v>604.49</v>
          </cell>
        </row>
        <row r="174">
          <cell r="F174">
            <v>164</v>
          </cell>
          <cell r="G174">
            <v>434.42</v>
          </cell>
          <cell r="H174">
            <v>608.19000000000005</v>
          </cell>
        </row>
        <row r="175">
          <cell r="F175">
            <v>165</v>
          </cell>
          <cell r="G175">
            <v>437.07</v>
          </cell>
          <cell r="H175">
            <v>611.9</v>
          </cell>
        </row>
        <row r="176">
          <cell r="F176">
            <v>166</v>
          </cell>
          <cell r="G176">
            <v>439.73</v>
          </cell>
          <cell r="H176">
            <v>615.62</v>
          </cell>
        </row>
        <row r="177">
          <cell r="F177">
            <v>167</v>
          </cell>
          <cell r="G177">
            <v>442.39</v>
          </cell>
          <cell r="H177">
            <v>619.35</v>
          </cell>
        </row>
        <row r="178">
          <cell r="F178">
            <v>168</v>
          </cell>
          <cell r="G178">
            <v>445.06</v>
          </cell>
          <cell r="H178">
            <v>623.09</v>
          </cell>
        </row>
        <row r="179">
          <cell r="F179">
            <v>169</v>
          </cell>
          <cell r="G179">
            <v>447.26</v>
          </cell>
          <cell r="H179">
            <v>626.16999999999996</v>
          </cell>
        </row>
        <row r="180">
          <cell r="F180">
            <v>170</v>
          </cell>
          <cell r="G180">
            <v>449.94</v>
          </cell>
          <cell r="H180">
            <v>629.91</v>
          </cell>
        </row>
        <row r="181">
          <cell r="F181">
            <v>171</v>
          </cell>
          <cell r="G181">
            <v>452.62</v>
          </cell>
          <cell r="H181">
            <v>633.66</v>
          </cell>
        </row>
        <row r="182">
          <cell r="F182">
            <v>172</v>
          </cell>
          <cell r="G182">
            <v>455.3</v>
          </cell>
          <cell r="H182">
            <v>637.42999999999995</v>
          </cell>
        </row>
        <row r="183">
          <cell r="F183">
            <v>173</v>
          </cell>
          <cell r="G183">
            <v>458</v>
          </cell>
          <cell r="H183">
            <v>641.20000000000005</v>
          </cell>
        </row>
        <row r="184">
          <cell r="F184">
            <v>174</v>
          </cell>
          <cell r="G184">
            <v>460.7</v>
          </cell>
          <cell r="H184">
            <v>644.98</v>
          </cell>
        </row>
        <row r="185">
          <cell r="F185">
            <v>175</v>
          </cell>
          <cell r="G185">
            <v>463.4</v>
          </cell>
          <cell r="H185">
            <v>648.76</v>
          </cell>
        </row>
        <row r="186">
          <cell r="F186">
            <v>176</v>
          </cell>
          <cell r="G186">
            <v>466.12</v>
          </cell>
          <cell r="H186">
            <v>652.55999999999995</v>
          </cell>
        </row>
        <row r="187">
          <cell r="F187">
            <v>177</v>
          </cell>
          <cell r="G187">
            <v>468.84</v>
          </cell>
          <cell r="H187">
            <v>656.37</v>
          </cell>
        </row>
        <row r="188">
          <cell r="F188">
            <v>178</v>
          </cell>
          <cell r="G188">
            <v>471.03</v>
          </cell>
          <cell r="H188">
            <v>659.45</v>
          </cell>
        </row>
        <row r="189">
          <cell r="F189">
            <v>179</v>
          </cell>
          <cell r="G189">
            <v>473.76</v>
          </cell>
          <cell r="H189">
            <v>663.26</v>
          </cell>
        </row>
        <row r="190">
          <cell r="F190">
            <v>180</v>
          </cell>
          <cell r="G190">
            <v>476.49</v>
          </cell>
          <cell r="H190">
            <v>667.09</v>
          </cell>
        </row>
        <row r="191">
          <cell r="F191">
            <v>181</v>
          </cell>
          <cell r="G191">
            <v>479.23</v>
          </cell>
          <cell r="H191">
            <v>670.93</v>
          </cell>
        </row>
        <row r="192">
          <cell r="F192">
            <v>182</v>
          </cell>
          <cell r="G192">
            <v>481.98</v>
          </cell>
          <cell r="H192">
            <v>674.77</v>
          </cell>
        </row>
        <row r="193">
          <cell r="F193">
            <v>183</v>
          </cell>
          <cell r="G193">
            <v>484.74</v>
          </cell>
          <cell r="H193">
            <v>678.63</v>
          </cell>
        </row>
        <row r="194">
          <cell r="F194">
            <v>184</v>
          </cell>
          <cell r="G194">
            <v>486.94</v>
          </cell>
          <cell r="H194">
            <v>681.71</v>
          </cell>
        </row>
        <row r="195">
          <cell r="F195">
            <v>185</v>
          </cell>
          <cell r="G195">
            <v>489.7</v>
          </cell>
          <cell r="H195">
            <v>685.58</v>
          </cell>
        </row>
        <row r="196">
          <cell r="F196">
            <v>186</v>
          </cell>
          <cell r="G196">
            <v>492.47</v>
          </cell>
          <cell r="H196">
            <v>689.46</v>
          </cell>
        </row>
        <row r="197">
          <cell r="F197">
            <v>187</v>
          </cell>
          <cell r="G197">
            <v>495.25</v>
          </cell>
          <cell r="H197">
            <v>693.35</v>
          </cell>
        </row>
        <row r="198">
          <cell r="F198">
            <v>188</v>
          </cell>
          <cell r="G198">
            <v>497.45</v>
          </cell>
          <cell r="H198">
            <v>696.43</v>
          </cell>
        </row>
        <row r="199">
          <cell r="F199">
            <v>189</v>
          </cell>
          <cell r="G199">
            <v>500.23</v>
          </cell>
          <cell r="H199">
            <v>700.33</v>
          </cell>
        </row>
        <row r="200">
          <cell r="F200">
            <v>190</v>
          </cell>
          <cell r="G200">
            <v>503.03</v>
          </cell>
          <cell r="H200">
            <v>704.24</v>
          </cell>
        </row>
        <row r="201">
          <cell r="F201">
            <v>191</v>
          </cell>
          <cell r="G201">
            <v>505.83</v>
          </cell>
          <cell r="H201">
            <v>708.16</v>
          </cell>
        </row>
        <row r="202">
          <cell r="F202">
            <v>192</v>
          </cell>
          <cell r="G202">
            <v>508.03</v>
          </cell>
          <cell r="H202">
            <v>711.24</v>
          </cell>
        </row>
        <row r="203">
          <cell r="F203">
            <v>193</v>
          </cell>
          <cell r="G203">
            <v>510.84</v>
          </cell>
          <cell r="H203">
            <v>715.18</v>
          </cell>
        </row>
        <row r="204">
          <cell r="F204">
            <v>194</v>
          </cell>
          <cell r="G204">
            <v>513.66</v>
          </cell>
          <cell r="H204">
            <v>719.13</v>
          </cell>
        </row>
        <row r="205">
          <cell r="F205">
            <v>195</v>
          </cell>
          <cell r="G205">
            <v>516.49</v>
          </cell>
          <cell r="H205">
            <v>723.09</v>
          </cell>
        </row>
        <row r="206">
          <cell r="F206">
            <v>196</v>
          </cell>
          <cell r="G206">
            <v>518.69000000000005</v>
          </cell>
          <cell r="H206">
            <v>726.17</v>
          </cell>
        </row>
        <row r="207">
          <cell r="F207">
            <v>197</v>
          </cell>
          <cell r="G207">
            <v>521.53</v>
          </cell>
          <cell r="H207">
            <v>730.14</v>
          </cell>
        </row>
        <row r="208">
          <cell r="F208">
            <v>198</v>
          </cell>
          <cell r="G208">
            <v>524.38</v>
          </cell>
          <cell r="H208">
            <v>734.13</v>
          </cell>
        </row>
        <row r="209">
          <cell r="F209">
            <v>199</v>
          </cell>
          <cell r="G209">
            <v>526.58000000000004</v>
          </cell>
          <cell r="H209">
            <v>737.21</v>
          </cell>
        </row>
        <row r="210">
          <cell r="F210">
            <v>200</v>
          </cell>
          <cell r="G210">
            <v>529.44000000000005</v>
          </cell>
          <cell r="H210">
            <v>741.21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Q26"/>
  <sheetViews>
    <sheetView topLeftCell="A13" zoomScaleNormal="100" workbookViewId="0">
      <selection activeCell="E20" sqref="E20"/>
    </sheetView>
  </sheetViews>
  <sheetFormatPr defaultColWidth="9.140625" defaultRowHeight="18.75" x14ac:dyDescent="0.3"/>
  <cols>
    <col min="1" max="1" width="7" style="2" customWidth="1"/>
    <col min="2" max="2" width="9.140625" style="1"/>
    <col min="3" max="3" width="27.140625" style="1" customWidth="1"/>
    <col min="4" max="4" width="9.140625" style="2"/>
    <col min="5" max="5" width="10" style="3" bestFit="1" customWidth="1"/>
    <col min="6" max="7" width="9.140625" style="1"/>
    <col min="8" max="8" width="9.7109375" style="1" customWidth="1"/>
    <col min="9" max="9" width="9.42578125" style="1" customWidth="1"/>
    <col min="10" max="10" width="10.42578125" style="3" customWidth="1"/>
    <col min="11" max="11" width="9.140625" style="1"/>
    <col min="12" max="12" width="15.85546875" style="1" customWidth="1"/>
    <col min="13" max="14" width="9.140625" style="1"/>
    <col min="15" max="15" width="8.28515625" style="1" customWidth="1"/>
    <col min="16" max="16384" width="9.140625" style="1"/>
  </cols>
  <sheetData>
    <row r="1" spans="1:16" x14ac:dyDescent="0.3">
      <c r="A1" s="297" t="s">
        <v>78</v>
      </c>
      <c r="B1" s="297"/>
      <c r="C1" s="297"/>
      <c r="D1" s="297"/>
      <c r="E1" s="297"/>
      <c r="F1" s="297"/>
      <c r="G1" s="297"/>
      <c r="H1" s="297"/>
      <c r="I1" s="297"/>
      <c r="J1" s="297"/>
      <c r="K1" s="297"/>
      <c r="L1" s="297"/>
      <c r="M1" s="297"/>
      <c r="N1" s="297"/>
      <c r="O1" s="297"/>
    </row>
    <row r="2" spans="1:16" x14ac:dyDescent="0.3">
      <c r="B2" s="1" t="s">
        <v>39</v>
      </c>
      <c r="E2" s="64" t="str">
        <f>สรุปราคากลาง!D3</f>
        <v>โครงการก่อสร้างถนนคอนกรีตเสริมเหล็ก ถนนเทศบาล15/3 (ช่วงที่2) หมู่ที่3</v>
      </c>
      <c r="F2" s="64"/>
      <c r="G2" s="64"/>
      <c r="H2" s="64"/>
      <c r="I2" s="64"/>
      <c r="J2" s="64"/>
      <c r="K2" s="64"/>
      <c r="L2" s="64"/>
      <c r="M2" s="9"/>
      <c r="N2" s="9"/>
      <c r="O2" s="9"/>
    </row>
    <row r="3" spans="1:16" x14ac:dyDescent="0.3">
      <c r="E3" s="298" t="str">
        <f>สรุปราคากลาง!D4</f>
        <v xml:space="preserve">ก่อสร้างถนน ค.ส.ล.กว้าง 3.00 เมตร หนา 0.15 เมตร ยาว 220 เมตร ไหล่ทางข้างละ 0.50 ม.หรือมีพื้นที่รวมไม่น้อนกว่า 660 ตร.ม. </v>
      </c>
      <c r="F3" s="298"/>
      <c r="G3" s="298"/>
      <c r="H3" s="298"/>
      <c r="I3" s="298"/>
      <c r="J3" s="298"/>
      <c r="K3" s="298"/>
      <c r="L3" s="298"/>
    </row>
    <row r="4" spans="1:16" ht="23.25" customHeight="1" x14ac:dyDescent="0.3">
      <c r="B4" s="1" t="s">
        <v>40</v>
      </c>
      <c r="E4" s="3" t="str">
        <f>สรุปราคากลาง!D7</f>
        <v>กองช่าง เทศบาลตำบลปากน้ำหลังสวน</v>
      </c>
    </row>
    <row r="5" spans="1:16" x14ac:dyDescent="0.3">
      <c r="B5" s="1" t="s">
        <v>41</v>
      </c>
      <c r="D5" s="2" t="s">
        <v>300</v>
      </c>
      <c r="E5" s="3" t="s">
        <v>301</v>
      </c>
      <c r="J5" s="3" t="s">
        <v>42</v>
      </c>
      <c r="L5" s="3">
        <v>30.37</v>
      </c>
      <c r="M5" s="2" t="s">
        <v>43</v>
      </c>
    </row>
    <row r="6" spans="1:16" x14ac:dyDescent="0.3">
      <c r="B6" s="1" t="s">
        <v>44</v>
      </c>
      <c r="D6" s="2">
        <v>0</v>
      </c>
      <c r="E6" s="4" t="s">
        <v>45</v>
      </c>
      <c r="H6" s="1" t="s">
        <v>46</v>
      </c>
      <c r="J6" s="4">
        <v>7</v>
      </c>
      <c r="K6" s="2" t="s">
        <v>45</v>
      </c>
    </row>
    <row r="7" spans="1:16" x14ac:dyDescent="0.3">
      <c r="B7" s="1" t="s">
        <v>47</v>
      </c>
      <c r="D7" s="2">
        <v>5</v>
      </c>
      <c r="E7" s="4" t="s">
        <v>45</v>
      </c>
      <c r="H7" s="1" t="s">
        <v>48</v>
      </c>
      <c r="J7" s="4">
        <v>7</v>
      </c>
      <c r="K7" s="2" t="s">
        <v>45</v>
      </c>
    </row>
    <row r="8" spans="1:16" ht="19.5" thickBot="1" x14ac:dyDescent="0.35">
      <c r="B8" s="1" t="s">
        <v>49</v>
      </c>
      <c r="E8" s="3" t="str">
        <f>สรุปราคากลาง!D9</f>
        <v xml:space="preserve">     21 ธันวาคม  2566</v>
      </c>
    </row>
    <row r="9" spans="1:16" x14ac:dyDescent="0.3">
      <c r="A9" s="299" t="s">
        <v>1</v>
      </c>
      <c r="B9" s="301" t="s">
        <v>50</v>
      </c>
      <c r="C9" s="301"/>
      <c r="D9" s="303" t="s">
        <v>2</v>
      </c>
      <c r="E9" s="85" t="s">
        <v>51</v>
      </c>
      <c r="F9" s="86" t="s">
        <v>52</v>
      </c>
      <c r="G9" s="87" t="s">
        <v>24</v>
      </c>
      <c r="H9" s="86" t="s">
        <v>53</v>
      </c>
      <c r="I9" s="87" t="s">
        <v>79</v>
      </c>
      <c r="J9" s="88" t="s">
        <v>54</v>
      </c>
      <c r="K9" s="301" t="s">
        <v>55</v>
      </c>
      <c r="L9" s="301"/>
      <c r="M9" s="305" t="s">
        <v>4</v>
      </c>
      <c r="N9" s="306"/>
      <c r="O9" s="307"/>
    </row>
    <row r="10" spans="1:16" x14ac:dyDescent="0.3">
      <c r="A10" s="300"/>
      <c r="B10" s="302"/>
      <c r="C10" s="302"/>
      <c r="D10" s="304"/>
      <c r="E10" s="5" t="s">
        <v>10</v>
      </c>
      <c r="F10" s="6" t="s">
        <v>56</v>
      </c>
      <c r="G10" s="84" t="s">
        <v>10</v>
      </c>
      <c r="H10" s="6" t="s">
        <v>10</v>
      </c>
      <c r="I10" s="84" t="s">
        <v>10</v>
      </c>
      <c r="J10" s="7" t="s">
        <v>10</v>
      </c>
      <c r="K10" s="302"/>
      <c r="L10" s="302"/>
      <c r="M10" s="308" t="s">
        <v>80</v>
      </c>
      <c r="N10" s="309"/>
      <c r="O10" s="310"/>
    </row>
    <row r="11" spans="1:16" x14ac:dyDescent="0.3">
      <c r="A11" s="89">
        <v>1</v>
      </c>
      <c r="B11" s="9" t="s">
        <v>59</v>
      </c>
      <c r="C11" s="9"/>
      <c r="D11" s="8" t="s">
        <v>57</v>
      </c>
      <c r="E11" s="96">
        <v>29305.32</v>
      </c>
      <c r="F11" s="8">
        <v>80</v>
      </c>
      <c r="G11" s="10">
        <v>0</v>
      </c>
      <c r="H11" s="11">
        <v>0</v>
      </c>
      <c r="I11" s="10">
        <v>2900</v>
      </c>
      <c r="J11" s="97">
        <f>ROUNDDOWN(E11+G11+H11+I11,2)</f>
        <v>32205.32</v>
      </c>
      <c r="K11" s="290" t="s">
        <v>62</v>
      </c>
      <c r="L11" s="290"/>
      <c r="M11" s="288" t="s">
        <v>240</v>
      </c>
      <c r="N11" s="290"/>
      <c r="O11" s="291"/>
      <c r="P11" s="67">
        <f>J11/1000</f>
        <v>32.20532</v>
      </c>
    </row>
    <row r="12" spans="1:16" x14ac:dyDescent="0.3">
      <c r="A12" s="89">
        <v>2</v>
      </c>
      <c r="B12" s="9" t="s">
        <v>163</v>
      </c>
      <c r="C12" s="9"/>
      <c r="D12" s="8" t="s">
        <v>60</v>
      </c>
      <c r="E12" s="96">
        <v>49</v>
      </c>
      <c r="F12" s="8">
        <v>0</v>
      </c>
      <c r="G12" s="10">
        <v>0</v>
      </c>
      <c r="H12" s="11">
        <v>0</v>
      </c>
      <c r="I12" s="10">
        <v>0</v>
      </c>
      <c r="J12" s="97">
        <f>ROUNDDOWN(E12+H12,2)</f>
        <v>49</v>
      </c>
      <c r="K12" s="290" t="s">
        <v>58</v>
      </c>
      <c r="L12" s="290"/>
      <c r="M12" s="288" t="s">
        <v>240</v>
      </c>
      <c r="N12" s="290"/>
      <c r="O12" s="291"/>
    </row>
    <row r="13" spans="1:16" x14ac:dyDescent="0.3">
      <c r="A13" s="90">
        <v>3</v>
      </c>
      <c r="B13" s="13" t="s">
        <v>33</v>
      </c>
      <c r="C13" s="9"/>
      <c r="D13" s="8" t="s">
        <v>61</v>
      </c>
      <c r="E13" s="96">
        <v>44.09</v>
      </c>
      <c r="F13" s="8">
        <v>0</v>
      </c>
      <c r="G13" s="10">
        <v>0</v>
      </c>
      <c r="H13" s="11">
        <v>0</v>
      </c>
      <c r="I13" s="10">
        <v>0</v>
      </c>
      <c r="J13" s="97">
        <f>ROUNDDOWN(E13+H13,2)</f>
        <v>44.09</v>
      </c>
      <c r="K13" s="290" t="s">
        <v>58</v>
      </c>
      <c r="L13" s="290"/>
      <c r="M13" s="288" t="s">
        <v>240</v>
      </c>
      <c r="N13" s="290"/>
      <c r="O13" s="291"/>
    </row>
    <row r="14" spans="1:16" x14ac:dyDescent="0.3">
      <c r="A14" s="89">
        <v>4</v>
      </c>
      <c r="B14" s="13" t="s">
        <v>170</v>
      </c>
      <c r="C14" s="9"/>
      <c r="D14" s="8" t="s">
        <v>63</v>
      </c>
      <c r="E14" s="96">
        <v>574.77</v>
      </c>
      <c r="F14" s="8">
        <v>18</v>
      </c>
      <c r="G14" s="10">
        <v>64.599999999999994</v>
      </c>
      <c r="H14" s="11">
        <v>0</v>
      </c>
      <c r="I14" s="10">
        <v>0</v>
      </c>
      <c r="J14" s="97">
        <f t="shared" ref="J14:J20" si="0">ROUNDDOWN(E14+G14+H14,2)</f>
        <v>639.37</v>
      </c>
      <c r="K14" s="290" t="s">
        <v>58</v>
      </c>
      <c r="L14" s="290"/>
      <c r="M14" s="288" t="s">
        <v>314</v>
      </c>
      <c r="N14" s="290"/>
      <c r="O14" s="291"/>
    </row>
    <row r="15" spans="1:16" x14ac:dyDescent="0.3">
      <c r="A15" s="89"/>
      <c r="B15" s="13" t="s">
        <v>322</v>
      </c>
      <c r="C15" s="9"/>
      <c r="D15" s="8" t="s">
        <v>63</v>
      </c>
      <c r="E15" s="96">
        <v>337.85</v>
      </c>
      <c r="F15" s="8">
        <v>80</v>
      </c>
      <c r="G15" s="10">
        <v>281</v>
      </c>
      <c r="H15" s="11">
        <v>0</v>
      </c>
      <c r="I15" s="10">
        <v>0</v>
      </c>
      <c r="J15" s="97">
        <f t="shared" si="0"/>
        <v>618.85</v>
      </c>
      <c r="K15" s="290" t="s">
        <v>58</v>
      </c>
      <c r="L15" s="290"/>
      <c r="M15" s="288" t="s">
        <v>240</v>
      </c>
      <c r="N15" s="290"/>
      <c r="O15" s="291"/>
    </row>
    <row r="16" spans="1:16" x14ac:dyDescent="0.3">
      <c r="A16" s="89">
        <v>5</v>
      </c>
      <c r="B16" s="13" t="s">
        <v>220</v>
      </c>
      <c r="C16" s="9"/>
      <c r="D16" s="8" t="s">
        <v>63</v>
      </c>
      <c r="E16" s="96">
        <v>80</v>
      </c>
      <c r="F16" s="8">
        <v>15</v>
      </c>
      <c r="G16" s="10">
        <v>54.13</v>
      </c>
      <c r="H16" s="11">
        <v>0</v>
      </c>
      <c r="I16" s="10">
        <v>0</v>
      </c>
      <c r="J16" s="97">
        <f t="shared" ref="J16" si="1">ROUNDDOWN(E16+G16+H16,2)</f>
        <v>134.13</v>
      </c>
      <c r="K16" s="290" t="s">
        <v>58</v>
      </c>
      <c r="L16" s="290"/>
      <c r="M16" s="288" t="s">
        <v>302</v>
      </c>
      <c r="N16" s="290"/>
      <c r="O16" s="291"/>
    </row>
    <row r="17" spans="1:17" x14ac:dyDescent="0.3">
      <c r="A17" s="89">
        <v>6</v>
      </c>
      <c r="B17" s="13" t="s">
        <v>313</v>
      </c>
      <c r="C17" s="9"/>
      <c r="D17" s="8" t="s">
        <v>65</v>
      </c>
      <c r="E17" s="96">
        <v>560.75</v>
      </c>
      <c r="F17" s="8">
        <v>0</v>
      </c>
      <c r="G17" s="10">
        <v>0</v>
      </c>
      <c r="H17" s="11">
        <v>0</v>
      </c>
      <c r="I17" s="10">
        <v>0</v>
      </c>
      <c r="J17" s="97">
        <f t="shared" si="0"/>
        <v>560.75</v>
      </c>
      <c r="K17" s="290" t="s">
        <v>58</v>
      </c>
      <c r="L17" s="290"/>
      <c r="M17" s="288" t="s">
        <v>315</v>
      </c>
      <c r="N17" s="290"/>
      <c r="O17" s="291"/>
    </row>
    <row r="18" spans="1:17" x14ac:dyDescent="0.3">
      <c r="A18" s="90">
        <v>7</v>
      </c>
      <c r="B18" s="13" t="s">
        <v>316</v>
      </c>
      <c r="C18" s="9"/>
      <c r="D18" s="8" t="s">
        <v>65</v>
      </c>
      <c r="E18" s="96">
        <v>514.02</v>
      </c>
      <c r="F18" s="8">
        <v>0</v>
      </c>
      <c r="G18" s="10">
        <v>0</v>
      </c>
      <c r="H18" s="11">
        <v>0</v>
      </c>
      <c r="I18" s="10">
        <v>0</v>
      </c>
      <c r="J18" s="97">
        <f t="shared" si="0"/>
        <v>514.02</v>
      </c>
      <c r="K18" s="290" t="s">
        <v>58</v>
      </c>
      <c r="L18" s="290"/>
      <c r="M18" s="288" t="s">
        <v>315</v>
      </c>
      <c r="N18" s="290"/>
      <c r="O18" s="291"/>
    </row>
    <row r="19" spans="1:17" x14ac:dyDescent="0.3">
      <c r="A19" s="89">
        <v>8</v>
      </c>
      <c r="B19" s="13" t="s">
        <v>66</v>
      </c>
      <c r="C19" s="9"/>
      <c r="D19" s="8" t="s">
        <v>36</v>
      </c>
      <c r="E19" s="96">
        <v>35</v>
      </c>
      <c r="F19" s="8">
        <v>0</v>
      </c>
      <c r="G19" s="10">
        <v>0</v>
      </c>
      <c r="H19" s="11">
        <v>0</v>
      </c>
      <c r="I19" s="10">
        <v>0</v>
      </c>
      <c r="J19" s="97">
        <f t="shared" si="0"/>
        <v>35</v>
      </c>
      <c r="K19" s="290" t="s">
        <v>58</v>
      </c>
      <c r="L19" s="290"/>
      <c r="M19" s="288" t="s">
        <v>241</v>
      </c>
      <c r="N19" s="290"/>
      <c r="O19" s="291"/>
    </row>
    <row r="20" spans="1:17" x14ac:dyDescent="0.3">
      <c r="A20" s="89">
        <v>9</v>
      </c>
      <c r="B20" s="9" t="s">
        <v>312</v>
      </c>
      <c r="C20" s="9"/>
      <c r="D20" s="8" t="s">
        <v>64</v>
      </c>
      <c r="E20" s="96">
        <v>373.83</v>
      </c>
      <c r="F20" s="8">
        <v>0</v>
      </c>
      <c r="G20" s="10">
        <v>0</v>
      </c>
      <c r="H20" s="11">
        <v>0</v>
      </c>
      <c r="I20" s="10">
        <v>0</v>
      </c>
      <c r="J20" s="97">
        <f t="shared" si="0"/>
        <v>373.83</v>
      </c>
      <c r="K20" s="288" t="s">
        <v>58</v>
      </c>
      <c r="L20" s="289"/>
      <c r="M20" s="288" t="s">
        <v>240</v>
      </c>
      <c r="N20" s="290"/>
      <c r="O20" s="291"/>
    </row>
    <row r="21" spans="1:17" x14ac:dyDescent="0.3">
      <c r="A21" s="89">
        <v>10</v>
      </c>
      <c r="B21" s="9" t="s">
        <v>311</v>
      </c>
      <c r="C21" s="9"/>
      <c r="D21" s="8" t="s">
        <v>310</v>
      </c>
      <c r="E21" s="96">
        <v>400</v>
      </c>
      <c r="F21" s="8">
        <v>0</v>
      </c>
      <c r="G21" s="10">
        <v>0</v>
      </c>
      <c r="H21" s="11">
        <v>0</v>
      </c>
      <c r="I21" s="10">
        <v>0</v>
      </c>
      <c r="J21" s="97">
        <f>ROUNDDOWN(E21/3,2)</f>
        <v>133.33000000000001</v>
      </c>
      <c r="K21" s="288" t="s">
        <v>58</v>
      </c>
      <c r="L21" s="289"/>
      <c r="M21" s="288" t="s">
        <v>317</v>
      </c>
      <c r="N21" s="290"/>
      <c r="O21" s="291"/>
    </row>
    <row r="22" spans="1:17" x14ac:dyDescent="0.3">
      <c r="A22" s="89">
        <v>11</v>
      </c>
      <c r="B22" s="13" t="s">
        <v>160</v>
      </c>
      <c r="C22" s="281"/>
      <c r="D22" s="8" t="s">
        <v>7</v>
      </c>
      <c r="E22" s="96">
        <v>37.380000000000003</v>
      </c>
      <c r="F22" s="8">
        <v>0</v>
      </c>
      <c r="G22" s="283">
        <v>0</v>
      </c>
      <c r="H22" s="11">
        <v>0</v>
      </c>
      <c r="I22" s="11">
        <v>0</v>
      </c>
      <c r="J22" s="97">
        <f>ROUNDDOWN(E22+G22+H22,2)</f>
        <v>37.380000000000003</v>
      </c>
      <c r="K22" s="288" t="s">
        <v>58</v>
      </c>
      <c r="L22" s="289"/>
      <c r="M22" s="288" t="s">
        <v>240</v>
      </c>
      <c r="N22" s="292"/>
      <c r="O22" s="291"/>
    </row>
    <row r="23" spans="1:17" ht="21" x14ac:dyDescent="0.35">
      <c r="A23" s="89">
        <v>12</v>
      </c>
      <c r="B23" s="272" t="s">
        <v>318</v>
      </c>
      <c r="C23" s="281"/>
      <c r="D23" s="8" t="s">
        <v>306</v>
      </c>
      <c r="E23" s="96">
        <v>4680</v>
      </c>
      <c r="F23" s="8">
        <v>0</v>
      </c>
      <c r="G23" s="283">
        <v>0</v>
      </c>
      <c r="H23" s="11">
        <v>0</v>
      </c>
      <c r="I23" s="11">
        <v>0</v>
      </c>
      <c r="J23" s="97">
        <f>ROUNDDOWN(E23+G23+H23,2)</f>
        <v>4680</v>
      </c>
      <c r="K23" s="288" t="s">
        <v>58</v>
      </c>
      <c r="L23" s="289"/>
      <c r="M23" s="288" t="s">
        <v>240</v>
      </c>
      <c r="N23" s="292"/>
      <c r="O23" s="291"/>
    </row>
    <row r="24" spans="1:17" x14ac:dyDescent="0.3">
      <c r="A24" s="89">
        <v>13</v>
      </c>
      <c r="B24" s="9" t="s">
        <v>319</v>
      </c>
      <c r="C24" s="9"/>
      <c r="D24" s="8" t="s">
        <v>6</v>
      </c>
      <c r="E24" s="96">
        <v>2457.94</v>
      </c>
      <c r="F24" s="8">
        <v>0</v>
      </c>
      <c r="G24" s="10">
        <v>0</v>
      </c>
      <c r="H24" s="11">
        <v>0</v>
      </c>
      <c r="I24" s="10">
        <v>0</v>
      </c>
      <c r="J24" s="97">
        <f t="shared" ref="J24" si="2">ROUNDDOWN(E24+G24+H24,2)</f>
        <v>2457.94</v>
      </c>
      <c r="K24" s="288" t="s">
        <v>58</v>
      </c>
      <c r="L24" s="289"/>
      <c r="M24" s="288" t="s">
        <v>240</v>
      </c>
      <c r="N24" s="290"/>
      <c r="O24" s="291"/>
    </row>
    <row r="25" spans="1:17" x14ac:dyDescent="0.3">
      <c r="A25" s="274">
        <v>14</v>
      </c>
      <c r="B25" s="275" t="s">
        <v>321</v>
      </c>
      <c r="C25" s="275"/>
      <c r="D25" s="276" t="s">
        <v>6</v>
      </c>
      <c r="E25" s="277">
        <v>2897.2</v>
      </c>
      <c r="F25" s="276">
        <v>80</v>
      </c>
      <c r="G25" s="278">
        <v>0</v>
      </c>
      <c r="H25" s="279">
        <v>0</v>
      </c>
      <c r="I25" s="278">
        <v>0</v>
      </c>
      <c r="J25" s="280">
        <f t="shared" ref="J25" si="3">ROUNDDOWN(E25+G25+H25,2)</f>
        <v>2897.2</v>
      </c>
      <c r="K25" s="293" t="s">
        <v>58</v>
      </c>
      <c r="L25" s="294"/>
      <c r="M25" s="293" t="s">
        <v>240</v>
      </c>
      <c r="N25" s="295"/>
      <c r="O25" s="296"/>
      <c r="P25" s="67">
        <f>E25/1000</f>
        <v>2.8971999999999998</v>
      </c>
      <c r="Q25" s="67"/>
    </row>
    <row r="26" spans="1:17" ht="19.5" thickBot="1" x14ac:dyDescent="0.35">
      <c r="A26" s="91">
        <v>15</v>
      </c>
      <c r="B26" s="95" t="s">
        <v>283</v>
      </c>
      <c r="C26" s="282"/>
      <c r="D26" s="92" t="s">
        <v>8</v>
      </c>
      <c r="E26" s="98">
        <v>290</v>
      </c>
      <c r="F26" s="92">
        <v>0</v>
      </c>
      <c r="G26" s="94">
        <v>0</v>
      </c>
      <c r="H26" s="94">
        <v>0</v>
      </c>
      <c r="I26" s="93">
        <v>0</v>
      </c>
      <c r="J26" s="98">
        <f>ROUNDDOWN(E26+G26+H26,2)</f>
        <v>290</v>
      </c>
      <c r="K26" s="284"/>
      <c r="L26" s="285"/>
      <c r="M26" s="284" t="s">
        <v>284</v>
      </c>
      <c r="N26" s="286"/>
      <c r="O26" s="287"/>
    </row>
  </sheetData>
  <mergeCells count="40">
    <mergeCell ref="M19:O19"/>
    <mergeCell ref="K19:L19"/>
    <mergeCell ref="M18:O18"/>
    <mergeCell ref="M12:O12"/>
    <mergeCell ref="M13:O13"/>
    <mergeCell ref="M9:O9"/>
    <mergeCell ref="M10:O10"/>
    <mergeCell ref="M14:O14"/>
    <mergeCell ref="K18:L18"/>
    <mergeCell ref="M17:O17"/>
    <mergeCell ref="A1:O1"/>
    <mergeCell ref="E3:L3"/>
    <mergeCell ref="K12:L12"/>
    <mergeCell ref="M11:O11"/>
    <mergeCell ref="K17:L17"/>
    <mergeCell ref="A9:A10"/>
    <mergeCell ref="B9:C10"/>
    <mergeCell ref="D9:D10"/>
    <mergeCell ref="K13:L13"/>
    <mergeCell ref="K14:L14"/>
    <mergeCell ref="K16:L16"/>
    <mergeCell ref="K15:L15"/>
    <mergeCell ref="M15:O15"/>
    <mergeCell ref="M16:O16"/>
    <mergeCell ref="K9:L10"/>
    <mergeCell ref="K11:L11"/>
    <mergeCell ref="K26:L26"/>
    <mergeCell ref="M26:O26"/>
    <mergeCell ref="K20:L20"/>
    <mergeCell ref="M20:O20"/>
    <mergeCell ref="K21:L21"/>
    <mergeCell ref="M21:O21"/>
    <mergeCell ref="K22:L22"/>
    <mergeCell ref="M22:O22"/>
    <mergeCell ref="K23:L23"/>
    <mergeCell ref="M23:O23"/>
    <mergeCell ref="K25:L25"/>
    <mergeCell ref="M25:O25"/>
    <mergeCell ref="K24:L24"/>
    <mergeCell ref="M24:O24"/>
  </mergeCells>
  <pageMargins left="0.62992125984251968" right="0.23622047244094491" top="0.35433070866141736" bottom="0.35433070866141736" header="0.31496062992125984" footer="0.31496062992125984"/>
  <pageSetup paperSize="9" orientation="landscape" r:id="rId1"/>
  <ignoredErrors>
    <ignoredError sqref="J21"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N54"/>
  <sheetViews>
    <sheetView topLeftCell="A4" workbookViewId="0">
      <selection activeCell="K11" sqref="K11"/>
    </sheetView>
  </sheetViews>
  <sheetFormatPr defaultColWidth="9.140625" defaultRowHeight="18.75" x14ac:dyDescent="0.3"/>
  <cols>
    <col min="1" max="1" width="1.28515625" style="1" customWidth="1"/>
    <col min="2" max="2" width="5" style="1" customWidth="1"/>
    <col min="3" max="3" width="11.5703125" style="1" customWidth="1"/>
    <col min="4" max="4" width="6" style="1" customWidth="1"/>
    <col min="5" max="5" width="4.7109375" style="1" customWidth="1"/>
    <col min="6" max="6" width="8.28515625" style="1" customWidth="1"/>
    <col min="7" max="7" width="5.140625" style="1" customWidth="1"/>
    <col min="8" max="8" width="9.140625" style="1" customWidth="1"/>
    <col min="9" max="9" width="11" style="1" customWidth="1"/>
    <col min="10" max="10" width="11.140625" style="1" customWidth="1"/>
    <col min="11" max="12" width="11" style="1" customWidth="1"/>
    <col min="13" max="13" width="12.42578125" style="1" customWidth="1"/>
    <col min="14" max="16384" width="9.140625" style="1"/>
  </cols>
  <sheetData>
    <row r="1" spans="1:14" x14ac:dyDescent="0.3">
      <c r="A1" s="14"/>
      <c r="B1" s="319" t="s">
        <v>91</v>
      </c>
      <c r="C1" s="319"/>
      <c r="D1" s="319"/>
      <c r="E1" s="319"/>
      <c r="F1" s="319"/>
      <c r="G1" s="319"/>
      <c r="H1" s="319"/>
      <c r="I1" s="319"/>
      <c r="J1" s="319"/>
      <c r="K1" s="319"/>
      <c r="L1" s="319"/>
      <c r="M1" s="319"/>
    </row>
    <row r="2" spans="1:14" x14ac:dyDescent="0.3">
      <c r="A2" s="14"/>
      <c r="B2" s="311" t="s">
        <v>92</v>
      </c>
      <c r="C2" s="311"/>
      <c r="D2" s="311"/>
      <c r="E2" s="311"/>
      <c r="F2" s="311"/>
      <c r="G2" s="311"/>
      <c r="H2" s="311"/>
      <c r="I2" s="311"/>
      <c r="J2" s="311"/>
      <c r="K2" s="311"/>
      <c r="L2" s="311"/>
      <c r="M2" s="311"/>
    </row>
    <row r="3" spans="1:14" x14ac:dyDescent="0.3">
      <c r="A3" s="14"/>
      <c r="B3" s="15" t="s">
        <v>93</v>
      </c>
      <c r="C3" s="69"/>
      <c r="D3" s="69"/>
      <c r="E3" s="69"/>
      <c r="F3" s="69"/>
      <c r="G3" s="69"/>
      <c r="H3" s="16"/>
      <c r="I3" s="16"/>
      <c r="J3" s="16"/>
      <c r="K3" s="16"/>
      <c r="L3" s="16"/>
      <c r="M3" s="14"/>
    </row>
    <row r="4" spans="1:14" x14ac:dyDescent="0.3">
      <c r="A4" s="14"/>
      <c r="B4" s="312" t="s">
        <v>94</v>
      </c>
      <c r="C4" s="313"/>
      <c r="D4" s="313"/>
      <c r="E4" s="313"/>
      <c r="F4" s="313"/>
      <c r="G4" s="313"/>
      <c r="H4" s="314"/>
      <c r="I4" s="17" t="s">
        <v>95</v>
      </c>
      <c r="J4" s="17" t="s">
        <v>96</v>
      </c>
      <c r="K4" s="17" t="s">
        <v>97</v>
      </c>
      <c r="L4" s="17" t="s">
        <v>98</v>
      </c>
      <c r="M4" s="17" t="s">
        <v>99</v>
      </c>
    </row>
    <row r="5" spans="1:14" x14ac:dyDescent="0.3">
      <c r="A5" s="14"/>
      <c r="B5" s="315" t="s">
        <v>68</v>
      </c>
      <c r="C5" s="315"/>
      <c r="D5" s="315"/>
      <c r="E5" s="315"/>
      <c r="F5" s="315"/>
      <c r="G5" s="315"/>
      <c r="H5" s="315"/>
      <c r="I5" s="18" t="s">
        <v>100</v>
      </c>
      <c r="J5" s="18" t="s">
        <v>101</v>
      </c>
      <c r="K5" s="18" t="s">
        <v>102</v>
      </c>
      <c r="L5" s="18" t="s">
        <v>103</v>
      </c>
      <c r="M5" s="18" t="s">
        <v>104</v>
      </c>
    </row>
    <row r="6" spans="1:14" x14ac:dyDescent="0.3">
      <c r="A6" s="14"/>
      <c r="B6" s="19">
        <v>1</v>
      </c>
      <c r="C6" s="20" t="s">
        <v>105</v>
      </c>
      <c r="D6" s="21">
        <v>1.05</v>
      </c>
      <c r="E6" s="22" t="s">
        <v>20</v>
      </c>
      <c r="F6" s="23">
        <f>ข้อมูลราคาวัสดุ!P25</f>
        <v>2.8971999999999998</v>
      </c>
      <c r="G6" s="24" t="s">
        <v>17</v>
      </c>
      <c r="H6" s="25">
        <f>TRUNC(D6*F6,2)</f>
        <v>3.04</v>
      </c>
      <c r="I6" s="26">
        <f>ROUNDDOWN(400*$H$6/1000,2)</f>
        <v>1.21</v>
      </c>
      <c r="J6" s="26">
        <f>ROUNDDOWN(350*$H$6/1000,2)</f>
        <v>1.06</v>
      </c>
      <c r="K6" s="26">
        <f>ROUNDDOWN(320*$H$6/1000,2)</f>
        <v>0.97</v>
      </c>
      <c r="L6" s="26">
        <f>ROUNDDOWN(290*$H$6/1000,2)</f>
        <v>0.88</v>
      </c>
      <c r="M6" s="27">
        <f>ROUNDDOWN(240*$H$6/1000,2)</f>
        <v>0.72</v>
      </c>
    </row>
    <row r="7" spans="1:14" x14ac:dyDescent="0.3">
      <c r="A7" s="14"/>
      <c r="B7" s="28">
        <v>2</v>
      </c>
      <c r="C7" s="29" t="s">
        <v>106</v>
      </c>
      <c r="D7" s="30">
        <v>1.2</v>
      </c>
      <c r="E7" s="31" t="s">
        <v>20</v>
      </c>
      <c r="F7" s="32">
        <f>ข้อมูลราคาวัสดุ!J14</f>
        <v>639.37</v>
      </c>
      <c r="G7" s="33" t="s">
        <v>17</v>
      </c>
      <c r="H7" s="25">
        <f>TRUNC(D7*F7,2)</f>
        <v>767.24</v>
      </c>
      <c r="I7" s="34">
        <f>ROUNDDOWN(734*$H$7/1400,2)</f>
        <v>402.25</v>
      </c>
      <c r="J7" s="34">
        <f>ROUNDDOWN(800*$H$7/1400,2)</f>
        <v>438.42</v>
      </c>
      <c r="K7" s="34">
        <f>ROUNDDOWN(835*$H$7/1400,2)</f>
        <v>457.6</v>
      </c>
      <c r="L7" s="34">
        <f>ROUNDDOWN(868*$H$7/1400,2)</f>
        <v>475.68</v>
      </c>
      <c r="M7" s="45">
        <f>ROUNDDOWN(728*$H$7/1400,2)</f>
        <v>398.96</v>
      </c>
      <c r="N7" s="12"/>
    </row>
    <row r="8" spans="1:14" x14ac:dyDescent="0.3">
      <c r="A8" s="14"/>
      <c r="B8" s="28">
        <v>3</v>
      </c>
      <c r="C8" s="29" t="s">
        <v>107</v>
      </c>
      <c r="D8" s="30">
        <v>1.1499999999999999</v>
      </c>
      <c r="E8" s="31" t="s">
        <v>20</v>
      </c>
      <c r="F8" s="32">
        <f>ข้อมูลราคาวัสดุ!J15</f>
        <v>618.85</v>
      </c>
      <c r="G8" s="33" t="s">
        <v>17</v>
      </c>
      <c r="H8" s="25">
        <f>TRUNC(D8*F8,2)</f>
        <v>711.67</v>
      </c>
      <c r="I8" s="34">
        <f>ROUNDDOWN(1019*$H$8/1400,2)</f>
        <v>517.99</v>
      </c>
      <c r="J8" s="34">
        <f>ROUNDDOWN(1030*$H$8/1400,2)</f>
        <v>523.58000000000004</v>
      </c>
      <c r="K8" s="34">
        <f>ROUNDDOWN(1070*$H$8/1400,2)</f>
        <v>543.91</v>
      </c>
      <c r="L8" s="34">
        <f>ROUNDDOWN(1015*$H$8/1400,2)</f>
        <v>515.96</v>
      </c>
      <c r="M8" s="45">
        <f>ROUNDDOWN(1218*$H$8/1400,2)</f>
        <v>619.15</v>
      </c>
      <c r="N8" s="12"/>
    </row>
    <row r="9" spans="1:14" x14ac:dyDescent="0.3">
      <c r="A9" s="14"/>
      <c r="B9" s="28">
        <v>4</v>
      </c>
      <c r="C9" s="29" t="s">
        <v>152</v>
      </c>
      <c r="D9" s="30"/>
      <c r="E9" s="31"/>
      <c r="F9" s="32"/>
      <c r="G9" s="33"/>
      <c r="H9" s="25"/>
      <c r="I9" s="35">
        <v>191.86</v>
      </c>
      <c r="J9" s="35">
        <f>I9</f>
        <v>191.86</v>
      </c>
      <c r="K9" s="35">
        <f>I9</f>
        <v>191.86</v>
      </c>
      <c r="L9" s="35">
        <f>I9</f>
        <v>191.86</v>
      </c>
      <c r="M9" s="68">
        <f>I9</f>
        <v>191.86</v>
      </c>
      <c r="N9" s="12"/>
    </row>
    <row r="10" spans="1:14" x14ac:dyDescent="0.3">
      <c r="A10" s="14"/>
      <c r="B10" s="36">
        <v>5</v>
      </c>
      <c r="C10" s="37" t="s">
        <v>153</v>
      </c>
      <c r="D10" s="37"/>
      <c r="E10" s="37"/>
      <c r="F10" s="37"/>
      <c r="G10" s="37"/>
      <c r="H10" s="38"/>
      <c r="I10" s="39">
        <v>306</v>
      </c>
      <c r="J10" s="39">
        <v>306</v>
      </c>
      <c r="K10" s="39">
        <v>306</v>
      </c>
      <c r="L10" s="39">
        <v>306</v>
      </c>
      <c r="M10" s="40">
        <v>0</v>
      </c>
    </row>
    <row r="11" spans="1:14" x14ac:dyDescent="0.3">
      <c r="A11" s="14"/>
      <c r="B11" s="316" t="s">
        <v>3</v>
      </c>
      <c r="C11" s="317"/>
      <c r="D11" s="317"/>
      <c r="E11" s="317"/>
      <c r="F11" s="317"/>
      <c r="G11" s="317"/>
      <c r="H11" s="318"/>
      <c r="I11" s="41">
        <f>ROUNDDOWN(SUM(I6:I10),2)</f>
        <v>1419.31</v>
      </c>
      <c r="J11" s="41">
        <f>ROUNDDOWN(SUM(J6:J10),2)</f>
        <v>1460.92</v>
      </c>
      <c r="K11" s="41">
        <f>ROUNDDOWN(SUM(K6:K10),2)</f>
        <v>1500.34</v>
      </c>
      <c r="L11" s="41">
        <f>ROUNDDOWN(SUM(L6:L10),2)</f>
        <v>1490.38</v>
      </c>
      <c r="M11" s="42">
        <f>ROUNDDOWN(SUM(M6:M10),2)</f>
        <v>1210.69</v>
      </c>
    </row>
    <row r="12" spans="1:14" x14ac:dyDescent="0.3">
      <c r="A12" s="14"/>
      <c r="B12" s="16"/>
      <c r="C12" s="14"/>
      <c r="D12" s="14"/>
      <c r="E12" s="14"/>
      <c r="F12" s="14"/>
      <c r="G12" s="14"/>
      <c r="H12" s="14"/>
      <c r="I12" s="16"/>
      <c r="J12" s="16"/>
      <c r="K12" s="16"/>
      <c r="L12" s="16"/>
      <c r="M12" s="14"/>
    </row>
    <row r="13" spans="1:14" x14ac:dyDescent="0.3">
      <c r="A13" s="14"/>
      <c r="B13" s="15" t="s">
        <v>67</v>
      </c>
      <c r="C13" s="14"/>
      <c r="D13" s="14"/>
      <c r="E13" s="14"/>
      <c r="F13" s="14"/>
      <c r="G13" s="14"/>
      <c r="H13" s="14"/>
      <c r="I13" s="16"/>
      <c r="J13" s="16"/>
      <c r="K13" s="16"/>
      <c r="L13" s="16"/>
      <c r="M13" s="14"/>
    </row>
    <row r="14" spans="1:14" x14ac:dyDescent="0.3">
      <c r="A14" s="14"/>
      <c r="B14" s="312" t="s">
        <v>94</v>
      </c>
      <c r="C14" s="313"/>
      <c r="D14" s="313"/>
      <c r="E14" s="313"/>
      <c r="F14" s="313"/>
      <c r="G14" s="313"/>
      <c r="H14" s="314"/>
      <c r="I14" s="17" t="s">
        <v>95</v>
      </c>
      <c r="J14" s="17" t="s">
        <v>96</v>
      </c>
      <c r="K14" s="17" t="s">
        <v>97</v>
      </c>
      <c r="L14" s="17" t="s">
        <v>98</v>
      </c>
      <c r="M14" s="17" t="s">
        <v>99</v>
      </c>
    </row>
    <row r="15" spans="1:14" x14ac:dyDescent="0.3">
      <c r="A15" s="14"/>
      <c r="B15" s="315" t="s">
        <v>68</v>
      </c>
      <c r="C15" s="315"/>
      <c r="D15" s="315"/>
      <c r="E15" s="315"/>
      <c r="F15" s="315"/>
      <c r="G15" s="315"/>
      <c r="H15" s="315"/>
      <c r="I15" s="18" t="s">
        <v>69</v>
      </c>
      <c r="J15" s="18" t="s">
        <v>70</v>
      </c>
      <c r="K15" s="18" t="s">
        <v>71</v>
      </c>
      <c r="L15" s="18" t="s">
        <v>125</v>
      </c>
      <c r="M15" s="18" t="s">
        <v>72</v>
      </c>
    </row>
    <row r="16" spans="1:14" x14ac:dyDescent="0.3">
      <c r="A16" s="14"/>
      <c r="B16" s="19">
        <v>1</v>
      </c>
      <c r="C16" s="20" t="s">
        <v>105</v>
      </c>
      <c r="D16" s="43">
        <v>1.05</v>
      </c>
      <c r="E16" s="22" t="s">
        <v>20</v>
      </c>
      <c r="F16" s="23">
        <f>F6</f>
        <v>2.8971999999999998</v>
      </c>
      <c r="G16" s="24" t="s">
        <v>17</v>
      </c>
      <c r="H16" s="25">
        <f>TRUNC(D16*F16,2)</f>
        <v>3.04</v>
      </c>
      <c r="I16" s="26">
        <f>ROUNDDOWN(0.4*$H$16,2)</f>
        <v>1.21</v>
      </c>
      <c r="J16" s="27">
        <f>ROUNDDOWN(0.35*$H$16,2)</f>
        <v>1.06</v>
      </c>
      <c r="K16" s="26">
        <f>ROUNDDOWN(0.32*$H$16,2)</f>
        <v>0.97</v>
      </c>
      <c r="L16" s="26">
        <f>ROUNDDOWN(0.29*$H$16,2)</f>
        <v>0.88</v>
      </c>
      <c r="M16" s="27">
        <f>ROUNDDOWN(0.24*$H$16,2)</f>
        <v>0.72</v>
      </c>
    </row>
    <row r="17" spans="1:14" x14ac:dyDescent="0.3">
      <c r="A17" s="14"/>
      <c r="B17" s="28">
        <v>2</v>
      </c>
      <c r="C17" s="29" t="s">
        <v>106</v>
      </c>
      <c r="D17" s="44">
        <v>1.2</v>
      </c>
      <c r="E17" s="31" t="s">
        <v>20</v>
      </c>
      <c r="F17" s="32">
        <f>F7</f>
        <v>639.37</v>
      </c>
      <c r="G17" s="33" t="s">
        <v>17</v>
      </c>
      <c r="H17" s="25">
        <f>TRUNC(D17*F17,2)</f>
        <v>767.24</v>
      </c>
      <c r="I17" s="34">
        <f>ROUNDDOWN(0.524*$H$17,2)</f>
        <v>402.03</v>
      </c>
      <c r="J17" s="45">
        <f>ROUNDDOWN(0.572*$H$17,2)</f>
        <v>438.86</v>
      </c>
      <c r="K17" s="34">
        <f>ROUNDDOWN(0.596*$H$17,2)</f>
        <v>457.27</v>
      </c>
      <c r="L17" s="34">
        <f>ROUNDDOWN(0.62*$H$17,2)</f>
        <v>475.68</v>
      </c>
      <c r="M17" s="45">
        <f>ROUNDDOWN(0.52*$H$17,2)</f>
        <v>398.96</v>
      </c>
    </row>
    <row r="18" spans="1:14" x14ac:dyDescent="0.3">
      <c r="A18" s="14"/>
      <c r="B18" s="28">
        <v>3</v>
      </c>
      <c r="C18" s="29" t="s">
        <v>107</v>
      </c>
      <c r="D18" s="44">
        <v>1.1499999999999999</v>
      </c>
      <c r="E18" s="31" t="s">
        <v>20</v>
      </c>
      <c r="F18" s="32">
        <f>F8</f>
        <v>618.85</v>
      </c>
      <c r="G18" s="33" t="s">
        <v>17</v>
      </c>
      <c r="H18" s="25">
        <f>TRUNC(D18*F18,2)</f>
        <v>711.67</v>
      </c>
      <c r="I18" s="34">
        <f>ROUNDDOWN(0.728*$H$18,2)</f>
        <v>518.09</v>
      </c>
      <c r="J18" s="45">
        <f>ROUNDDOWN(0.736*$H$18,2)</f>
        <v>523.78</v>
      </c>
      <c r="K18" s="34">
        <f>ROUNDDOWN(0.764*$H$18,2)</f>
        <v>543.71</v>
      </c>
      <c r="L18" s="34">
        <f>ROUNDDOWN(0.725*$H$18,2)</f>
        <v>515.96</v>
      </c>
      <c r="M18" s="45">
        <f>ROUNDDOWN(0.87*$H$18,2)</f>
        <v>619.15</v>
      </c>
    </row>
    <row r="19" spans="1:14" x14ac:dyDescent="0.3">
      <c r="A19" s="14"/>
      <c r="B19" s="28">
        <v>4</v>
      </c>
      <c r="C19" s="29" t="s">
        <v>152</v>
      </c>
      <c r="D19" s="30"/>
      <c r="E19" s="31"/>
      <c r="F19" s="32"/>
      <c r="G19" s="33"/>
      <c r="H19" s="25"/>
      <c r="I19" s="35">
        <v>191.86</v>
      </c>
      <c r="J19" s="35">
        <f>I19</f>
        <v>191.86</v>
      </c>
      <c r="K19" s="35">
        <v>0</v>
      </c>
      <c r="L19" s="35">
        <f>I19</f>
        <v>191.86</v>
      </c>
      <c r="M19" s="68">
        <f>I19</f>
        <v>191.86</v>
      </c>
      <c r="N19" s="12"/>
    </row>
    <row r="20" spans="1:14" x14ac:dyDescent="0.3">
      <c r="A20" s="14"/>
      <c r="B20" s="36">
        <v>5</v>
      </c>
      <c r="C20" s="37" t="s">
        <v>153</v>
      </c>
      <c r="D20" s="37"/>
      <c r="E20" s="37"/>
      <c r="F20" s="37"/>
      <c r="G20" s="37"/>
      <c r="H20" s="38"/>
      <c r="I20" s="39">
        <v>0</v>
      </c>
      <c r="J20" s="39">
        <v>0</v>
      </c>
      <c r="K20" s="39">
        <v>498</v>
      </c>
      <c r="L20" s="39">
        <v>0</v>
      </c>
      <c r="M20" s="40">
        <v>0</v>
      </c>
    </row>
    <row r="21" spans="1:14" x14ac:dyDescent="0.3">
      <c r="A21" s="14"/>
      <c r="B21" s="316" t="s">
        <v>3</v>
      </c>
      <c r="C21" s="317"/>
      <c r="D21" s="317"/>
      <c r="E21" s="317"/>
      <c r="F21" s="317"/>
      <c r="G21" s="317"/>
      <c r="H21" s="318"/>
      <c r="I21" s="41">
        <f>ROUNDDOWN(SUM(I16:I20),2)</f>
        <v>1113.19</v>
      </c>
      <c r="J21" s="41">
        <f>ROUNDDOWN(SUM(J16:J20),2)</f>
        <v>1155.56</v>
      </c>
      <c r="K21" s="41">
        <f>ROUNDDOWN(SUM(K16:K20),2)</f>
        <v>1499.95</v>
      </c>
      <c r="L21" s="41">
        <f>ROUNDDOWN(SUM(L16:L20),2)</f>
        <v>1184.3800000000001</v>
      </c>
      <c r="M21" s="42">
        <f>ROUNDDOWN(SUM(M16:M20),2)</f>
        <v>1210.69</v>
      </c>
    </row>
    <row r="22" spans="1:14" x14ac:dyDescent="0.3">
      <c r="A22" s="14"/>
      <c r="B22" s="46"/>
      <c r="C22" s="14"/>
      <c r="D22" s="14"/>
      <c r="E22" s="14"/>
      <c r="F22" s="14"/>
      <c r="G22" s="14"/>
      <c r="H22" s="14"/>
      <c r="I22" s="16"/>
      <c r="J22" s="16"/>
      <c r="K22" s="16"/>
      <c r="L22" s="16"/>
      <c r="M22" s="14"/>
    </row>
    <row r="23" spans="1:14" x14ac:dyDescent="0.3">
      <c r="A23" s="47" t="s">
        <v>4</v>
      </c>
      <c r="B23" s="14"/>
      <c r="C23" s="14"/>
      <c r="D23" s="14"/>
      <c r="E23" s="14"/>
      <c r="F23" s="14"/>
      <c r="G23" s="14"/>
      <c r="H23" s="16"/>
      <c r="I23" s="16"/>
      <c r="J23" s="16"/>
      <c r="K23" s="16"/>
      <c r="L23" s="14"/>
    </row>
    <row r="24" spans="1:14" x14ac:dyDescent="0.3">
      <c r="A24" s="14" t="s">
        <v>173</v>
      </c>
      <c r="B24" s="14"/>
      <c r="C24" s="14"/>
      <c r="D24" s="14"/>
      <c r="E24" s="14"/>
      <c r="F24" s="14"/>
      <c r="G24" s="16"/>
      <c r="H24" s="16"/>
      <c r="I24" s="16"/>
      <c r="J24" s="16"/>
      <c r="K24" s="14"/>
    </row>
    <row r="25" spans="1:14" x14ac:dyDescent="0.3">
      <c r="A25" s="14" t="s">
        <v>174</v>
      </c>
      <c r="B25" s="14"/>
      <c r="C25" s="14"/>
      <c r="D25" s="14"/>
      <c r="E25" s="14"/>
      <c r="F25" s="14"/>
      <c r="G25" s="16"/>
      <c r="H25" s="16"/>
      <c r="I25" s="16"/>
      <c r="J25" s="16"/>
      <c r="K25" s="14"/>
    </row>
    <row r="26" spans="1:14" x14ac:dyDescent="0.3">
      <c r="A26" s="14" t="s">
        <v>175</v>
      </c>
      <c r="B26" s="48"/>
      <c r="C26" s="48"/>
      <c r="D26" s="48"/>
      <c r="E26" s="48"/>
      <c r="F26" s="48"/>
      <c r="G26" s="48"/>
      <c r="H26" s="48"/>
      <c r="I26" s="48"/>
      <c r="J26" s="48"/>
      <c r="K26" s="48"/>
    </row>
    <row r="27" spans="1:14" x14ac:dyDescent="0.3">
      <c r="A27" s="14" t="s">
        <v>176</v>
      </c>
      <c r="B27" s="14"/>
      <c r="C27" s="14"/>
      <c r="D27" s="14"/>
      <c r="E27" s="14"/>
      <c r="F27" s="14"/>
      <c r="G27" s="16"/>
      <c r="H27" s="16"/>
      <c r="I27" s="16"/>
      <c r="J27" s="16"/>
      <c r="K27" s="14"/>
    </row>
    <row r="28" spans="1:14" x14ac:dyDescent="0.3">
      <c r="A28" s="16" t="s">
        <v>177</v>
      </c>
      <c r="B28" s="14"/>
      <c r="C28" s="14"/>
      <c r="D28" s="14"/>
      <c r="E28" s="14"/>
      <c r="F28" s="14"/>
      <c r="G28" s="14"/>
      <c r="H28" s="16"/>
      <c r="I28" s="16"/>
      <c r="J28" s="16"/>
      <c r="K28" s="16"/>
      <c r="L28" s="14"/>
    </row>
    <row r="29" spans="1:14" x14ac:dyDescent="0.3">
      <c r="A29" s="46" t="s">
        <v>178</v>
      </c>
      <c r="B29" s="14"/>
      <c r="C29" s="14"/>
      <c r="D29" s="14"/>
      <c r="E29" s="14"/>
      <c r="F29" s="14"/>
      <c r="G29" s="14"/>
      <c r="H29" s="16"/>
      <c r="I29" s="16"/>
      <c r="J29" s="16"/>
      <c r="K29" s="16"/>
      <c r="L29" s="14"/>
    </row>
    <row r="30" spans="1:14" x14ac:dyDescent="0.3">
      <c r="A30" s="16"/>
      <c r="B30" s="46" t="s">
        <v>179</v>
      </c>
      <c r="C30" s="14"/>
      <c r="D30" s="14"/>
      <c r="E30" s="14"/>
      <c r="F30" s="14"/>
      <c r="G30" s="14"/>
      <c r="H30" s="16"/>
      <c r="I30" s="16"/>
      <c r="J30" s="16"/>
      <c r="K30" s="16"/>
      <c r="L30" s="14"/>
    </row>
    <row r="31" spans="1:14" x14ac:dyDescent="0.3">
      <c r="A31" s="16"/>
      <c r="B31" s="46"/>
      <c r="C31" s="14"/>
      <c r="D31" s="14"/>
      <c r="E31" s="14"/>
      <c r="F31" s="14"/>
      <c r="G31" s="14"/>
      <c r="H31" s="16"/>
      <c r="I31" s="16"/>
      <c r="J31" s="16"/>
      <c r="K31" s="16"/>
      <c r="L31" s="14"/>
    </row>
    <row r="32" spans="1:14" x14ac:dyDescent="0.3">
      <c r="A32" s="16"/>
      <c r="B32" s="46"/>
      <c r="C32" s="14"/>
      <c r="D32" s="14"/>
      <c r="E32" s="14"/>
      <c r="F32" s="14"/>
      <c r="G32" s="14"/>
      <c r="H32" s="16"/>
      <c r="I32" s="16"/>
      <c r="J32" s="16"/>
      <c r="K32" s="16"/>
      <c r="L32" s="14"/>
    </row>
    <row r="33" spans="1:13" x14ac:dyDescent="0.3">
      <c r="A33" s="16"/>
      <c r="B33" s="46"/>
      <c r="C33" s="14"/>
      <c r="D33" s="14"/>
      <c r="E33" s="14"/>
      <c r="F33" s="14"/>
      <c r="G33" s="14"/>
      <c r="H33" s="16"/>
      <c r="I33" s="16"/>
      <c r="J33" s="16"/>
      <c r="K33" s="16"/>
      <c r="L33" s="14"/>
    </row>
    <row r="34" spans="1:13" x14ac:dyDescent="0.3">
      <c r="A34" s="16"/>
      <c r="B34" s="46"/>
      <c r="C34" s="14"/>
      <c r="D34" s="14"/>
      <c r="E34" s="14"/>
      <c r="F34" s="14"/>
      <c r="G34" s="14"/>
      <c r="H34" s="16"/>
      <c r="I34" s="16"/>
      <c r="J34" s="16"/>
      <c r="K34" s="16"/>
      <c r="L34" s="14"/>
    </row>
    <row r="35" spans="1:13" x14ac:dyDescent="0.3">
      <c r="A35" s="16"/>
      <c r="B35" s="46"/>
      <c r="C35" s="14"/>
      <c r="D35" s="14"/>
      <c r="E35" s="14"/>
      <c r="F35" s="14"/>
      <c r="G35" s="14"/>
      <c r="H35" s="16"/>
      <c r="I35" s="16"/>
      <c r="J35" s="16"/>
      <c r="K35" s="16"/>
      <c r="L35" s="14"/>
    </row>
    <row r="36" spans="1:13" x14ac:dyDescent="0.3">
      <c r="A36" s="16"/>
      <c r="B36" s="46"/>
      <c r="C36" s="14"/>
      <c r="D36" s="14"/>
      <c r="E36" s="14"/>
      <c r="F36" s="14"/>
      <c r="G36" s="14"/>
      <c r="H36" s="16"/>
      <c r="I36" s="16"/>
      <c r="J36" s="16"/>
      <c r="K36" s="16"/>
      <c r="L36" s="14"/>
    </row>
    <row r="37" spans="1:13" x14ac:dyDescent="0.3">
      <c r="A37" s="16"/>
      <c r="B37" s="46"/>
      <c r="C37" s="14"/>
      <c r="D37" s="14"/>
      <c r="E37" s="14"/>
      <c r="F37" s="14"/>
      <c r="G37" s="14"/>
      <c r="H37" s="16"/>
      <c r="I37" s="16"/>
      <c r="J37" s="16"/>
      <c r="K37" s="16"/>
      <c r="L37" s="14"/>
    </row>
    <row r="38" spans="1:13" x14ac:dyDescent="0.3">
      <c r="A38" s="16"/>
      <c r="B38" s="46"/>
      <c r="C38" s="14"/>
      <c r="D38" s="14"/>
      <c r="E38" s="14"/>
      <c r="F38" s="14"/>
      <c r="G38" s="14"/>
      <c r="H38" s="16"/>
      <c r="I38" s="16"/>
      <c r="J38" s="16"/>
      <c r="K38" s="16"/>
      <c r="L38" s="14"/>
    </row>
    <row r="39" spans="1:13" x14ac:dyDescent="0.3">
      <c r="A39" s="16"/>
      <c r="B39" s="46"/>
      <c r="C39" s="14"/>
      <c r="D39" s="14"/>
      <c r="E39" s="14"/>
      <c r="F39" s="14"/>
      <c r="G39" s="14"/>
      <c r="H39" s="16"/>
      <c r="I39" s="16"/>
      <c r="J39" s="16"/>
      <c r="K39" s="16"/>
      <c r="L39" s="14"/>
    </row>
    <row r="40" spans="1:13" x14ac:dyDescent="0.3">
      <c r="A40" s="16"/>
      <c r="B40" s="46"/>
      <c r="C40" s="14"/>
      <c r="D40" s="14"/>
      <c r="E40" s="14"/>
      <c r="F40" s="14"/>
      <c r="G40" s="14"/>
      <c r="H40" s="16"/>
      <c r="I40" s="16"/>
      <c r="J40" s="16"/>
      <c r="K40" s="16"/>
      <c r="L40" s="14"/>
    </row>
    <row r="41" spans="1:13" x14ac:dyDescent="0.3">
      <c r="A41" s="16"/>
      <c r="B41" s="46"/>
      <c r="C41" s="14"/>
      <c r="D41" s="14"/>
      <c r="E41" s="14"/>
      <c r="F41" s="14"/>
      <c r="G41" s="14"/>
      <c r="H41" s="16"/>
      <c r="I41" s="16"/>
      <c r="J41" s="16"/>
      <c r="K41" s="16"/>
      <c r="L41" s="14"/>
    </row>
    <row r="42" spans="1:13" x14ac:dyDescent="0.3">
      <c r="A42" s="16"/>
      <c r="B42" s="46"/>
      <c r="C42" s="14"/>
      <c r="D42" s="14"/>
      <c r="E42" s="14"/>
      <c r="F42" s="14"/>
      <c r="G42" s="14"/>
      <c r="H42" s="16"/>
      <c r="I42" s="16"/>
      <c r="J42" s="16"/>
      <c r="K42" s="16"/>
      <c r="L42" s="14"/>
    </row>
    <row r="45" spans="1:13" x14ac:dyDescent="0.3">
      <c r="A45" s="14"/>
      <c r="B45" s="311" t="s">
        <v>166</v>
      </c>
      <c r="C45" s="311"/>
      <c r="D45" s="311"/>
      <c r="E45" s="311"/>
      <c r="F45" s="311"/>
      <c r="G45" s="311"/>
      <c r="H45" s="311"/>
      <c r="I45" s="311"/>
      <c r="J45" s="311"/>
      <c r="K45" s="311"/>
      <c r="L45" s="311"/>
      <c r="M45" s="311"/>
    </row>
    <row r="47" spans="1:13" x14ac:dyDescent="0.3">
      <c r="B47" s="15" t="s">
        <v>67</v>
      </c>
      <c r="C47" s="14"/>
      <c r="D47" s="14"/>
      <c r="E47" s="14"/>
      <c r="F47" s="14"/>
      <c r="G47" s="14"/>
      <c r="H47" s="14"/>
      <c r="I47" s="16"/>
      <c r="J47" s="16"/>
      <c r="K47" s="16"/>
      <c r="L47" s="16"/>
      <c r="M47" s="14"/>
    </row>
    <row r="48" spans="1:13" x14ac:dyDescent="0.3">
      <c r="B48" s="312" t="s">
        <v>94</v>
      </c>
      <c r="C48" s="313"/>
      <c r="D48" s="313"/>
      <c r="E48" s="313"/>
      <c r="F48" s="313"/>
      <c r="G48" s="313"/>
      <c r="H48" s="314"/>
      <c r="I48" s="17"/>
      <c r="J48" s="17"/>
      <c r="K48" s="17" t="s">
        <v>164</v>
      </c>
      <c r="L48" s="49" t="s">
        <v>158</v>
      </c>
      <c r="M48" s="17" t="s">
        <v>99</v>
      </c>
    </row>
    <row r="49" spans="2:14" x14ac:dyDescent="0.3">
      <c r="B49" s="315" t="s">
        <v>68</v>
      </c>
      <c r="C49" s="315"/>
      <c r="D49" s="315"/>
      <c r="E49" s="315"/>
      <c r="F49" s="315"/>
      <c r="G49" s="315"/>
      <c r="H49" s="315"/>
      <c r="I49" s="18"/>
      <c r="J49" s="18"/>
      <c r="K49" s="18" t="s">
        <v>165</v>
      </c>
      <c r="L49" s="18" t="s">
        <v>157</v>
      </c>
      <c r="M49" s="18" t="s">
        <v>156</v>
      </c>
    </row>
    <row r="50" spans="2:14" x14ac:dyDescent="0.3">
      <c r="B50" s="19">
        <v>1</v>
      </c>
      <c r="C50" s="20" t="s">
        <v>105</v>
      </c>
      <c r="D50" s="43">
        <v>1.05</v>
      </c>
      <c r="E50" s="22" t="s">
        <v>20</v>
      </c>
      <c r="F50" s="23">
        <f>F6</f>
        <v>2.8971999999999998</v>
      </c>
      <c r="G50" s="24" t="s">
        <v>17</v>
      </c>
      <c r="H50" s="25">
        <f>TRUNC(D50*F50,2)</f>
        <v>3.04</v>
      </c>
      <c r="I50" s="26"/>
      <c r="J50" s="27"/>
      <c r="K50" s="26">
        <f>ROUNDDOWN(336*F50/1000,2)</f>
        <v>0.97</v>
      </c>
      <c r="L50" s="26">
        <f>ROUNDDOWN(300*$H$50/1000,2)</f>
        <v>0.91</v>
      </c>
      <c r="M50" s="27">
        <f>ROUNDDOWN(240*$H$50/1000,2)</f>
        <v>0.72</v>
      </c>
    </row>
    <row r="51" spans="2:14" x14ac:dyDescent="0.3">
      <c r="B51" s="28">
        <v>2</v>
      </c>
      <c r="C51" s="29" t="s">
        <v>106</v>
      </c>
      <c r="D51" s="44">
        <v>1.2</v>
      </c>
      <c r="E51" s="31" t="s">
        <v>20</v>
      </c>
      <c r="F51" s="32">
        <f>F7</f>
        <v>639.37</v>
      </c>
      <c r="G51" s="33" t="s">
        <v>17</v>
      </c>
      <c r="H51" s="25">
        <f>TRUNC(D51*F51,2)</f>
        <v>767.24</v>
      </c>
      <c r="I51" s="34"/>
      <c r="J51" s="45"/>
      <c r="K51" s="34">
        <f>ROUNDDOWN(600*F51/1000,2)</f>
        <v>383.62</v>
      </c>
      <c r="L51" s="34">
        <f>ROUNDDOWN(299*$H$51/1000,2)</f>
        <v>229.4</v>
      </c>
      <c r="M51" s="45">
        <f>ROUNDDOWN(429*$H$51/1000,2)</f>
        <v>329.14</v>
      </c>
    </row>
    <row r="52" spans="2:14" x14ac:dyDescent="0.3">
      <c r="B52" s="28">
        <v>3</v>
      </c>
      <c r="C52" s="29" t="s">
        <v>107</v>
      </c>
      <c r="D52" s="44">
        <v>1.1499999999999999</v>
      </c>
      <c r="E52" s="31" t="s">
        <v>20</v>
      </c>
      <c r="F52" s="32">
        <f>F8</f>
        <v>618.85</v>
      </c>
      <c r="G52" s="33" t="s">
        <v>17</v>
      </c>
      <c r="H52" s="25">
        <f>TRUNC(D52*F52,2)</f>
        <v>711.67</v>
      </c>
      <c r="I52" s="34"/>
      <c r="J52" s="45"/>
      <c r="K52" s="34">
        <f>ROUNDDOWN(1090*F52/1000,2)</f>
        <v>674.54</v>
      </c>
      <c r="L52" s="34">
        <f>ROUNDDOWN(652*$H$52/1000,2)</f>
        <v>464</v>
      </c>
      <c r="M52" s="45">
        <f>ROUNDDOWN(767*$H$18/1000,2)</f>
        <v>545.85</v>
      </c>
    </row>
    <row r="53" spans="2:14" x14ac:dyDescent="0.3">
      <c r="B53" s="28">
        <v>4</v>
      </c>
      <c r="C53" s="29" t="s">
        <v>159</v>
      </c>
      <c r="D53" s="30"/>
      <c r="E53" s="31"/>
      <c r="F53" s="32"/>
      <c r="G53" s="33"/>
      <c r="H53" s="25"/>
      <c r="I53" s="35"/>
      <c r="J53" s="35"/>
      <c r="K53" s="35">
        <f>I19</f>
        <v>191.86</v>
      </c>
      <c r="L53" s="35">
        <v>498</v>
      </c>
      <c r="M53" s="68">
        <v>398</v>
      </c>
      <c r="N53" s="12"/>
    </row>
    <row r="54" spans="2:14" x14ac:dyDescent="0.3">
      <c r="B54" s="316" t="s">
        <v>3</v>
      </c>
      <c r="C54" s="317"/>
      <c r="D54" s="317"/>
      <c r="E54" s="317"/>
      <c r="F54" s="317"/>
      <c r="G54" s="317"/>
      <c r="H54" s="318"/>
      <c r="I54" s="41">
        <f>ROUNDDOWN(SUM(I50:I53),2)</f>
        <v>0</v>
      </c>
      <c r="J54" s="41">
        <f>ROUNDDOWN(SUM(J50:J53),2)</f>
        <v>0</v>
      </c>
      <c r="K54" s="41">
        <f>ROUNDDOWN(SUM(K50:K53),2)</f>
        <v>1250.99</v>
      </c>
      <c r="L54" s="41">
        <f>ROUNDDOWN(SUM(L50:L53),2)</f>
        <v>1192.31</v>
      </c>
      <c r="M54" s="42">
        <f>ROUNDDOWN(SUM(M50:M53),2)</f>
        <v>1273.71</v>
      </c>
    </row>
  </sheetData>
  <mergeCells count="12">
    <mergeCell ref="B14:H14"/>
    <mergeCell ref="B1:M1"/>
    <mergeCell ref="B2:M2"/>
    <mergeCell ref="B4:H4"/>
    <mergeCell ref="B5:H5"/>
    <mergeCell ref="B11:H11"/>
    <mergeCell ref="B45:M45"/>
    <mergeCell ref="B48:H48"/>
    <mergeCell ref="B49:H49"/>
    <mergeCell ref="B54:H54"/>
    <mergeCell ref="B15:H15"/>
    <mergeCell ref="B21:H21"/>
  </mergeCells>
  <conditionalFormatting sqref="L4:L11 L19:L20 L53">
    <cfRule type="expression" dxfId="46" priority="61">
      <formula>$BC$2=$L$4</formula>
    </cfRule>
  </conditionalFormatting>
  <conditionalFormatting sqref="K4:K11 K19:K20 K53">
    <cfRule type="expression" dxfId="45" priority="60">
      <formula>$BC$2=$K$4</formula>
    </cfRule>
  </conditionalFormatting>
  <conditionalFormatting sqref="K7:M7 J4:J11 J19:J20 K11:M11 J53">
    <cfRule type="expression" dxfId="44" priority="59">
      <formula>$BC$2=$J$4</formula>
    </cfRule>
  </conditionalFormatting>
  <conditionalFormatting sqref="I4:I11 J8:M9 I19:I20 J19:M19 J11:M11 I53:M53">
    <cfRule type="expression" dxfId="43" priority="58">
      <formula>$BC$2=$I$4</formula>
    </cfRule>
  </conditionalFormatting>
  <conditionalFormatting sqref="K53">
    <cfRule type="expression" dxfId="42" priority="42">
      <formula>$BC$2=$K$4</formula>
    </cfRule>
  </conditionalFormatting>
  <conditionalFormatting sqref="K53">
    <cfRule type="expression" dxfId="41" priority="41">
      <formula>$BC$2=$I$4</formula>
    </cfRule>
  </conditionalFormatting>
  <conditionalFormatting sqref="L4:L11 L19:L20 L53">
    <cfRule type="expression" dxfId="40" priority="40">
      <formula>$BC$2=$L$4</formula>
    </cfRule>
  </conditionalFormatting>
  <conditionalFormatting sqref="K4:K11 K19:K20 K53">
    <cfRule type="expression" dxfId="39" priority="39">
      <formula>$BC$2=$K$4</formula>
    </cfRule>
  </conditionalFormatting>
  <conditionalFormatting sqref="K7:M7 J4:J11 J19:J20 K11:M11 J53">
    <cfRule type="expression" dxfId="38" priority="38">
      <formula>$BC$2=$J$4</formula>
    </cfRule>
  </conditionalFormatting>
  <conditionalFormatting sqref="I4:I11 J8:M9 I19:I20 J11:M11 I53:M53 J19:M19">
    <cfRule type="expression" dxfId="37" priority="37">
      <formula>$BC$2=$I$4</formula>
    </cfRule>
  </conditionalFormatting>
  <conditionalFormatting sqref="K53">
    <cfRule type="expression" dxfId="36" priority="36">
      <formula>$BC$2=$K$4</formula>
    </cfRule>
  </conditionalFormatting>
  <conditionalFormatting sqref="K53">
    <cfRule type="expression" dxfId="35" priority="35">
      <formula>$BC$2=$I$4</formula>
    </cfRule>
  </conditionalFormatting>
  <conditionalFormatting sqref="K53">
    <cfRule type="expression" dxfId="34" priority="34">
      <formula>$BC$2=$K$4</formula>
    </cfRule>
  </conditionalFormatting>
  <conditionalFormatting sqref="K53">
    <cfRule type="expression" dxfId="33" priority="33">
      <formula>$BC$2=$I$4</formula>
    </cfRule>
  </conditionalFormatting>
  <conditionalFormatting sqref="K19">
    <cfRule type="expression" dxfId="32" priority="32">
      <formula>$BC$2=$L$4</formula>
    </cfRule>
  </conditionalFormatting>
  <conditionalFormatting sqref="K19">
    <cfRule type="expression" dxfId="31" priority="31">
      <formula>$BC$2=$L$4</formula>
    </cfRule>
  </conditionalFormatting>
  <conditionalFormatting sqref="L4:L11">
    <cfRule type="expression" dxfId="30" priority="30">
      <formula>$BC$2=$L$4</formula>
    </cfRule>
  </conditionalFormatting>
  <conditionalFormatting sqref="K4:K11">
    <cfRule type="expression" dxfId="29" priority="29">
      <formula>$BC$2=$K$4</formula>
    </cfRule>
  </conditionalFormatting>
  <conditionalFormatting sqref="K7:M7 J4:J11 K11:M11">
    <cfRule type="expression" dxfId="28" priority="28">
      <formula>$BC$2=$J$4</formula>
    </cfRule>
  </conditionalFormatting>
  <conditionalFormatting sqref="I4:I11 J8:M9 J11:M11">
    <cfRule type="expression" dxfId="27" priority="27">
      <formula>$BC$2=$I$4</formula>
    </cfRule>
  </conditionalFormatting>
  <conditionalFormatting sqref="L4:L11">
    <cfRule type="expression" dxfId="26" priority="26">
      <formula>$BC$2=$L$4</formula>
    </cfRule>
  </conditionalFormatting>
  <conditionalFormatting sqref="K4:K11">
    <cfRule type="expression" dxfId="25" priority="25">
      <formula>$BC$2=$K$4</formula>
    </cfRule>
  </conditionalFormatting>
  <conditionalFormatting sqref="K7:M7 J4:J11 K11:M11">
    <cfRule type="expression" dxfId="24" priority="24">
      <formula>$BC$2=$J$4</formula>
    </cfRule>
  </conditionalFormatting>
  <conditionalFormatting sqref="I4:I11 J8:M9 J11:M11">
    <cfRule type="expression" dxfId="23" priority="23">
      <formula>$BC$2=$I$4</formula>
    </cfRule>
  </conditionalFormatting>
  <conditionalFormatting sqref="L4:L11 L19:L20 L53">
    <cfRule type="expression" dxfId="22" priority="22">
      <formula>$BC$2=$L$4</formula>
    </cfRule>
  </conditionalFormatting>
  <conditionalFormatting sqref="K4:K11 K19:K20 K53">
    <cfRule type="expression" dxfId="21" priority="21">
      <formula>$BC$2=$K$4</formula>
    </cfRule>
  </conditionalFormatting>
  <conditionalFormatting sqref="K7:M7 J4:J11 J19:J20 K11:M11 J53">
    <cfRule type="expression" dxfId="20" priority="20">
      <formula>$BC$2=$J$4</formula>
    </cfRule>
  </conditionalFormatting>
  <conditionalFormatting sqref="I4:I11 J8:M9 I19:I20 J19:M19 J11:M11 I53:M53">
    <cfRule type="expression" dxfId="19" priority="19">
      <formula>$BC$2=$I$4</formula>
    </cfRule>
  </conditionalFormatting>
  <conditionalFormatting sqref="K53">
    <cfRule type="expression" dxfId="18" priority="18">
      <formula>$BC$2=$K$4</formula>
    </cfRule>
  </conditionalFormatting>
  <conditionalFormatting sqref="K53">
    <cfRule type="expression" dxfId="17" priority="17">
      <formula>$BC$2=$I$4</formula>
    </cfRule>
  </conditionalFormatting>
  <conditionalFormatting sqref="K53">
    <cfRule type="expression" dxfId="16" priority="16">
      <formula>$BC$2=$K$4</formula>
    </cfRule>
  </conditionalFormatting>
  <conditionalFormatting sqref="K53">
    <cfRule type="expression" dxfId="15" priority="15">
      <formula>$BC$2=$I$4</formula>
    </cfRule>
  </conditionalFormatting>
  <conditionalFormatting sqref="K53">
    <cfRule type="expression" dxfId="14" priority="14">
      <formula>$BC$2=$K$4</formula>
    </cfRule>
  </conditionalFormatting>
  <conditionalFormatting sqref="K53">
    <cfRule type="expression" dxfId="13" priority="13">
      <formula>$BC$2=$I$4</formula>
    </cfRule>
  </conditionalFormatting>
  <conditionalFormatting sqref="L4:L11 L19:L20 L53">
    <cfRule type="expression" dxfId="12" priority="12">
      <formula>$BC$2=$L$4</formula>
    </cfRule>
  </conditionalFormatting>
  <conditionalFormatting sqref="K4:K11 K19:K20 K53">
    <cfRule type="expression" dxfId="11" priority="11">
      <formula>$BC$2=$K$4</formula>
    </cfRule>
  </conditionalFormatting>
  <conditionalFormatting sqref="K7:M7 J4:J11 J19:J20 K11:M11 J53">
    <cfRule type="expression" dxfId="10" priority="10">
      <formula>$BC$2=$J$4</formula>
    </cfRule>
  </conditionalFormatting>
  <conditionalFormatting sqref="I4:I11 J8:M9 I19:I20 J19:M19 J11:M11 I53:M53">
    <cfRule type="expression" dxfId="9" priority="9">
      <formula>$BC$2=$I$4</formula>
    </cfRule>
  </conditionalFormatting>
  <conditionalFormatting sqref="K53">
    <cfRule type="expression" dxfId="8" priority="8">
      <formula>$BC$2=$K$4</formula>
    </cfRule>
  </conditionalFormatting>
  <conditionalFormatting sqref="K53">
    <cfRule type="expression" dxfId="7" priority="7">
      <formula>$BC$2=$I$4</formula>
    </cfRule>
  </conditionalFormatting>
  <conditionalFormatting sqref="K53">
    <cfRule type="expression" dxfId="6" priority="6">
      <formula>$BC$2=$K$4</formula>
    </cfRule>
  </conditionalFormatting>
  <conditionalFormatting sqref="K53">
    <cfRule type="expression" dxfId="5" priority="5">
      <formula>$BC$2=$I$4</formula>
    </cfRule>
  </conditionalFormatting>
  <conditionalFormatting sqref="K53">
    <cfRule type="expression" dxfId="4" priority="4">
      <formula>$BC$2=$K$4</formula>
    </cfRule>
  </conditionalFormatting>
  <conditionalFormatting sqref="K53">
    <cfRule type="expression" dxfId="3" priority="3">
      <formula>$BC$2=$I$4</formula>
    </cfRule>
  </conditionalFormatting>
  <conditionalFormatting sqref="K53">
    <cfRule type="expression" dxfId="2" priority="2">
      <formula>$BC$2=$K$4</formula>
    </cfRule>
  </conditionalFormatting>
  <conditionalFormatting sqref="K53">
    <cfRule type="expression" dxfId="1" priority="1">
      <formula>$BC$2=$I$4</formula>
    </cfRule>
  </conditionalFormatting>
  <pageMargins left="0.25" right="0.25"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J24"/>
  <sheetViews>
    <sheetView workbookViewId="0">
      <selection activeCell="I12" sqref="I12"/>
    </sheetView>
  </sheetViews>
  <sheetFormatPr defaultColWidth="9.140625" defaultRowHeight="18.75" x14ac:dyDescent="0.3"/>
  <cols>
    <col min="1" max="16384" width="9.140625" style="1"/>
  </cols>
  <sheetData>
    <row r="1" spans="1:10" x14ac:dyDescent="0.3">
      <c r="A1" s="320" t="s">
        <v>73</v>
      </c>
      <c r="B1" s="320"/>
      <c r="C1" s="320"/>
      <c r="D1" s="320"/>
      <c r="E1" s="320"/>
      <c r="F1" s="320"/>
      <c r="G1" s="320"/>
      <c r="H1" s="320"/>
      <c r="I1" s="320"/>
      <c r="J1" s="320"/>
    </row>
    <row r="2" spans="1:10" x14ac:dyDescent="0.3">
      <c r="A2" s="50" t="s">
        <v>161</v>
      </c>
      <c r="B2" s="51"/>
      <c r="C2" s="52"/>
      <c r="D2" s="52"/>
      <c r="E2" s="53"/>
      <c r="F2" s="52"/>
      <c r="G2" s="54"/>
      <c r="H2" s="53"/>
      <c r="I2" s="55"/>
      <c r="J2" s="56"/>
    </row>
    <row r="3" spans="1:10" x14ac:dyDescent="0.3">
      <c r="A3" s="57" t="s">
        <v>108</v>
      </c>
      <c r="B3" s="51"/>
      <c r="C3" s="52"/>
      <c r="D3" s="54">
        <v>1</v>
      </c>
      <c r="E3" s="58" t="s">
        <v>8</v>
      </c>
      <c r="F3" s="53"/>
      <c r="G3" s="58"/>
      <c r="H3" s="59"/>
      <c r="I3" s="60"/>
      <c r="J3" s="59"/>
    </row>
    <row r="4" spans="1:10" x14ac:dyDescent="0.3">
      <c r="A4" s="57" t="s">
        <v>109</v>
      </c>
      <c r="B4" s="57"/>
      <c r="C4" s="61"/>
      <c r="D4" s="62">
        <v>1</v>
      </c>
      <c r="E4" s="58" t="s">
        <v>110</v>
      </c>
      <c r="F4" s="63">
        <f>ข้อมูลราคาวัสดุ!J17</f>
        <v>560.75</v>
      </c>
      <c r="G4" s="58" t="s">
        <v>27</v>
      </c>
      <c r="H4" s="52" t="s">
        <v>17</v>
      </c>
      <c r="I4" s="54">
        <f>ROUNDDOWN(F4*D4,2)</f>
        <v>560.75</v>
      </c>
      <c r="J4" s="55" t="s">
        <v>29</v>
      </c>
    </row>
    <row r="5" spans="1:10" x14ac:dyDescent="0.3">
      <c r="A5" s="57" t="s">
        <v>111</v>
      </c>
      <c r="B5" s="51"/>
      <c r="C5" s="61"/>
      <c r="D5" s="62">
        <v>0.3</v>
      </c>
      <c r="E5" s="58" t="s">
        <v>110</v>
      </c>
      <c r="F5" s="63">
        <f>ข้อมูลราคาวัสดุ!J18</f>
        <v>514.02</v>
      </c>
      <c r="G5" s="58" t="s">
        <v>27</v>
      </c>
      <c r="H5" s="52" t="s">
        <v>17</v>
      </c>
      <c r="I5" s="54">
        <f>ROUNDDOWN(F5*D5,2)</f>
        <v>154.19999999999999</v>
      </c>
      <c r="J5" s="55" t="s">
        <v>29</v>
      </c>
    </row>
    <row r="6" spans="1:10" x14ac:dyDescent="0.3">
      <c r="A6" s="57" t="s">
        <v>113</v>
      </c>
      <c r="B6" s="51"/>
      <c r="C6" s="61"/>
      <c r="D6" s="62">
        <v>0.3</v>
      </c>
      <c r="E6" s="58" t="s">
        <v>112</v>
      </c>
      <c r="F6" s="63">
        <f>ข้อมูลราคาวัสดุ!$J$19</f>
        <v>35</v>
      </c>
      <c r="G6" s="58" t="s">
        <v>27</v>
      </c>
      <c r="H6" s="52" t="s">
        <v>17</v>
      </c>
      <c r="I6" s="54">
        <f>ROUNDDOWN(F6*D6,2)</f>
        <v>10.5</v>
      </c>
      <c r="J6" s="55" t="s">
        <v>29</v>
      </c>
    </row>
    <row r="7" spans="1:10" x14ac:dyDescent="0.3">
      <c r="A7" s="57" t="s">
        <v>114</v>
      </c>
      <c r="B7" s="51"/>
      <c r="C7" s="61"/>
      <c r="D7" s="62">
        <v>0.25</v>
      </c>
      <c r="E7" s="58" t="s">
        <v>115</v>
      </c>
      <c r="F7" s="63">
        <f>ข้อมูลราคาวัสดุ!J22</f>
        <v>37.380000000000003</v>
      </c>
      <c r="G7" s="58" t="s">
        <v>27</v>
      </c>
      <c r="H7" s="52" t="s">
        <v>17</v>
      </c>
      <c r="I7" s="54">
        <f>ROUNDDOWN(F7*D7,2)</f>
        <v>9.34</v>
      </c>
      <c r="J7" s="55" t="s">
        <v>29</v>
      </c>
    </row>
    <row r="8" spans="1:10" x14ac:dyDescent="0.3">
      <c r="A8" s="57"/>
      <c r="B8" s="51"/>
      <c r="C8" s="61"/>
      <c r="D8" s="62"/>
      <c r="E8" s="58"/>
      <c r="F8" s="63" t="s">
        <v>3</v>
      </c>
      <c r="G8" s="58"/>
      <c r="H8" s="52" t="s">
        <v>17</v>
      </c>
      <c r="I8" s="54">
        <f>ROUNDDOWN(I4+I5+I6+I7,2)</f>
        <v>734.79</v>
      </c>
      <c r="J8" s="55" t="s">
        <v>29</v>
      </c>
    </row>
    <row r="9" spans="1:10" x14ac:dyDescent="0.3">
      <c r="A9" s="57" t="s">
        <v>116</v>
      </c>
      <c r="B9" s="51"/>
      <c r="C9" s="61"/>
      <c r="D9" s="62"/>
      <c r="E9" s="58">
        <f>I8</f>
        <v>734.79</v>
      </c>
      <c r="F9" s="63" t="s">
        <v>28</v>
      </c>
      <c r="G9" s="58">
        <v>4</v>
      </c>
      <c r="H9" s="52" t="s">
        <v>17</v>
      </c>
      <c r="I9" s="54">
        <f>ROUNDDOWN(E9/G9,2)</f>
        <v>183.69</v>
      </c>
      <c r="J9" s="55" t="s">
        <v>29</v>
      </c>
    </row>
    <row r="10" spans="1:10" x14ac:dyDescent="0.3">
      <c r="A10" s="57" t="s">
        <v>74</v>
      </c>
      <c r="B10" s="51"/>
      <c r="C10" s="61"/>
      <c r="D10" s="62"/>
      <c r="E10" s="58"/>
      <c r="F10" s="63"/>
      <c r="G10" s="58"/>
      <c r="H10" s="52" t="s">
        <v>17</v>
      </c>
      <c r="I10" s="54">
        <v>133</v>
      </c>
      <c r="J10" s="55" t="s">
        <v>29</v>
      </c>
    </row>
    <row r="11" spans="1:10" x14ac:dyDescent="0.3">
      <c r="A11" s="57" t="s">
        <v>75</v>
      </c>
      <c r="B11" s="51"/>
      <c r="C11" s="61"/>
      <c r="D11" s="62"/>
      <c r="E11" s="58"/>
      <c r="F11" s="63"/>
      <c r="G11" s="58"/>
      <c r="H11" s="52" t="s">
        <v>17</v>
      </c>
      <c r="I11" s="54">
        <v>10</v>
      </c>
      <c r="J11" s="55" t="s">
        <v>29</v>
      </c>
    </row>
    <row r="12" spans="1:10" x14ac:dyDescent="0.3">
      <c r="A12" s="51"/>
      <c r="B12" s="57"/>
      <c r="C12" s="51"/>
      <c r="D12" s="51"/>
      <c r="E12" s="51"/>
      <c r="F12" s="51"/>
      <c r="G12" s="61" t="s">
        <v>3</v>
      </c>
      <c r="H12" s="52" t="s">
        <v>17</v>
      </c>
      <c r="I12" s="54">
        <f>ROUNDDOWN(SUM(I9:I11),2)</f>
        <v>326.69</v>
      </c>
      <c r="J12" s="55" t="s">
        <v>29</v>
      </c>
    </row>
    <row r="14" spans="1:10" x14ac:dyDescent="0.3">
      <c r="A14" s="50" t="s">
        <v>162</v>
      </c>
      <c r="B14" s="51"/>
      <c r="C14" s="52"/>
      <c r="D14" s="52"/>
      <c r="E14" s="53"/>
      <c r="F14" s="52"/>
      <c r="G14" s="54"/>
      <c r="H14" s="53"/>
      <c r="I14" s="55"/>
      <c r="J14" s="56"/>
    </row>
    <row r="15" spans="1:10" x14ac:dyDescent="0.3">
      <c r="A15" s="57" t="s">
        <v>108</v>
      </c>
      <c r="B15" s="51"/>
      <c r="C15" s="52"/>
      <c r="D15" s="54">
        <v>1</v>
      </c>
      <c r="E15" s="58" t="s">
        <v>8</v>
      </c>
      <c r="F15" s="53"/>
      <c r="G15" s="58"/>
      <c r="H15" s="59"/>
      <c r="I15" s="60"/>
      <c r="J15" s="59"/>
    </row>
    <row r="16" spans="1:10" x14ac:dyDescent="0.3">
      <c r="A16" s="57" t="s">
        <v>109</v>
      </c>
      <c r="B16" s="57"/>
      <c r="C16" s="61"/>
      <c r="D16" s="62">
        <v>1</v>
      </c>
      <c r="E16" s="58" t="s">
        <v>110</v>
      </c>
      <c r="F16" s="63">
        <f>ข้อมูลราคาวัสดุ!E17</f>
        <v>560.75</v>
      </c>
      <c r="G16" s="58" t="s">
        <v>27</v>
      </c>
      <c r="H16" s="52" t="s">
        <v>17</v>
      </c>
      <c r="I16" s="54">
        <f>ROUNDDOWN(F16*D16,2)</f>
        <v>560.75</v>
      </c>
      <c r="J16" s="55" t="s">
        <v>29</v>
      </c>
    </row>
    <row r="17" spans="1:10" x14ac:dyDescent="0.3">
      <c r="A17" s="57" t="s">
        <v>111</v>
      </c>
      <c r="B17" s="51"/>
      <c r="C17" s="61"/>
      <c r="D17" s="62">
        <v>0.3</v>
      </c>
      <c r="E17" s="58" t="s">
        <v>110</v>
      </c>
      <c r="F17" s="63">
        <f>ข้อมูลราคาวัสดุ!E18</f>
        <v>514.02</v>
      </c>
      <c r="G17" s="58" t="s">
        <v>27</v>
      </c>
      <c r="H17" s="52" t="s">
        <v>17</v>
      </c>
      <c r="I17" s="54">
        <f>ROUNDDOWN(F17*D17,2)</f>
        <v>154.19999999999999</v>
      </c>
      <c r="J17" s="55" t="s">
        <v>29</v>
      </c>
    </row>
    <row r="18" spans="1:10" x14ac:dyDescent="0.3">
      <c r="A18" s="57" t="s">
        <v>113</v>
      </c>
      <c r="B18" s="51"/>
      <c r="C18" s="61"/>
      <c r="D18" s="62">
        <v>0.3</v>
      </c>
      <c r="E18" s="58" t="s">
        <v>112</v>
      </c>
      <c r="F18" s="63">
        <f>ข้อมูลราคาวัสดุ!$J$19</f>
        <v>35</v>
      </c>
      <c r="G18" s="58" t="s">
        <v>27</v>
      </c>
      <c r="H18" s="52" t="s">
        <v>17</v>
      </c>
      <c r="I18" s="54">
        <f>ROUNDDOWN(F18*D18,2)</f>
        <v>10.5</v>
      </c>
      <c r="J18" s="55" t="s">
        <v>29</v>
      </c>
    </row>
    <row r="19" spans="1:10" x14ac:dyDescent="0.3">
      <c r="A19" s="57" t="s">
        <v>114</v>
      </c>
      <c r="B19" s="51"/>
      <c r="C19" s="61"/>
      <c r="D19" s="62">
        <v>0.25</v>
      </c>
      <c r="E19" s="58" t="s">
        <v>115</v>
      </c>
      <c r="F19" s="63">
        <f>ข้อมูลราคาวัสดุ!E26</f>
        <v>290</v>
      </c>
      <c r="G19" s="58" t="s">
        <v>27</v>
      </c>
      <c r="H19" s="52" t="s">
        <v>17</v>
      </c>
      <c r="I19" s="54">
        <f>ROUNDDOWN(F19*D19,2)</f>
        <v>72.5</v>
      </c>
      <c r="J19" s="55" t="s">
        <v>29</v>
      </c>
    </row>
    <row r="20" spans="1:10" x14ac:dyDescent="0.3">
      <c r="A20" s="57"/>
      <c r="B20" s="51"/>
      <c r="C20" s="61"/>
      <c r="D20" s="62"/>
      <c r="E20" s="58"/>
      <c r="F20" s="63" t="s">
        <v>3</v>
      </c>
      <c r="G20" s="58"/>
      <c r="H20" s="52" t="s">
        <v>17</v>
      </c>
      <c r="I20" s="54">
        <f>ROUNDDOWN(I16+I17+I18+I19,2)</f>
        <v>797.95</v>
      </c>
      <c r="J20" s="55" t="s">
        <v>29</v>
      </c>
    </row>
    <row r="21" spans="1:10" x14ac:dyDescent="0.3">
      <c r="A21" s="57" t="s">
        <v>117</v>
      </c>
      <c r="B21" s="51"/>
      <c r="C21" s="61"/>
      <c r="D21" s="62"/>
      <c r="E21" s="58">
        <f>I20</f>
        <v>797.95</v>
      </c>
      <c r="F21" s="63" t="s">
        <v>28</v>
      </c>
      <c r="G21" s="58">
        <v>5</v>
      </c>
      <c r="H21" s="52" t="s">
        <v>17</v>
      </c>
      <c r="I21" s="54">
        <f>ROUNDDOWN(E21/G21,2)</f>
        <v>159.59</v>
      </c>
      <c r="J21" s="55" t="s">
        <v>29</v>
      </c>
    </row>
    <row r="22" spans="1:10" x14ac:dyDescent="0.3">
      <c r="A22" s="57" t="s">
        <v>74</v>
      </c>
      <c r="B22" s="51"/>
      <c r="C22" s="61"/>
      <c r="D22" s="62"/>
      <c r="E22" s="58"/>
      <c r="F22" s="63"/>
      <c r="G22" s="58"/>
      <c r="H22" s="52" t="s">
        <v>17</v>
      </c>
      <c r="I22" s="54">
        <v>133</v>
      </c>
      <c r="J22" s="55" t="s">
        <v>29</v>
      </c>
    </row>
    <row r="23" spans="1:10" x14ac:dyDescent="0.3">
      <c r="A23" s="57" t="s">
        <v>75</v>
      </c>
      <c r="B23" s="51"/>
      <c r="C23" s="61"/>
      <c r="D23" s="62"/>
      <c r="E23" s="58"/>
      <c r="F23" s="63"/>
      <c r="G23" s="58"/>
      <c r="H23" s="52" t="s">
        <v>17</v>
      </c>
      <c r="I23" s="54">
        <v>10</v>
      </c>
      <c r="J23" s="55" t="s">
        <v>29</v>
      </c>
    </row>
    <row r="24" spans="1:10" x14ac:dyDescent="0.3">
      <c r="A24" s="51"/>
      <c r="B24" s="57"/>
      <c r="C24" s="51"/>
      <c r="D24" s="51"/>
      <c r="E24" s="51"/>
      <c r="F24" s="51"/>
      <c r="G24" s="61" t="s">
        <v>3</v>
      </c>
      <c r="H24" s="52" t="s">
        <v>17</v>
      </c>
      <c r="I24" s="54">
        <f>ROUNDDOWN(SUM(I21:I23),2)</f>
        <v>302.58999999999997</v>
      </c>
      <c r="J24" s="55" t="s">
        <v>29</v>
      </c>
    </row>
  </sheetData>
  <mergeCells count="1">
    <mergeCell ref="A1:J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Q171"/>
  <sheetViews>
    <sheetView view="pageBreakPreview" topLeftCell="A19" zoomScaleNormal="100" zoomScaleSheetLayoutView="100" workbookViewId="0">
      <selection activeCell="H35" sqref="H35"/>
    </sheetView>
  </sheetViews>
  <sheetFormatPr defaultColWidth="9.140625" defaultRowHeight="18.75" x14ac:dyDescent="0.3"/>
  <cols>
    <col min="1" max="1" width="7.7109375" style="1" customWidth="1"/>
    <col min="2" max="2" width="10" style="1" customWidth="1"/>
    <col min="3" max="3" width="8.42578125" style="1" customWidth="1"/>
    <col min="4" max="4" width="9.7109375" style="1" customWidth="1"/>
    <col min="5" max="5" width="5.85546875" style="1" customWidth="1"/>
    <col min="6" max="6" width="8.5703125" style="1" customWidth="1"/>
    <col min="7" max="7" width="4.7109375" style="1" customWidth="1"/>
    <col min="8" max="8" width="10.140625" style="1" customWidth="1"/>
    <col min="9" max="9" width="8.7109375" style="1" customWidth="1"/>
    <col min="10" max="10" width="6.85546875" style="1" customWidth="1"/>
    <col min="11" max="11" width="10" style="1" customWidth="1"/>
    <col min="12" max="12" width="6" style="1" customWidth="1"/>
    <col min="13" max="13" width="6.140625" style="1" customWidth="1"/>
    <col min="14" max="14" width="6.5703125" style="1" customWidth="1"/>
    <col min="15" max="15" width="5.42578125" style="1" customWidth="1"/>
    <col min="16" max="16" width="4.85546875" style="1" customWidth="1"/>
    <col min="17" max="16384" width="9.140625" style="1"/>
  </cols>
  <sheetData>
    <row r="1" spans="1:17" x14ac:dyDescent="0.3">
      <c r="A1" s="99"/>
      <c r="B1" s="99"/>
      <c r="C1" s="99"/>
      <c r="D1" s="99"/>
      <c r="E1" s="99"/>
      <c r="F1" s="99"/>
      <c r="G1" s="99"/>
      <c r="H1" s="99"/>
      <c r="I1" s="99"/>
      <c r="J1" s="102"/>
      <c r="K1" s="99"/>
      <c r="L1" s="119" t="s">
        <v>223</v>
      </c>
      <c r="M1" s="99"/>
      <c r="N1" s="99"/>
      <c r="O1" s="99"/>
      <c r="P1" s="99"/>
      <c r="Q1" s="99"/>
    </row>
    <row r="2" spans="1:17" ht="30.75" customHeight="1" x14ac:dyDescent="0.3">
      <c r="A2" s="323" t="s">
        <v>37</v>
      </c>
      <c r="B2" s="323"/>
      <c r="C2" s="323"/>
      <c r="D2" s="323"/>
      <c r="E2" s="323"/>
      <c r="F2" s="323"/>
      <c r="G2" s="323"/>
      <c r="H2" s="323"/>
      <c r="I2" s="323"/>
      <c r="J2" s="323"/>
      <c r="K2" s="323"/>
      <c r="L2" s="99"/>
      <c r="M2" s="99"/>
      <c r="N2" s="99"/>
      <c r="O2" s="99"/>
      <c r="P2" s="99"/>
      <c r="Q2" s="99"/>
    </row>
    <row r="3" spans="1:17" x14ac:dyDescent="0.3">
      <c r="A3" s="120" t="s">
        <v>5</v>
      </c>
      <c r="B3" s="121"/>
      <c r="C3" s="122" t="str">
        <f>สรุปราคากลาง!D3</f>
        <v>โครงการก่อสร้างถนนคอนกรีตเสริมเหล็ก ถนนเทศบาล15/3 (ช่วงที่2) หมู่ที่3</v>
      </c>
      <c r="D3" s="122"/>
      <c r="E3" s="122"/>
      <c r="F3" s="122"/>
      <c r="G3" s="122"/>
      <c r="H3" s="122"/>
      <c r="I3" s="122"/>
      <c r="J3" s="122"/>
      <c r="K3" s="122"/>
      <c r="L3" s="116"/>
      <c r="M3" s="99"/>
      <c r="N3" s="99"/>
      <c r="O3" s="99"/>
      <c r="P3" s="99"/>
      <c r="Q3" s="99"/>
    </row>
    <row r="4" spans="1:17" x14ac:dyDescent="0.3">
      <c r="A4" s="120" t="s">
        <v>276</v>
      </c>
      <c r="B4" s="121"/>
      <c r="C4" s="324" t="str">
        <f>สรุปราคากลาง!D4</f>
        <v xml:space="preserve">ก่อสร้างถนน ค.ส.ล.กว้าง 3.00 เมตร หนา 0.15 เมตร ยาว 220 เมตร ไหล่ทางข้างละ 0.50 ม.หรือมีพื้นที่รวมไม่น้อนกว่า 660 ตร.ม. </v>
      </c>
      <c r="D4" s="324"/>
      <c r="E4" s="324"/>
      <c r="F4" s="324"/>
      <c r="G4" s="324"/>
      <c r="H4" s="324"/>
      <c r="I4" s="324"/>
      <c r="J4" s="324"/>
      <c r="K4" s="122"/>
      <c r="L4" s="116"/>
      <c r="M4" s="99"/>
      <c r="N4" s="99"/>
      <c r="O4" s="99"/>
      <c r="P4" s="99"/>
      <c r="Q4" s="99"/>
    </row>
    <row r="5" spans="1:17" x14ac:dyDescent="0.3">
      <c r="A5" s="120" t="s">
        <v>0</v>
      </c>
      <c r="B5" s="121"/>
      <c r="C5" s="122" t="str">
        <f>สรุปราคากลาง!D6</f>
        <v>ถนนเทศบาล15/3  หมู่ที่3 ต.ปากน้ำ อ.หลังสวน จ.ชุมพร</v>
      </c>
      <c r="D5" s="122"/>
      <c r="E5" s="122"/>
      <c r="F5" s="122"/>
      <c r="G5" s="122"/>
      <c r="H5" s="122"/>
      <c r="I5" s="122"/>
      <c r="J5" s="122"/>
      <c r="K5" s="122"/>
      <c r="L5" s="116"/>
      <c r="M5" s="99"/>
      <c r="N5" s="99"/>
      <c r="O5" s="99"/>
      <c r="P5" s="99"/>
      <c r="Q5" s="99"/>
    </row>
    <row r="6" spans="1:17" x14ac:dyDescent="0.3">
      <c r="A6" s="120" t="s">
        <v>18</v>
      </c>
      <c r="B6" s="121"/>
      <c r="C6" s="324" t="str">
        <f>สรุปราคากลาง!D7</f>
        <v>กองช่าง เทศบาลตำบลปากน้ำหลังสวน</v>
      </c>
      <c r="D6" s="324"/>
      <c r="E6" s="324"/>
      <c r="F6" s="324"/>
      <c r="G6" s="324"/>
      <c r="H6" s="324"/>
      <c r="I6" s="324"/>
      <c r="J6" s="324"/>
      <c r="K6" s="324"/>
      <c r="L6" s="99"/>
      <c r="M6" s="99"/>
      <c r="N6" s="99"/>
      <c r="O6" s="99" t="s">
        <v>236</v>
      </c>
      <c r="P6" s="99"/>
      <c r="Q6" s="99"/>
    </row>
    <row r="7" spans="1:17" x14ac:dyDescent="0.3">
      <c r="A7" s="120" t="s">
        <v>9</v>
      </c>
      <c r="B7" s="121"/>
      <c r="C7" s="325" t="str">
        <f>สรุปราคากลาง!D9</f>
        <v xml:space="preserve">     21 ธันวาคม  2566</v>
      </c>
      <c r="D7" s="325"/>
      <c r="E7" s="325"/>
      <c r="F7" s="325"/>
      <c r="G7" s="325"/>
      <c r="H7" s="325"/>
      <c r="I7" s="325"/>
      <c r="J7" s="325"/>
      <c r="K7" s="122"/>
      <c r="L7" s="99"/>
      <c r="M7" s="99"/>
      <c r="N7" s="99"/>
      <c r="O7" s="99"/>
      <c r="P7" s="99"/>
      <c r="Q7" s="99"/>
    </row>
    <row r="8" spans="1:17" x14ac:dyDescent="0.3">
      <c r="A8" s="99"/>
      <c r="B8" s="99"/>
      <c r="C8" s="99"/>
      <c r="D8" s="99"/>
      <c r="E8" s="99"/>
      <c r="F8" s="99"/>
      <c r="G8" s="99"/>
      <c r="H8" s="99" t="s">
        <v>81</v>
      </c>
      <c r="I8" s="99"/>
      <c r="J8" s="123" t="s">
        <v>17</v>
      </c>
      <c r="K8" s="118">
        <v>30.37</v>
      </c>
      <c r="L8" s="99"/>
      <c r="M8" s="99"/>
      <c r="N8" s="99"/>
      <c r="O8" s="99"/>
      <c r="P8" s="99"/>
      <c r="Q8" s="99"/>
    </row>
    <row r="9" spans="1:17" x14ac:dyDescent="0.3">
      <c r="A9" s="124" t="s">
        <v>258</v>
      </c>
      <c r="B9" s="125"/>
      <c r="C9" s="126"/>
      <c r="D9" s="126"/>
      <c r="E9" s="126"/>
      <c r="F9" s="126"/>
      <c r="G9" s="126"/>
      <c r="H9" s="126"/>
      <c r="I9" s="126"/>
      <c r="J9" s="126"/>
      <c r="K9" s="126"/>
      <c r="L9" s="126"/>
      <c r="M9" s="126"/>
      <c r="N9" s="126"/>
      <c r="O9" s="126"/>
      <c r="P9" s="126"/>
      <c r="Q9" s="99"/>
    </row>
    <row r="10" spans="1:17" x14ac:dyDescent="0.3">
      <c r="A10" s="124"/>
      <c r="B10" s="127" t="s">
        <v>259</v>
      </c>
      <c r="C10" s="126"/>
      <c r="D10" s="126"/>
      <c r="E10" s="126"/>
      <c r="F10" s="126"/>
      <c r="G10" s="126"/>
      <c r="H10" s="126"/>
      <c r="I10" s="126"/>
      <c r="J10" s="126"/>
      <c r="K10" s="126"/>
      <c r="L10" s="126"/>
      <c r="M10" s="126"/>
      <c r="N10" s="126"/>
      <c r="O10" s="126"/>
      <c r="P10" s="126"/>
      <c r="Q10" s="99"/>
    </row>
    <row r="11" spans="1:17" x14ac:dyDescent="0.3">
      <c r="A11" s="128"/>
      <c r="B11" s="126" t="s">
        <v>260</v>
      </c>
      <c r="C11" s="126"/>
      <c r="D11" s="126"/>
      <c r="E11" s="126"/>
      <c r="F11" s="126"/>
      <c r="G11" s="129" t="s">
        <v>17</v>
      </c>
      <c r="H11" s="130">
        <v>0</v>
      </c>
      <c r="I11" s="126" t="s">
        <v>19</v>
      </c>
      <c r="J11" s="126"/>
      <c r="K11" s="126"/>
      <c r="L11" s="126"/>
      <c r="M11" s="129"/>
      <c r="N11" s="127" t="s">
        <v>246</v>
      </c>
      <c r="O11" s="125"/>
      <c r="P11" s="125"/>
      <c r="Q11" s="99"/>
    </row>
    <row r="12" spans="1:17" x14ac:dyDescent="0.3">
      <c r="A12" s="128"/>
      <c r="B12" s="126" t="s">
        <v>132</v>
      </c>
      <c r="C12" s="126"/>
      <c r="D12" s="126"/>
      <c r="E12" s="126"/>
      <c r="F12" s="126"/>
      <c r="G12" s="129" t="s">
        <v>17</v>
      </c>
      <c r="H12" s="131">
        <f>H11/100</f>
        <v>0</v>
      </c>
      <c r="I12" s="126" t="s">
        <v>261</v>
      </c>
      <c r="J12" s="126"/>
      <c r="K12" s="129"/>
      <c r="L12" s="126"/>
      <c r="M12" s="132"/>
      <c r="N12" s="133" t="s">
        <v>262</v>
      </c>
      <c r="O12" s="125"/>
      <c r="P12" s="125"/>
      <c r="Q12" s="99"/>
    </row>
    <row r="13" spans="1:17" x14ac:dyDescent="0.3">
      <c r="A13" s="128"/>
      <c r="B13" s="126" t="s">
        <v>263</v>
      </c>
      <c r="C13" s="126"/>
      <c r="D13" s="131">
        <f>H12</f>
        <v>0</v>
      </c>
      <c r="E13" s="129" t="s">
        <v>20</v>
      </c>
      <c r="F13" s="131">
        <v>1.7</v>
      </c>
      <c r="G13" s="129" t="s">
        <v>17</v>
      </c>
      <c r="H13" s="131">
        <f>TRUNC(D13*F13,2)</f>
        <v>0</v>
      </c>
      <c r="I13" s="126" t="s">
        <v>6</v>
      </c>
      <c r="J13" s="126"/>
      <c r="K13" s="126"/>
      <c r="L13" s="126"/>
      <c r="M13" s="126"/>
      <c r="N13" s="133" t="s">
        <v>264</v>
      </c>
      <c r="O13" s="125"/>
      <c r="P13" s="125"/>
      <c r="Q13" s="99"/>
    </row>
    <row r="14" spans="1:17" x14ac:dyDescent="0.3">
      <c r="A14" s="128"/>
      <c r="B14" s="126" t="s">
        <v>265</v>
      </c>
      <c r="C14" s="126"/>
      <c r="D14" s="132"/>
      <c r="E14" s="126"/>
      <c r="F14" s="126"/>
      <c r="G14" s="129" t="s">
        <v>17</v>
      </c>
      <c r="H14" s="129">
        <v>225</v>
      </c>
      <c r="I14" s="126" t="s">
        <v>22</v>
      </c>
      <c r="J14" s="126"/>
      <c r="K14" s="126"/>
      <c r="L14" s="126"/>
      <c r="M14" s="126"/>
      <c r="N14" s="133" t="s">
        <v>266</v>
      </c>
      <c r="O14" s="125"/>
      <c r="P14" s="125"/>
      <c r="Q14" s="99"/>
    </row>
    <row r="15" spans="1:17" x14ac:dyDescent="0.3">
      <c r="A15" s="128"/>
      <c r="B15" s="126" t="s">
        <v>267</v>
      </c>
      <c r="C15" s="126"/>
      <c r="D15" s="132"/>
      <c r="E15" s="131">
        <f>H13</f>
        <v>0</v>
      </c>
      <c r="F15" s="129" t="s">
        <v>20</v>
      </c>
      <c r="G15" s="134">
        <f>H14</f>
        <v>225</v>
      </c>
      <c r="H15" s="129"/>
      <c r="I15" s="126"/>
      <c r="J15" s="126"/>
      <c r="K15" s="129" t="s">
        <v>17</v>
      </c>
      <c r="L15" s="132">
        <f>TRUNC(E15*G15,2)</f>
        <v>0</v>
      </c>
      <c r="M15" s="135" t="s">
        <v>29</v>
      </c>
      <c r="N15" s="136" t="s">
        <v>268</v>
      </c>
      <c r="O15" s="125"/>
      <c r="P15" s="125"/>
      <c r="Q15" s="99"/>
    </row>
    <row r="16" spans="1:17" x14ac:dyDescent="0.3">
      <c r="A16" s="128"/>
      <c r="B16" s="126" t="s">
        <v>269</v>
      </c>
      <c r="C16" s="126"/>
      <c r="D16" s="126"/>
      <c r="E16" s="126"/>
      <c r="F16" s="126"/>
      <c r="G16" s="129" t="s">
        <v>17</v>
      </c>
      <c r="H16" s="131">
        <f>H13</f>
        <v>0</v>
      </c>
      <c r="I16" s="129" t="s">
        <v>20</v>
      </c>
      <c r="J16" s="137">
        <v>43.46</v>
      </c>
      <c r="K16" s="129" t="s">
        <v>17</v>
      </c>
      <c r="L16" s="132">
        <f>TRUNC(H16*J16,2)</f>
        <v>0</v>
      </c>
      <c r="M16" s="135" t="s">
        <v>29</v>
      </c>
      <c r="N16" s="136" t="s">
        <v>270</v>
      </c>
      <c r="O16" s="125"/>
      <c r="P16" s="125"/>
      <c r="Q16" s="99"/>
    </row>
    <row r="17" spans="1:17" x14ac:dyDescent="0.3">
      <c r="A17" s="128"/>
      <c r="B17" s="126" t="s">
        <v>271</v>
      </c>
      <c r="C17" s="138">
        <v>3</v>
      </c>
      <c r="D17" s="126" t="s">
        <v>21</v>
      </c>
      <c r="E17" s="125"/>
      <c r="F17" s="126"/>
      <c r="G17" s="129" t="s">
        <v>17</v>
      </c>
      <c r="H17" s="131">
        <f>H16</f>
        <v>0</v>
      </c>
      <c r="I17" s="129" t="s">
        <v>20</v>
      </c>
      <c r="J17" s="139">
        <v>14.37</v>
      </c>
      <c r="K17" s="129" t="s">
        <v>17</v>
      </c>
      <c r="L17" s="140">
        <f>TRUNC(H17*J17,2)</f>
        <v>0</v>
      </c>
      <c r="M17" s="135" t="s">
        <v>29</v>
      </c>
      <c r="N17" s="136" t="s">
        <v>272</v>
      </c>
      <c r="O17" s="125"/>
      <c r="P17" s="125"/>
      <c r="Q17" s="99"/>
    </row>
    <row r="18" spans="1:17" x14ac:dyDescent="0.3">
      <c r="A18" s="128"/>
      <c r="B18" s="141" t="s">
        <v>273</v>
      </c>
      <c r="C18" s="129"/>
      <c r="D18" s="126"/>
      <c r="E18" s="125"/>
      <c r="F18" s="126"/>
      <c r="G18" s="129"/>
      <c r="H18" s="131"/>
      <c r="I18" s="129"/>
      <c r="J18" s="139"/>
      <c r="K18" s="129"/>
      <c r="L18" s="140"/>
      <c r="M18" s="135"/>
      <c r="N18" s="136"/>
      <c r="O18" s="125"/>
      <c r="P18" s="125"/>
      <c r="Q18" s="99"/>
    </row>
    <row r="19" spans="1:17" ht="19.5" thickBot="1" x14ac:dyDescent="0.35">
      <c r="A19" s="128"/>
      <c r="B19" s="126"/>
      <c r="C19" s="126"/>
      <c r="D19" s="126"/>
      <c r="E19" s="126"/>
      <c r="F19" s="126"/>
      <c r="G19" s="126"/>
      <c r="H19" s="126"/>
      <c r="I19" s="126"/>
      <c r="J19" s="142" t="s">
        <v>31</v>
      </c>
      <c r="K19" s="129" t="s">
        <v>17</v>
      </c>
      <c r="L19" s="143">
        <f>TRUNC(SUM(L15:L17),2)</f>
        <v>0</v>
      </c>
      <c r="M19" s="135" t="s">
        <v>29</v>
      </c>
      <c r="N19" s="144" t="s">
        <v>274</v>
      </c>
      <c r="O19" s="125"/>
      <c r="P19" s="125"/>
      <c r="Q19" s="99"/>
    </row>
    <row r="20" spans="1:17" ht="19.5" thickTop="1" x14ac:dyDescent="0.3">
      <c r="A20" s="145" t="s">
        <v>238</v>
      </c>
      <c r="B20" s="126"/>
      <c r="C20" s="126"/>
      <c r="D20" s="126"/>
      <c r="E20" s="126"/>
      <c r="F20" s="126"/>
      <c r="G20" s="126"/>
      <c r="H20" s="126"/>
      <c r="I20" s="99"/>
      <c r="J20" s="126"/>
      <c r="K20" s="99"/>
      <c r="L20" s="99"/>
      <c r="M20" s="99"/>
      <c r="N20" s="99"/>
      <c r="O20" s="99"/>
      <c r="P20" s="99"/>
      <c r="Q20" s="99"/>
    </row>
    <row r="21" spans="1:17" x14ac:dyDescent="0.3">
      <c r="A21" s="126" t="s">
        <v>239</v>
      </c>
      <c r="B21" s="126"/>
      <c r="C21" s="126"/>
      <c r="D21" s="126"/>
      <c r="E21" s="126"/>
      <c r="F21" s="126"/>
      <c r="G21" s="129" t="s">
        <v>17</v>
      </c>
      <c r="H21" s="146">
        <f>ข้อมูลราคาวัสดุ!E16</f>
        <v>80</v>
      </c>
      <c r="I21" s="129" t="s">
        <v>22</v>
      </c>
      <c r="J21" s="99"/>
      <c r="K21" s="99"/>
      <c r="L21" s="99"/>
      <c r="M21" s="99"/>
      <c r="N21" s="99"/>
      <c r="O21" s="99"/>
      <c r="P21" s="99"/>
      <c r="Q21" s="99"/>
    </row>
    <row r="22" spans="1:17" x14ac:dyDescent="0.3">
      <c r="A22" s="126" t="s">
        <v>24</v>
      </c>
      <c r="B22" s="126"/>
      <c r="C22" s="147"/>
      <c r="D22" s="131">
        <f>ข้อมูลราคาวัสดุ!F16</f>
        <v>15</v>
      </c>
      <c r="E22" s="126" t="s">
        <v>21</v>
      </c>
      <c r="F22" s="126">
        <f>ข้อมูลราคาวัสดุ!G16</f>
        <v>54.13</v>
      </c>
      <c r="G22" s="129" t="s">
        <v>17</v>
      </c>
      <c r="H22" s="146">
        <f>F22</f>
        <v>54.13</v>
      </c>
      <c r="I22" s="129" t="s">
        <v>22</v>
      </c>
      <c r="J22" s="99"/>
      <c r="K22" s="99"/>
      <c r="L22" s="99"/>
      <c r="M22" s="99"/>
      <c r="N22" s="99"/>
      <c r="O22" s="99"/>
      <c r="P22" s="99"/>
      <c r="Q22" s="99"/>
    </row>
    <row r="23" spans="1:17" x14ac:dyDescent="0.3">
      <c r="A23" s="126" t="s">
        <v>3</v>
      </c>
      <c r="B23" s="126"/>
      <c r="C23" s="126"/>
      <c r="D23" s="126"/>
      <c r="E23" s="126"/>
      <c r="F23" s="126"/>
      <c r="G23" s="129" t="s">
        <v>17</v>
      </c>
      <c r="H23" s="148">
        <f>ROUNDDOWN(H21+H22,2)</f>
        <v>134.13</v>
      </c>
      <c r="I23" s="129" t="s">
        <v>22</v>
      </c>
      <c r="J23" s="99"/>
      <c r="K23" s="99"/>
      <c r="L23" s="99"/>
      <c r="M23" s="99"/>
      <c r="N23" s="99"/>
      <c r="O23" s="99"/>
      <c r="P23" s="99"/>
      <c r="Q23" s="99"/>
    </row>
    <row r="24" spans="1:17" x14ac:dyDescent="0.3">
      <c r="A24" s="126" t="s">
        <v>26</v>
      </c>
      <c r="B24" s="126"/>
      <c r="C24" s="132"/>
      <c r="D24" s="126">
        <f>H23</f>
        <v>134.13</v>
      </c>
      <c r="E24" s="129" t="s">
        <v>20</v>
      </c>
      <c r="F24" s="131">
        <v>1.5</v>
      </c>
      <c r="G24" s="129" t="s">
        <v>17</v>
      </c>
      <c r="H24" s="148">
        <f>ROUNDDOWN(D24*F24,2)</f>
        <v>201.19</v>
      </c>
      <c r="I24" s="129" t="s">
        <v>22</v>
      </c>
      <c r="J24" s="99"/>
      <c r="K24" s="99"/>
      <c r="L24" s="99"/>
      <c r="M24" s="99"/>
      <c r="N24" s="99"/>
      <c r="O24" s="99"/>
      <c r="P24" s="99"/>
      <c r="Q24" s="99"/>
    </row>
    <row r="25" spans="1:17" x14ac:dyDescent="0.3">
      <c r="A25" s="126" t="s">
        <v>168</v>
      </c>
      <c r="B25" s="126"/>
      <c r="C25" s="126"/>
      <c r="D25" s="126"/>
      <c r="E25" s="126"/>
      <c r="F25" s="126"/>
      <c r="G25" s="129" t="s">
        <v>17</v>
      </c>
      <c r="H25" s="148">
        <v>24.57</v>
      </c>
      <c r="I25" s="129" t="s">
        <v>22</v>
      </c>
      <c r="J25" s="99"/>
      <c r="K25" s="99"/>
      <c r="L25" s="99"/>
      <c r="M25" s="99"/>
      <c r="N25" s="99"/>
      <c r="O25" s="99"/>
      <c r="P25" s="99"/>
      <c r="Q25" s="99"/>
    </row>
    <row r="26" spans="1:17" x14ac:dyDescent="0.3">
      <c r="A26" s="126" t="s">
        <v>169</v>
      </c>
      <c r="B26" s="126"/>
      <c r="C26" s="126"/>
      <c r="D26" s="126"/>
      <c r="E26" s="126"/>
      <c r="F26" s="126"/>
      <c r="G26" s="129" t="s">
        <v>17</v>
      </c>
      <c r="H26" s="146">
        <v>86.55</v>
      </c>
      <c r="I26" s="129" t="s">
        <v>22</v>
      </c>
      <c r="J26" s="99"/>
      <c r="K26" s="99"/>
      <c r="L26" s="99"/>
      <c r="M26" s="99"/>
      <c r="N26" s="99"/>
      <c r="O26" s="99"/>
      <c r="P26" s="99"/>
      <c r="Q26" s="99"/>
    </row>
    <row r="27" spans="1:17" x14ac:dyDescent="0.3">
      <c r="A27" s="126"/>
      <c r="B27" s="126"/>
      <c r="C27" s="126"/>
      <c r="D27" s="126" t="s">
        <v>25</v>
      </c>
      <c r="E27" s="126"/>
      <c r="F27" s="126"/>
      <c r="G27" s="129" t="s">
        <v>17</v>
      </c>
      <c r="H27" s="149">
        <f>ROUNDDOWN(SUM(H24:H26),2)</f>
        <v>312.31</v>
      </c>
      <c r="I27" s="129" t="s">
        <v>22</v>
      </c>
      <c r="J27" s="99"/>
      <c r="K27" s="99"/>
      <c r="L27" s="99"/>
      <c r="M27" s="99"/>
      <c r="N27" s="99"/>
      <c r="O27" s="99"/>
      <c r="P27" s="99"/>
      <c r="Q27" s="99"/>
    </row>
    <row r="28" spans="1:17" ht="19.5" thickBot="1" x14ac:dyDescent="0.35">
      <c r="A28" s="126"/>
      <c r="B28" s="126"/>
      <c r="C28" s="126"/>
      <c r="D28" s="126" t="s">
        <v>31</v>
      </c>
      <c r="E28" s="150"/>
      <c r="F28" s="126"/>
      <c r="G28" s="129" t="s">
        <v>17</v>
      </c>
      <c r="H28" s="151">
        <f>H27</f>
        <v>312.31</v>
      </c>
      <c r="I28" s="129" t="s">
        <v>22</v>
      </c>
      <c r="J28" s="99"/>
      <c r="K28" s="99"/>
      <c r="L28" s="99"/>
      <c r="M28" s="99"/>
      <c r="N28" s="99"/>
      <c r="O28" s="99"/>
      <c r="P28" s="99"/>
      <c r="Q28" s="99"/>
    </row>
    <row r="29" spans="1:17" ht="19.5" thickTop="1" x14ac:dyDescent="0.3">
      <c r="A29" s="126"/>
      <c r="B29" s="126"/>
      <c r="C29" s="126"/>
      <c r="D29" s="126"/>
      <c r="E29" s="150"/>
      <c r="F29" s="126"/>
      <c r="G29" s="129"/>
      <c r="H29" s="146"/>
      <c r="I29" s="129"/>
      <c r="J29" s="99"/>
      <c r="K29" s="99"/>
      <c r="L29" s="99"/>
      <c r="M29" s="99"/>
      <c r="N29" s="99"/>
      <c r="O29" s="99"/>
      <c r="P29" s="99"/>
      <c r="Q29" s="99"/>
    </row>
    <row r="30" spans="1:17" x14ac:dyDescent="0.3">
      <c r="A30" s="99"/>
      <c r="B30" s="99"/>
      <c r="C30" s="99"/>
      <c r="D30" s="99"/>
      <c r="E30" s="99"/>
      <c r="F30" s="99"/>
      <c r="G30" s="99"/>
      <c r="H30" s="99"/>
      <c r="I30" s="99"/>
      <c r="J30" s="99"/>
      <c r="K30" s="99"/>
      <c r="L30" s="99"/>
      <c r="M30" s="99"/>
      <c r="N30" s="99"/>
      <c r="O30" s="99"/>
      <c r="P30" s="99"/>
      <c r="Q30" s="99"/>
    </row>
    <row r="31" spans="1:17" x14ac:dyDescent="0.3">
      <c r="A31" s="145" t="s">
        <v>118</v>
      </c>
      <c r="B31" s="124"/>
      <c r="C31" s="124"/>
      <c r="D31" s="124"/>
      <c r="E31" s="124"/>
      <c r="F31" s="124"/>
      <c r="G31" s="124"/>
      <c r="H31" s="124"/>
      <c r="I31" s="124"/>
      <c r="J31" s="99"/>
      <c r="K31" s="99"/>
      <c r="L31" s="99"/>
      <c r="M31" s="99"/>
      <c r="N31" s="99"/>
      <c r="O31" s="99"/>
      <c r="P31" s="99"/>
      <c r="Q31" s="99"/>
    </row>
    <row r="32" spans="1:17" x14ac:dyDescent="0.3">
      <c r="A32" s="126" t="s">
        <v>119</v>
      </c>
      <c r="B32" s="126"/>
      <c r="C32" s="126"/>
      <c r="D32" s="126"/>
      <c r="E32" s="126"/>
      <c r="F32" s="126"/>
      <c r="G32" s="126"/>
      <c r="H32" s="146">
        <f>ข้อมูลราคาวัสดุ!J14</f>
        <v>639.37</v>
      </c>
      <c r="I32" s="129" t="s">
        <v>22</v>
      </c>
      <c r="J32" s="99"/>
      <c r="K32" s="99"/>
      <c r="L32" s="99"/>
      <c r="M32" s="99"/>
      <c r="N32" s="99"/>
      <c r="O32" s="99"/>
      <c r="P32" s="99"/>
      <c r="Q32" s="99"/>
    </row>
    <row r="33" spans="1:17" x14ac:dyDescent="0.3">
      <c r="A33" s="126" t="s">
        <v>24</v>
      </c>
      <c r="B33" s="126"/>
      <c r="C33" s="132"/>
      <c r="D33" s="131">
        <v>15</v>
      </c>
      <c r="E33" s="126" t="s">
        <v>21</v>
      </c>
      <c r="F33" s="132">
        <v>64.599999999999994</v>
      </c>
      <c r="G33" s="126"/>
      <c r="H33" s="103">
        <f>F33</f>
        <v>64.599999999999994</v>
      </c>
      <c r="I33" s="129" t="s">
        <v>22</v>
      </c>
      <c r="J33" s="99"/>
      <c r="K33" s="126"/>
      <c r="L33" s="99"/>
      <c r="M33" s="99"/>
      <c r="N33" s="99"/>
      <c r="O33" s="99"/>
      <c r="P33" s="99"/>
      <c r="Q33" s="99"/>
    </row>
    <row r="34" spans="1:17" x14ac:dyDescent="0.3">
      <c r="A34" s="126" t="s">
        <v>3</v>
      </c>
      <c r="B34" s="126"/>
      <c r="C34" s="126"/>
      <c r="D34" s="126"/>
      <c r="E34" s="126"/>
      <c r="F34" s="126"/>
      <c r="G34" s="126"/>
      <c r="H34" s="103">
        <f>ROUNDDOWN(H32+H33,2)</f>
        <v>703.97</v>
      </c>
      <c r="I34" s="129" t="s">
        <v>22</v>
      </c>
      <c r="J34" s="99"/>
      <c r="K34" s="126"/>
      <c r="L34" s="99"/>
      <c r="M34" s="99"/>
      <c r="N34" s="99"/>
      <c r="O34" s="99"/>
      <c r="P34" s="99"/>
      <c r="Q34" s="99"/>
    </row>
    <row r="35" spans="1:17" x14ac:dyDescent="0.3">
      <c r="A35" s="126" t="s">
        <v>26</v>
      </c>
      <c r="B35" s="126"/>
      <c r="C35" s="132"/>
      <c r="D35" s="132">
        <f>H34</f>
        <v>703.97</v>
      </c>
      <c r="E35" s="129" t="s">
        <v>20</v>
      </c>
      <c r="F35" s="131">
        <v>1</v>
      </c>
      <c r="G35" s="126"/>
      <c r="H35" s="99">
        <f>ROUNDDOWN(D35*F35,2)</f>
        <v>703.97</v>
      </c>
      <c r="I35" s="129" t="s">
        <v>22</v>
      </c>
      <c r="J35" s="99"/>
      <c r="K35" s="126"/>
      <c r="L35" s="99"/>
      <c r="M35" s="99"/>
      <c r="N35" s="99"/>
      <c r="O35" s="99"/>
      <c r="P35" s="99"/>
      <c r="Q35" s="99"/>
    </row>
    <row r="36" spans="1:17" x14ac:dyDescent="0.3">
      <c r="A36" s="126" t="s">
        <v>124</v>
      </c>
      <c r="B36" s="126"/>
      <c r="C36" s="126"/>
      <c r="D36" s="126"/>
      <c r="E36" s="126"/>
      <c r="F36" s="126"/>
      <c r="G36" s="126"/>
      <c r="H36" s="152">
        <v>0</v>
      </c>
      <c r="I36" s="129" t="s">
        <v>22</v>
      </c>
      <c r="J36" s="99"/>
      <c r="K36" s="99"/>
      <c r="L36" s="99"/>
      <c r="M36" s="99"/>
      <c r="N36" s="99"/>
      <c r="O36" s="99"/>
      <c r="P36" s="99"/>
      <c r="Q36" s="99"/>
    </row>
    <row r="37" spans="1:17" x14ac:dyDescent="0.3">
      <c r="A37" s="126"/>
      <c r="B37" s="126"/>
      <c r="C37" s="126"/>
      <c r="D37" s="126" t="s">
        <v>25</v>
      </c>
      <c r="E37" s="126"/>
      <c r="F37" s="126"/>
      <c r="G37" s="129" t="s">
        <v>17</v>
      </c>
      <c r="H37" s="132">
        <f>H35+H36</f>
        <v>703.97</v>
      </c>
      <c r="I37" s="129" t="s">
        <v>22</v>
      </c>
      <c r="J37" s="99"/>
      <c r="K37" s="99"/>
      <c r="L37" s="99"/>
      <c r="M37" s="99"/>
      <c r="N37" s="99"/>
      <c r="O37" s="99"/>
      <c r="P37" s="99"/>
      <c r="Q37" s="99"/>
    </row>
    <row r="38" spans="1:17" ht="19.5" thickBot="1" x14ac:dyDescent="0.35">
      <c r="A38" s="126"/>
      <c r="B38" s="126"/>
      <c r="C38" s="126"/>
      <c r="D38" s="126"/>
      <c r="E38" s="150" t="s">
        <v>31</v>
      </c>
      <c r="F38" s="126"/>
      <c r="G38" s="129" t="s">
        <v>17</v>
      </c>
      <c r="H38" s="153">
        <f>H37</f>
        <v>703.97</v>
      </c>
      <c r="I38" s="129" t="s">
        <v>22</v>
      </c>
      <c r="J38" s="99"/>
      <c r="K38" s="99"/>
      <c r="L38" s="99"/>
      <c r="M38" s="99"/>
      <c r="N38" s="99"/>
      <c r="O38" s="99"/>
      <c r="P38" s="99"/>
      <c r="Q38" s="99"/>
    </row>
    <row r="39" spans="1:17" ht="19.5" thickTop="1" x14ac:dyDescent="0.3">
      <c r="A39" s="126"/>
      <c r="B39" s="126"/>
      <c r="C39" s="126"/>
      <c r="D39" s="126"/>
      <c r="E39" s="150"/>
      <c r="F39" s="126"/>
      <c r="G39" s="129"/>
      <c r="H39" s="132"/>
      <c r="I39" s="129"/>
      <c r="J39" s="99"/>
      <c r="K39" s="99"/>
      <c r="L39" s="119"/>
      <c r="M39" s="99"/>
      <c r="N39" s="99"/>
      <c r="O39" s="99"/>
      <c r="P39" s="99"/>
      <c r="Q39" s="99"/>
    </row>
    <row r="40" spans="1:17" x14ac:dyDescent="0.3">
      <c r="A40" s="126"/>
      <c r="B40" s="126"/>
      <c r="C40" s="126"/>
      <c r="D40" s="126"/>
      <c r="E40" s="150"/>
      <c r="F40" s="126"/>
      <c r="G40" s="129"/>
      <c r="H40" s="132"/>
      <c r="I40" s="129"/>
      <c r="J40" s="99"/>
      <c r="K40" s="99"/>
      <c r="L40" s="99"/>
      <c r="M40" s="99"/>
      <c r="N40" s="99"/>
      <c r="O40" s="99"/>
      <c r="P40" s="99"/>
      <c r="Q40" s="99"/>
    </row>
    <row r="41" spans="1:17" x14ac:dyDescent="0.3">
      <c r="A41" s="145" t="s">
        <v>242</v>
      </c>
      <c r="B41" s="126"/>
      <c r="C41" s="126"/>
      <c r="D41" s="126"/>
      <c r="E41" s="126"/>
      <c r="F41" s="126"/>
      <c r="G41" s="126"/>
      <c r="H41" s="126"/>
      <c r="I41" s="99"/>
      <c r="J41" s="126"/>
      <c r="K41" s="99"/>
      <c r="L41" s="99"/>
      <c r="M41" s="99"/>
      <c r="N41" s="99"/>
      <c r="O41" s="99"/>
      <c r="P41" s="99"/>
      <c r="Q41" s="99"/>
    </row>
    <row r="42" spans="1:17" x14ac:dyDescent="0.3">
      <c r="A42" s="126" t="s">
        <v>167</v>
      </c>
      <c r="B42" s="126"/>
      <c r="C42" s="126"/>
      <c r="D42" s="126"/>
      <c r="E42" s="126"/>
      <c r="F42" s="126"/>
      <c r="G42" s="129" t="s">
        <v>17</v>
      </c>
      <c r="H42" s="146">
        <f>ข้อมูลราคาวัสดุ!E16</f>
        <v>80</v>
      </c>
      <c r="I42" s="129" t="s">
        <v>22</v>
      </c>
      <c r="J42" s="99"/>
      <c r="K42" s="99"/>
      <c r="L42" s="99"/>
      <c r="M42" s="99"/>
      <c r="N42" s="99"/>
      <c r="O42" s="99"/>
      <c r="P42" s="99"/>
      <c r="Q42" s="99"/>
    </row>
    <row r="43" spans="1:17" x14ac:dyDescent="0.3">
      <c r="A43" s="126" t="s">
        <v>24</v>
      </c>
      <c r="B43" s="126"/>
      <c r="C43" s="147"/>
      <c r="D43" s="131">
        <v>15</v>
      </c>
      <c r="E43" s="126" t="s">
        <v>21</v>
      </c>
      <c r="F43" s="126">
        <f>ข้อมูลราคาวัสดุ!G16</f>
        <v>54.13</v>
      </c>
      <c r="G43" s="129" t="s">
        <v>17</v>
      </c>
      <c r="H43" s="146">
        <f>F43</f>
        <v>54.13</v>
      </c>
      <c r="I43" s="129" t="s">
        <v>22</v>
      </c>
      <c r="J43" s="99"/>
      <c r="K43" s="99"/>
      <c r="L43" s="99"/>
      <c r="M43" s="99"/>
      <c r="N43" s="99"/>
      <c r="O43" s="99"/>
      <c r="P43" s="99"/>
      <c r="Q43" s="99"/>
    </row>
    <row r="44" spans="1:17" x14ac:dyDescent="0.3">
      <c r="A44" s="126" t="s">
        <v>3</v>
      </c>
      <c r="B44" s="126"/>
      <c r="C44" s="126"/>
      <c r="D44" s="126"/>
      <c r="E44" s="126"/>
      <c r="F44" s="126"/>
      <c r="G44" s="129" t="s">
        <v>17</v>
      </c>
      <c r="H44" s="148">
        <f>ROUNDDOWN(H42+H43,2)</f>
        <v>134.13</v>
      </c>
      <c r="I44" s="129" t="s">
        <v>22</v>
      </c>
      <c r="J44" s="99"/>
      <c r="K44" s="99"/>
      <c r="L44" s="99"/>
      <c r="M44" s="99"/>
      <c r="N44" s="99"/>
      <c r="O44" s="99"/>
      <c r="P44" s="99"/>
      <c r="Q44" s="99"/>
    </row>
    <row r="45" spans="1:17" x14ac:dyDescent="0.3">
      <c r="A45" s="126"/>
      <c r="B45" s="126"/>
      <c r="C45" s="126"/>
      <c r="D45" s="126"/>
      <c r="E45" s="126"/>
      <c r="F45" s="126"/>
      <c r="G45" s="129"/>
      <c r="H45" s="148"/>
      <c r="I45" s="129"/>
      <c r="J45" s="99"/>
      <c r="K45" s="99"/>
      <c r="L45" s="119" t="s">
        <v>222</v>
      </c>
      <c r="M45" s="99"/>
      <c r="N45" s="99"/>
      <c r="O45" s="99"/>
      <c r="P45" s="99"/>
      <c r="Q45" s="99"/>
    </row>
    <row r="46" spans="1:17" x14ac:dyDescent="0.3">
      <c r="A46" s="126" t="s">
        <v>26</v>
      </c>
      <c r="B46" s="126"/>
      <c r="C46" s="132"/>
      <c r="D46" s="126">
        <f>H44</f>
        <v>134.13</v>
      </c>
      <c r="E46" s="129" t="s">
        <v>20</v>
      </c>
      <c r="F46" s="131">
        <v>1</v>
      </c>
      <c r="G46" s="129" t="s">
        <v>17</v>
      </c>
      <c r="H46" s="148">
        <f>ROUNDDOWN(D46*F46,2)</f>
        <v>134.13</v>
      </c>
      <c r="I46" s="129" t="s">
        <v>22</v>
      </c>
      <c r="J46" s="99"/>
      <c r="K46" s="99"/>
      <c r="L46" s="99"/>
      <c r="M46" s="99"/>
      <c r="N46" s="99"/>
      <c r="O46" s="99"/>
      <c r="P46" s="99"/>
      <c r="Q46" s="99"/>
    </row>
    <row r="47" spans="1:17" x14ac:dyDescent="0.3">
      <c r="A47" s="126" t="s">
        <v>168</v>
      </c>
      <c r="B47" s="126"/>
      <c r="C47" s="126"/>
      <c r="D47" s="126"/>
      <c r="E47" s="126"/>
      <c r="F47" s="126"/>
      <c r="G47" s="129" t="s">
        <v>17</v>
      </c>
      <c r="H47" s="148">
        <v>0</v>
      </c>
      <c r="I47" s="129" t="s">
        <v>22</v>
      </c>
      <c r="J47" s="99"/>
      <c r="K47" s="99"/>
      <c r="L47" s="99"/>
      <c r="M47" s="99"/>
      <c r="N47" s="99"/>
      <c r="O47" s="99"/>
      <c r="P47" s="99"/>
      <c r="Q47" s="99"/>
    </row>
    <row r="48" spans="1:17" x14ac:dyDescent="0.3">
      <c r="A48" s="126" t="s">
        <v>169</v>
      </c>
      <c r="B48" s="126"/>
      <c r="C48" s="126"/>
      <c r="D48" s="126"/>
      <c r="E48" s="126"/>
      <c r="F48" s="126"/>
      <c r="G48" s="129" t="s">
        <v>17</v>
      </c>
      <c r="H48" s="146">
        <v>0</v>
      </c>
      <c r="I48" s="129" t="s">
        <v>22</v>
      </c>
      <c r="J48" s="99"/>
      <c r="K48" s="99"/>
      <c r="L48" s="99"/>
      <c r="M48" s="99"/>
      <c r="N48" s="99"/>
      <c r="O48" s="99"/>
      <c r="P48" s="99"/>
      <c r="Q48" s="99"/>
    </row>
    <row r="49" spans="1:17" x14ac:dyDescent="0.3">
      <c r="A49" s="126"/>
      <c r="B49" s="126"/>
      <c r="C49" s="126"/>
      <c r="D49" s="126" t="s">
        <v>25</v>
      </c>
      <c r="E49" s="126"/>
      <c r="F49" s="126"/>
      <c r="G49" s="129" t="s">
        <v>17</v>
      </c>
      <c r="H49" s="149">
        <f>ROUNDDOWN(SUM(H46:H48),2)</f>
        <v>134.13</v>
      </c>
      <c r="I49" s="129" t="s">
        <v>22</v>
      </c>
      <c r="J49" s="99"/>
      <c r="K49" s="99"/>
      <c r="L49" s="99"/>
      <c r="M49" s="99"/>
      <c r="N49" s="99"/>
      <c r="O49" s="99"/>
      <c r="P49" s="99"/>
      <c r="Q49" s="99"/>
    </row>
    <row r="50" spans="1:17" ht="19.5" thickBot="1" x14ac:dyDescent="0.35">
      <c r="A50" s="126"/>
      <c r="B50" s="126"/>
      <c r="C50" s="126"/>
      <c r="D50" s="126" t="s">
        <v>31</v>
      </c>
      <c r="E50" s="150"/>
      <c r="F50" s="126"/>
      <c r="G50" s="129" t="s">
        <v>17</v>
      </c>
      <c r="H50" s="151">
        <f>H49</f>
        <v>134.13</v>
      </c>
      <c r="I50" s="129" t="s">
        <v>22</v>
      </c>
      <c r="J50" s="99"/>
      <c r="K50" s="99"/>
      <c r="L50" s="99"/>
      <c r="M50" s="99"/>
      <c r="N50" s="99"/>
      <c r="O50" s="99"/>
      <c r="P50" s="99"/>
      <c r="Q50" s="99"/>
    </row>
    <row r="51" spans="1:17" ht="19.5" thickTop="1" x14ac:dyDescent="0.3">
      <c r="A51" s="126"/>
      <c r="B51" s="126"/>
      <c r="C51" s="126"/>
      <c r="D51" s="126"/>
      <c r="E51" s="150"/>
      <c r="F51" s="126"/>
      <c r="G51" s="129"/>
      <c r="H51" s="146"/>
      <c r="I51" s="129"/>
      <c r="J51" s="99"/>
      <c r="K51" s="99"/>
      <c r="L51" s="119"/>
      <c r="M51" s="99"/>
      <c r="N51" s="99"/>
      <c r="O51" s="99"/>
      <c r="P51" s="99"/>
      <c r="Q51" s="99"/>
    </row>
    <row r="52" spans="1:17" x14ac:dyDescent="0.3">
      <c r="A52" s="145" t="s">
        <v>126</v>
      </c>
      <c r="B52" s="126"/>
      <c r="C52" s="126"/>
      <c r="D52" s="126"/>
      <c r="E52" s="126"/>
      <c r="F52" s="126"/>
      <c r="G52" s="154"/>
      <c r="H52" s="99"/>
      <c r="I52" s="99"/>
      <c r="J52" s="155" t="s">
        <v>30</v>
      </c>
      <c r="K52" s="156">
        <v>15</v>
      </c>
      <c r="L52" s="124" t="s">
        <v>19</v>
      </c>
      <c r="M52" s="99"/>
      <c r="N52" s="99"/>
      <c r="O52" s="99"/>
      <c r="P52" s="99"/>
      <c r="Q52" s="99"/>
    </row>
    <row r="53" spans="1:17" x14ac:dyDescent="0.3">
      <c r="A53" s="126" t="s">
        <v>127</v>
      </c>
      <c r="B53" s="126"/>
      <c r="C53" s="129">
        <v>1.5</v>
      </c>
      <c r="D53" s="133" t="s">
        <v>120</v>
      </c>
      <c r="E53" s="133"/>
      <c r="F53" s="129" t="s">
        <v>128</v>
      </c>
      <c r="G53" s="129">
        <v>10</v>
      </c>
      <c r="H53" s="133" t="s">
        <v>120</v>
      </c>
      <c r="I53" s="157"/>
      <c r="J53" s="129" t="s">
        <v>122</v>
      </c>
      <c r="K53" s="146">
        <f>ROUNDDOWN(C53*G53,2)</f>
        <v>15</v>
      </c>
      <c r="L53" s="117" t="s">
        <v>8</v>
      </c>
      <c r="M53" s="99"/>
      <c r="N53" s="99"/>
      <c r="O53" s="99"/>
      <c r="P53" s="99"/>
      <c r="Q53" s="99"/>
    </row>
    <row r="54" spans="1:17" x14ac:dyDescent="0.3">
      <c r="A54" s="126" t="s">
        <v>129</v>
      </c>
      <c r="B54" s="126"/>
      <c r="C54" s="126"/>
      <c r="D54" s="126"/>
      <c r="E54" s="99"/>
      <c r="F54" s="99"/>
      <c r="G54" s="152"/>
      <c r="H54" s="99"/>
      <c r="I54" s="126"/>
      <c r="J54" s="129" t="s">
        <v>122</v>
      </c>
      <c r="K54" s="152">
        <v>1125</v>
      </c>
      <c r="L54" s="158" t="s">
        <v>6</v>
      </c>
      <c r="M54" s="99"/>
      <c r="N54" s="99"/>
      <c r="O54" s="99"/>
      <c r="P54" s="99"/>
      <c r="Q54" s="99"/>
    </row>
    <row r="55" spans="1:17" x14ac:dyDescent="0.3">
      <c r="A55" s="126" t="s">
        <v>121</v>
      </c>
      <c r="B55" s="126"/>
      <c r="C55" s="126"/>
      <c r="D55" s="326">
        <v>150000</v>
      </c>
      <c r="E55" s="326"/>
      <c r="F55" s="129" t="s">
        <v>28</v>
      </c>
      <c r="G55" s="322">
        <f>IF($K$54&lt;5000,5000,$K$54)</f>
        <v>5000</v>
      </c>
      <c r="H55" s="322"/>
      <c r="I55" s="126"/>
      <c r="J55" s="129" t="s">
        <v>122</v>
      </c>
      <c r="K55" s="159">
        <f>ROUNDDOWN(D55/G55,2)</f>
        <v>30</v>
      </c>
      <c r="L55" s="129" t="s">
        <v>22</v>
      </c>
      <c r="M55" s="99"/>
      <c r="N55" s="99"/>
      <c r="O55" s="99"/>
      <c r="P55" s="99"/>
      <c r="Q55" s="99"/>
    </row>
    <row r="56" spans="1:17" x14ac:dyDescent="0.3">
      <c r="A56" s="126" t="s">
        <v>130</v>
      </c>
      <c r="B56" s="126"/>
      <c r="C56" s="126"/>
      <c r="D56" s="158"/>
      <c r="E56" s="158"/>
      <c r="F56" s="129"/>
      <c r="G56" s="160"/>
      <c r="H56" s="160"/>
      <c r="I56" s="126"/>
      <c r="J56" s="129"/>
      <c r="K56" s="159"/>
      <c r="L56" s="129"/>
      <c r="M56" s="99"/>
      <c r="N56" s="99"/>
      <c r="O56" s="99"/>
      <c r="P56" s="99"/>
      <c r="Q56" s="99"/>
    </row>
    <row r="57" spans="1:17" ht="21.75" customHeight="1" x14ac:dyDescent="0.3">
      <c r="A57" s="126" t="s">
        <v>131</v>
      </c>
      <c r="B57" s="126"/>
      <c r="C57" s="126"/>
      <c r="D57" s="129" t="s">
        <v>17</v>
      </c>
      <c r="E57" s="99"/>
      <c r="F57" s="161">
        <f>ข้อมูลคอนกรีต!J11</f>
        <v>1460.92</v>
      </c>
      <c r="G57" s="129" t="s">
        <v>32</v>
      </c>
      <c r="H57" s="131">
        <f>$K$55</f>
        <v>30</v>
      </c>
      <c r="I57" s="132"/>
      <c r="J57" s="129" t="s">
        <v>122</v>
      </c>
      <c r="K57" s="162">
        <f>ROUNDDOWN(F57+H57,2)</f>
        <v>1490.92</v>
      </c>
      <c r="L57" s="129" t="s">
        <v>22</v>
      </c>
      <c r="M57" s="99"/>
      <c r="N57" s="99"/>
      <c r="O57" s="99"/>
      <c r="P57" s="99"/>
      <c r="Q57" s="99"/>
    </row>
    <row r="58" spans="1:17" ht="21.75" customHeight="1" x14ac:dyDescent="0.3">
      <c r="A58" s="126" t="s">
        <v>108</v>
      </c>
      <c r="B58" s="126"/>
      <c r="C58" s="126"/>
      <c r="D58" s="126"/>
      <c r="E58" s="132"/>
      <c r="F58" s="118">
        <f>K53</f>
        <v>15</v>
      </c>
      <c r="G58" s="126" t="s">
        <v>123</v>
      </c>
      <c r="H58" s="154"/>
      <c r="I58" s="154"/>
      <c r="J58" s="129" t="s">
        <v>122</v>
      </c>
      <c r="K58" s="152">
        <f>K53</f>
        <v>15</v>
      </c>
      <c r="L58" s="129" t="s">
        <v>123</v>
      </c>
      <c r="M58" s="99"/>
      <c r="N58" s="99"/>
      <c r="O58" s="99"/>
      <c r="P58" s="99"/>
      <c r="Q58" s="99"/>
    </row>
    <row r="59" spans="1:17" ht="21.75" customHeight="1" x14ac:dyDescent="0.3">
      <c r="A59" s="126" t="s">
        <v>132</v>
      </c>
      <c r="B59" s="126"/>
      <c r="C59" s="129" t="s">
        <v>122</v>
      </c>
      <c r="D59" s="131">
        <f>K53</f>
        <v>15</v>
      </c>
      <c r="E59" s="131" t="s">
        <v>20</v>
      </c>
      <c r="F59" s="131">
        <f>K52</f>
        <v>15</v>
      </c>
      <c r="G59" s="129" t="s">
        <v>28</v>
      </c>
      <c r="H59" s="129">
        <v>100</v>
      </c>
      <c r="I59" s="154"/>
      <c r="J59" s="129" t="s">
        <v>122</v>
      </c>
      <c r="K59" s="152">
        <f>ROUNDDOWN($D$59*$F$59/100,2)</f>
        <v>2.25</v>
      </c>
      <c r="L59" s="158" t="s">
        <v>6</v>
      </c>
      <c r="M59" s="99"/>
      <c r="N59" s="99"/>
      <c r="O59" s="99"/>
      <c r="P59" s="99"/>
      <c r="Q59" s="99"/>
    </row>
    <row r="60" spans="1:17" x14ac:dyDescent="0.3">
      <c r="A60" s="126" t="s">
        <v>131</v>
      </c>
      <c r="B60" s="126"/>
      <c r="C60" s="126"/>
      <c r="D60" s="158">
        <f>K59</f>
        <v>2.25</v>
      </c>
      <c r="E60" s="158" t="s">
        <v>23</v>
      </c>
      <c r="F60" s="161">
        <f>K57</f>
        <v>1490.92</v>
      </c>
      <c r="G60" s="322"/>
      <c r="H60" s="322"/>
      <c r="I60" s="126"/>
      <c r="J60" s="129" t="s">
        <v>122</v>
      </c>
      <c r="K60" s="163">
        <f>ROUNDDOWN($D$60*$F$60,2)</f>
        <v>3354.57</v>
      </c>
      <c r="L60" s="129" t="s">
        <v>27</v>
      </c>
      <c r="M60" s="99"/>
      <c r="N60" s="99"/>
      <c r="O60" s="99"/>
      <c r="P60" s="99"/>
      <c r="Q60" s="99"/>
    </row>
    <row r="61" spans="1:17" x14ac:dyDescent="0.3">
      <c r="A61" s="126" t="s">
        <v>133</v>
      </c>
      <c r="B61" s="126"/>
      <c r="C61" s="132"/>
      <c r="D61" s="158"/>
      <c r="E61" s="129"/>
      <c r="F61" s="129"/>
      <c r="G61" s="158"/>
      <c r="H61" s="158"/>
      <c r="I61" s="126"/>
      <c r="J61" s="129"/>
      <c r="K61" s="164"/>
      <c r="L61" s="129"/>
      <c r="M61" s="99"/>
      <c r="N61" s="99"/>
      <c r="O61" s="99"/>
      <c r="P61" s="99"/>
      <c r="Q61" s="99"/>
    </row>
    <row r="62" spans="1:17" x14ac:dyDescent="0.3">
      <c r="A62" s="99"/>
      <c r="B62" s="99"/>
      <c r="C62" s="129" t="s">
        <v>122</v>
      </c>
      <c r="D62" s="165">
        <v>1</v>
      </c>
      <c r="E62" s="131" t="s">
        <v>20</v>
      </c>
      <c r="F62" s="129">
        <v>14.35</v>
      </c>
      <c r="G62" s="131" t="s">
        <v>20</v>
      </c>
      <c r="H62" s="166">
        <f>K59</f>
        <v>2.25</v>
      </c>
      <c r="I62" s="126"/>
      <c r="J62" s="129" t="s">
        <v>17</v>
      </c>
      <c r="K62" s="152">
        <f>ROUNDDOWN($D$62*$F$62*$H$62,2)</f>
        <v>32.28</v>
      </c>
      <c r="L62" s="129" t="s">
        <v>27</v>
      </c>
      <c r="M62" s="99"/>
      <c r="N62" s="99"/>
      <c r="O62" s="99"/>
      <c r="P62" s="99"/>
      <c r="Q62" s="99"/>
    </row>
    <row r="63" spans="1:17" x14ac:dyDescent="0.3">
      <c r="A63" s="126" t="s">
        <v>134</v>
      </c>
      <c r="B63" s="126"/>
      <c r="C63" s="166">
        <f>K58</f>
        <v>15</v>
      </c>
      <c r="D63" s="129" t="s">
        <v>123</v>
      </c>
      <c r="E63" s="131" t="s">
        <v>20</v>
      </c>
      <c r="F63" s="131">
        <f>ข้อมูลราคาวัสดุ!J12</f>
        <v>49</v>
      </c>
      <c r="G63" s="321" t="s">
        <v>29</v>
      </c>
      <c r="H63" s="321"/>
      <c r="I63" s="99"/>
      <c r="J63" s="129" t="s">
        <v>17</v>
      </c>
      <c r="K63" s="164">
        <f>ROUNDDOWN($C$63*$F$63,2)</f>
        <v>735</v>
      </c>
      <c r="L63" s="129" t="s">
        <v>27</v>
      </c>
      <c r="M63" s="126"/>
      <c r="N63" s="99"/>
      <c r="O63" s="99"/>
      <c r="P63" s="99"/>
      <c r="Q63" s="99"/>
    </row>
    <row r="64" spans="1:17" x14ac:dyDescent="0.3">
      <c r="A64" s="126" t="s">
        <v>135</v>
      </c>
      <c r="B64" s="126"/>
      <c r="C64" s="166">
        <f>K58</f>
        <v>15</v>
      </c>
      <c r="D64" s="129" t="s">
        <v>123</v>
      </c>
      <c r="E64" s="131" t="s">
        <v>20</v>
      </c>
      <c r="F64" s="131">
        <v>5</v>
      </c>
      <c r="G64" s="321" t="s">
        <v>29</v>
      </c>
      <c r="H64" s="321"/>
      <c r="I64" s="99"/>
      <c r="J64" s="129" t="s">
        <v>17</v>
      </c>
      <c r="K64" s="146">
        <f>ROUNDDOWN($C$64*$F$64,2)</f>
        <v>75</v>
      </c>
      <c r="L64" s="129" t="s">
        <v>27</v>
      </c>
      <c r="M64" s="126"/>
      <c r="N64" s="99"/>
      <c r="O64" s="99"/>
      <c r="P64" s="99"/>
      <c r="Q64" s="99"/>
    </row>
    <row r="65" spans="1:17" x14ac:dyDescent="0.3">
      <c r="A65" s="126" t="s">
        <v>136</v>
      </c>
      <c r="B65" s="126"/>
      <c r="C65" s="129"/>
      <c r="D65" s="99"/>
      <c r="E65" s="99"/>
      <c r="F65" s="131">
        <f>G53</f>
        <v>10</v>
      </c>
      <c r="G65" s="131" t="s">
        <v>20</v>
      </c>
      <c r="H65" s="131">
        <v>21.94</v>
      </c>
      <c r="I65" s="99"/>
      <c r="J65" s="129" t="s">
        <v>17</v>
      </c>
      <c r="K65" s="146">
        <f>ROUNDDOWN($F$65*$H$65,2)</f>
        <v>219.4</v>
      </c>
      <c r="L65" s="129" t="s">
        <v>27</v>
      </c>
      <c r="M65" s="126"/>
      <c r="N65" s="99"/>
      <c r="O65" s="99"/>
      <c r="P65" s="99"/>
      <c r="Q65" s="99"/>
    </row>
    <row r="66" spans="1:17" x14ac:dyDescent="0.3">
      <c r="A66" s="126" t="s">
        <v>138</v>
      </c>
      <c r="B66" s="126"/>
      <c r="C66" s="126"/>
      <c r="D66" s="99"/>
      <c r="E66" s="99"/>
      <c r="F66" s="131">
        <f>K53</f>
        <v>15</v>
      </c>
      <c r="G66" s="117" t="s">
        <v>20</v>
      </c>
      <c r="H66" s="131">
        <v>12.79</v>
      </c>
      <c r="I66" s="99"/>
      <c r="J66" s="129" t="s">
        <v>17</v>
      </c>
      <c r="K66" s="146">
        <f>ROUNDDOWN($F$66*$H$66,2)</f>
        <v>191.85</v>
      </c>
      <c r="L66" s="129" t="s">
        <v>27</v>
      </c>
      <c r="M66" s="126"/>
      <c r="N66" s="99"/>
      <c r="O66" s="99"/>
      <c r="P66" s="99"/>
      <c r="Q66" s="99"/>
    </row>
    <row r="67" spans="1:17" x14ac:dyDescent="0.3">
      <c r="A67" s="126" t="s">
        <v>137</v>
      </c>
      <c r="B67" s="126"/>
      <c r="C67" s="126"/>
      <c r="D67" s="99"/>
      <c r="E67" s="99"/>
      <c r="F67" s="131">
        <f>K53</f>
        <v>15</v>
      </c>
      <c r="G67" s="117" t="s">
        <v>20</v>
      </c>
      <c r="H67" s="131">
        <v>0</v>
      </c>
      <c r="I67" s="99"/>
      <c r="J67" s="129" t="s">
        <v>17</v>
      </c>
      <c r="K67" s="146">
        <f>ROUNDDOWN($F$67*$H$67,2)</f>
        <v>0</v>
      </c>
      <c r="L67" s="129" t="s">
        <v>27</v>
      </c>
      <c r="M67" s="126"/>
      <c r="N67" s="99"/>
      <c r="O67" s="99"/>
      <c r="P67" s="99"/>
      <c r="Q67" s="99"/>
    </row>
    <row r="68" spans="1:17" x14ac:dyDescent="0.3">
      <c r="A68" s="126" t="s">
        <v>234</v>
      </c>
      <c r="B68" s="126"/>
      <c r="C68" s="126"/>
      <c r="D68" s="99"/>
      <c r="E68" s="99"/>
      <c r="F68" s="131">
        <f>K53</f>
        <v>15</v>
      </c>
      <c r="G68" s="117" t="s">
        <v>20</v>
      </c>
      <c r="H68" s="131">
        <v>0</v>
      </c>
      <c r="I68" s="99"/>
      <c r="J68" s="129" t="s">
        <v>17</v>
      </c>
      <c r="K68" s="146">
        <f>ROUNDDOWN($F$68*$H$68,2)</f>
        <v>0</v>
      </c>
      <c r="L68" s="129" t="s">
        <v>27</v>
      </c>
      <c r="M68" s="126"/>
      <c r="N68" s="99"/>
      <c r="O68" s="99"/>
      <c r="P68" s="99"/>
      <c r="Q68" s="99"/>
    </row>
    <row r="69" spans="1:17" x14ac:dyDescent="0.3">
      <c r="A69" s="126" t="s">
        <v>25</v>
      </c>
      <c r="B69" s="126"/>
      <c r="C69" s="126"/>
      <c r="D69" s="126"/>
      <c r="E69" s="126"/>
      <c r="F69" s="126"/>
      <c r="G69" s="99"/>
      <c r="H69" s="99"/>
      <c r="I69" s="99"/>
      <c r="J69" s="129" t="s">
        <v>17</v>
      </c>
      <c r="K69" s="149">
        <f>ROUNDDOWN(SUM(K60:K62)+K63+K64+K65+K66+K67+K68,2)</f>
        <v>4608.1000000000004</v>
      </c>
      <c r="L69" s="129" t="s">
        <v>27</v>
      </c>
      <c r="M69" s="126"/>
      <c r="N69" s="99"/>
      <c r="O69" s="99"/>
      <c r="P69" s="99"/>
      <c r="Q69" s="99"/>
    </row>
    <row r="70" spans="1:17" ht="19.5" thickBot="1" x14ac:dyDescent="0.35">
      <c r="A70" s="133" t="s">
        <v>31</v>
      </c>
      <c r="B70" s="126"/>
      <c r="C70" s="126"/>
      <c r="D70" s="161">
        <f>K69</f>
        <v>4608.1000000000004</v>
      </c>
      <c r="E70" s="167" t="s">
        <v>28</v>
      </c>
      <c r="F70" s="131">
        <f>K53</f>
        <v>15</v>
      </c>
      <c r="G70" s="99"/>
      <c r="H70" s="99"/>
      <c r="I70" s="99"/>
      <c r="J70" s="129" t="s">
        <v>17</v>
      </c>
      <c r="K70" s="151">
        <f>ROUNDDOWN(D70/F70,2)</f>
        <v>307.2</v>
      </c>
      <c r="L70" s="129" t="s">
        <v>29</v>
      </c>
      <c r="M70" s="126"/>
      <c r="N70" s="99"/>
      <c r="O70" s="99"/>
      <c r="P70" s="99"/>
      <c r="Q70" s="99"/>
    </row>
    <row r="71" spans="1:17" ht="19.5" thickTop="1" x14ac:dyDescent="0.3">
      <c r="A71" s="133"/>
      <c r="B71" s="126"/>
      <c r="C71" s="126"/>
      <c r="D71" s="147"/>
      <c r="E71" s="167"/>
      <c r="F71" s="167"/>
      <c r="G71" s="129"/>
      <c r="H71" s="146"/>
      <c r="I71" s="129"/>
      <c r="J71" s="126"/>
      <c r="K71" s="126"/>
      <c r="L71" s="126"/>
      <c r="M71" s="126"/>
      <c r="N71" s="99"/>
      <c r="O71" s="99"/>
      <c r="P71" s="99"/>
      <c r="Q71" s="99"/>
    </row>
    <row r="72" spans="1:17" x14ac:dyDescent="0.3">
      <c r="A72" s="145" t="s">
        <v>145</v>
      </c>
      <c r="B72" s="126"/>
      <c r="C72" s="126"/>
      <c r="D72" s="126"/>
      <c r="E72" s="126"/>
      <c r="F72" s="126"/>
      <c r="G72" s="126"/>
      <c r="H72" s="126"/>
      <c r="I72" s="126"/>
      <c r="J72" s="126"/>
      <c r="K72" s="126"/>
      <c r="L72" s="126"/>
      <c r="M72" s="126"/>
      <c r="N72" s="99"/>
      <c r="O72" s="99"/>
      <c r="P72" s="99"/>
      <c r="Q72" s="99"/>
    </row>
    <row r="73" spans="1:17" x14ac:dyDescent="0.3">
      <c r="A73" s="126" t="s">
        <v>147</v>
      </c>
      <c r="B73" s="126"/>
      <c r="C73" s="126"/>
      <c r="D73" s="131">
        <v>2.5</v>
      </c>
      <c r="E73" s="126" t="s">
        <v>140</v>
      </c>
      <c r="F73" s="126"/>
      <c r="G73" s="126"/>
      <c r="H73" s="126"/>
      <c r="I73" s="126"/>
      <c r="J73" s="126"/>
      <c r="K73" s="126"/>
      <c r="L73" s="126"/>
      <c r="M73" s="126"/>
      <c r="N73" s="99"/>
      <c r="O73" s="99"/>
      <c r="P73" s="99"/>
      <c r="Q73" s="99"/>
    </row>
    <row r="74" spans="1:17" x14ac:dyDescent="0.3">
      <c r="A74" s="126" t="s">
        <v>256</v>
      </c>
      <c r="B74" s="126"/>
      <c r="C74" s="126"/>
      <c r="D74" s="131">
        <v>5.58</v>
      </c>
      <c r="E74" s="129" t="s">
        <v>7</v>
      </c>
      <c r="F74" s="129" t="s">
        <v>23</v>
      </c>
      <c r="G74" s="99"/>
      <c r="H74" s="158">
        <f>ROUNDDOWN(ข้อมูลราคาวัสดุ!J11/1000,2)</f>
        <v>32.200000000000003</v>
      </c>
      <c r="I74" s="117" t="s">
        <v>154</v>
      </c>
      <c r="J74" s="129" t="s">
        <v>122</v>
      </c>
      <c r="K74" s="168">
        <f t="shared" ref="K74:K80" si="0">ROUNDDOWN(D74*H74,2)</f>
        <v>179.67</v>
      </c>
      <c r="L74" s="129" t="s">
        <v>27</v>
      </c>
      <c r="M74" s="126"/>
      <c r="N74" s="99"/>
      <c r="O74" s="99"/>
      <c r="P74" s="99"/>
      <c r="Q74" s="99"/>
    </row>
    <row r="75" spans="1:17" x14ac:dyDescent="0.3">
      <c r="A75" s="126" t="s">
        <v>146</v>
      </c>
      <c r="B75" s="126"/>
      <c r="C75" s="126"/>
      <c r="D75" s="131">
        <v>5</v>
      </c>
      <c r="E75" s="129" t="s">
        <v>34</v>
      </c>
      <c r="F75" s="129" t="s">
        <v>23</v>
      </c>
      <c r="G75" s="99"/>
      <c r="H75" s="131">
        <v>10</v>
      </c>
      <c r="I75" s="99"/>
      <c r="J75" s="129" t="s">
        <v>122</v>
      </c>
      <c r="K75" s="168">
        <f t="shared" si="0"/>
        <v>50</v>
      </c>
      <c r="L75" s="129" t="s">
        <v>27</v>
      </c>
      <c r="M75" s="126"/>
      <c r="N75" s="99"/>
      <c r="O75" s="99"/>
      <c r="P75" s="99"/>
      <c r="Q75" s="99"/>
    </row>
    <row r="76" spans="1:17" x14ac:dyDescent="0.3">
      <c r="A76" s="126" t="s">
        <v>148</v>
      </c>
      <c r="B76" s="126"/>
      <c r="C76" s="126"/>
      <c r="D76" s="131">
        <f>ROUNDDOWN(D73*K52/100,2)</f>
        <v>0.37</v>
      </c>
      <c r="E76" s="129" t="s">
        <v>8</v>
      </c>
      <c r="F76" s="129" t="s">
        <v>23</v>
      </c>
      <c r="G76" s="99"/>
      <c r="H76" s="131">
        <v>70</v>
      </c>
      <c r="I76" s="99"/>
      <c r="J76" s="129" t="s">
        <v>122</v>
      </c>
      <c r="K76" s="168">
        <f t="shared" si="0"/>
        <v>25.9</v>
      </c>
      <c r="L76" s="129" t="s">
        <v>27</v>
      </c>
      <c r="M76" s="126" t="s">
        <v>257</v>
      </c>
      <c r="N76" s="99"/>
      <c r="O76" s="99"/>
      <c r="P76" s="99"/>
      <c r="Q76" s="99"/>
    </row>
    <row r="77" spans="1:17" x14ac:dyDescent="0.3">
      <c r="A77" s="126" t="s">
        <v>149</v>
      </c>
      <c r="B77" s="126"/>
      <c r="C77" s="126"/>
      <c r="D77" s="131">
        <f>ROUNDDOWN(D73*0.025*0.025*1000,2)</f>
        <v>1.56</v>
      </c>
      <c r="E77" s="129" t="s">
        <v>143</v>
      </c>
      <c r="F77" s="129" t="s">
        <v>23</v>
      </c>
      <c r="G77" s="99"/>
      <c r="H77" s="131">
        <v>45</v>
      </c>
      <c r="I77" s="99"/>
      <c r="J77" s="129" t="s">
        <v>122</v>
      </c>
      <c r="K77" s="168">
        <f t="shared" si="0"/>
        <v>70.2</v>
      </c>
      <c r="L77" s="129" t="s">
        <v>27</v>
      </c>
      <c r="M77" s="126"/>
      <c r="N77" s="99"/>
      <c r="O77" s="99"/>
      <c r="P77" s="99"/>
      <c r="Q77" s="99"/>
    </row>
    <row r="78" spans="1:17" x14ac:dyDescent="0.3">
      <c r="A78" s="126" t="s">
        <v>150</v>
      </c>
      <c r="B78" s="126"/>
      <c r="C78" s="126"/>
      <c r="D78" s="131">
        <f>D73</f>
        <v>2.5</v>
      </c>
      <c r="E78" s="129" t="s">
        <v>35</v>
      </c>
      <c r="F78" s="129" t="s">
        <v>23</v>
      </c>
      <c r="G78" s="99"/>
      <c r="H78" s="131">
        <v>14.32</v>
      </c>
      <c r="I78" s="99"/>
      <c r="J78" s="129" t="s">
        <v>122</v>
      </c>
      <c r="K78" s="168">
        <f t="shared" si="0"/>
        <v>35.799999999999997</v>
      </c>
      <c r="L78" s="129" t="s">
        <v>27</v>
      </c>
      <c r="M78" s="126"/>
      <c r="N78" s="99"/>
      <c r="O78" s="99"/>
      <c r="P78" s="99"/>
      <c r="Q78" s="99"/>
    </row>
    <row r="79" spans="1:17" x14ac:dyDescent="0.3">
      <c r="A79" s="126" t="s">
        <v>151</v>
      </c>
      <c r="B79" s="126"/>
      <c r="C79" s="126"/>
      <c r="D79" s="131">
        <v>0</v>
      </c>
      <c r="E79" s="129" t="s">
        <v>35</v>
      </c>
      <c r="F79" s="129" t="s">
        <v>23</v>
      </c>
      <c r="G79" s="99"/>
      <c r="H79" s="131">
        <v>0</v>
      </c>
      <c r="I79" s="99"/>
      <c r="J79" s="129" t="s">
        <v>122</v>
      </c>
      <c r="K79" s="168">
        <f t="shared" si="0"/>
        <v>0</v>
      </c>
      <c r="L79" s="129" t="s">
        <v>27</v>
      </c>
      <c r="M79" s="126"/>
      <c r="N79" s="99"/>
      <c r="O79" s="99"/>
      <c r="P79" s="99"/>
      <c r="Q79" s="99"/>
    </row>
    <row r="80" spans="1:17" x14ac:dyDescent="0.3">
      <c r="A80" s="126" t="s">
        <v>73</v>
      </c>
      <c r="B80" s="126"/>
      <c r="C80" s="126"/>
      <c r="D80" s="131">
        <v>0.75</v>
      </c>
      <c r="E80" s="129" t="s">
        <v>8</v>
      </c>
      <c r="F80" s="129" t="s">
        <v>23</v>
      </c>
      <c r="G80" s="99"/>
      <c r="H80" s="131">
        <f>ไม้แบบ!I24</f>
        <v>302.58999999999997</v>
      </c>
      <c r="I80" s="99"/>
      <c r="J80" s="129" t="s">
        <v>122</v>
      </c>
      <c r="K80" s="168">
        <f t="shared" si="0"/>
        <v>226.94</v>
      </c>
      <c r="L80" s="129" t="s">
        <v>27</v>
      </c>
      <c r="M80" s="126"/>
      <c r="N80" s="99"/>
      <c r="O80" s="99"/>
      <c r="P80" s="99"/>
      <c r="Q80" s="99"/>
    </row>
    <row r="81" spans="1:17" x14ac:dyDescent="0.3">
      <c r="A81" s="126" t="s">
        <v>25</v>
      </c>
      <c r="B81" s="126"/>
      <c r="C81" s="126"/>
      <c r="D81" s="126"/>
      <c r="E81" s="99"/>
      <c r="F81" s="126"/>
      <c r="G81" s="126"/>
      <c r="H81" s="126"/>
      <c r="I81" s="99"/>
      <c r="J81" s="129" t="s">
        <v>122</v>
      </c>
      <c r="K81" s="152">
        <f>ROUNDDOWN(SUM(K73:K80),2)</f>
        <v>588.51</v>
      </c>
      <c r="L81" s="129" t="s">
        <v>27</v>
      </c>
      <c r="M81" s="126"/>
      <c r="N81" s="99"/>
      <c r="O81" s="99"/>
      <c r="P81" s="99"/>
      <c r="Q81" s="99"/>
    </row>
    <row r="82" spans="1:17" ht="19.5" thickBot="1" x14ac:dyDescent="0.35">
      <c r="A82" s="126" t="s">
        <v>31</v>
      </c>
      <c r="B82" s="126"/>
      <c r="C82" s="126"/>
      <c r="D82" s="165">
        <f>$K$81</f>
        <v>588.51</v>
      </c>
      <c r="E82" s="129" t="s">
        <v>28</v>
      </c>
      <c r="F82" s="165">
        <f>$D$73</f>
        <v>2.5</v>
      </c>
      <c r="G82" s="99"/>
      <c r="H82" s="158"/>
      <c r="I82" s="99"/>
      <c r="J82" s="129" t="s">
        <v>122</v>
      </c>
      <c r="K82" s="169">
        <f>ROUNDDOWN(D82/F82,2)</f>
        <v>235.4</v>
      </c>
      <c r="L82" s="129" t="s">
        <v>144</v>
      </c>
      <c r="M82" s="126"/>
      <c r="N82" s="99"/>
      <c r="O82" s="99"/>
      <c r="P82" s="99"/>
      <c r="Q82" s="99"/>
    </row>
    <row r="83" spans="1:17" ht="19.5" thickTop="1" x14ac:dyDescent="0.3">
      <c r="A83" s="133"/>
      <c r="B83" s="126"/>
      <c r="C83" s="126"/>
      <c r="D83" s="147"/>
      <c r="E83" s="167"/>
      <c r="F83" s="167"/>
      <c r="G83" s="129"/>
      <c r="H83" s="146"/>
      <c r="I83" s="129"/>
      <c r="J83" s="126"/>
      <c r="K83" s="126"/>
      <c r="L83" s="126"/>
      <c r="M83" s="126"/>
      <c r="N83" s="99"/>
      <c r="O83" s="99"/>
      <c r="P83" s="99"/>
      <c r="Q83" s="99"/>
    </row>
    <row r="84" spans="1:17" x14ac:dyDescent="0.3">
      <c r="A84" s="145" t="s">
        <v>139</v>
      </c>
      <c r="B84" s="126"/>
      <c r="C84" s="126"/>
      <c r="D84" s="126"/>
      <c r="E84" s="126"/>
      <c r="F84" s="126"/>
      <c r="G84" s="126"/>
      <c r="H84" s="126"/>
      <c r="I84" s="126"/>
      <c r="J84" s="126"/>
      <c r="K84" s="126"/>
      <c r="L84" s="126"/>
      <c r="M84" s="126"/>
      <c r="N84" s="99"/>
      <c r="O84" s="99"/>
      <c r="P84" s="99"/>
      <c r="Q84" s="99"/>
    </row>
    <row r="85" spans="1:17" x14ac:dyDescent="0.3">
      <c r="A85" s="126" t="s">
        <v>147</v>
      </c>
      <c r="B85" s="126"/>
      <c r="C85" s="126"/>
      <c r="D85" s="131">
        <f>C53</f>
        <v>1.5</v>
      </c>
      <c r="E85" s="126" t="s">
        <v>140</v>
      </c>
      <c r="F85" s="126"/>
      <c r="G85" s="126"/>
      <c r="H85" s="126"/>
      <c r="I85" s="126"/>
      <c r="J85" s="126"/>
      <c r="K85" s="126"/>
      <c r="L85" s="126"/>
      <c r="M85" s="126"/>
      <c r="N85" s="99"/>
      <c r="O85" s="99"/>
      <c r="P85" s="99"/>
      <c r="Q85" s="99"/>
    </row>
    <row r="86" spans="1:17" x14ac:dyDescent="0.3">
      <c r="A86" s="126" t="s">
        <v>256</v>
      </c>
      <c r="B86" s="126"/>
      <c r="C86" s="126"/>
      <c r="D86" s="131">
        <v>5.58</v>
      </c>
      <c r="E86" s="129" t="s">
        <v>7</v>
      </c>
      <c r="F86" s="129" t="s">
        <v>23</v>
      </c>
      <c r="G86" s="99"/>
      <c r="H86" s="158">
        <f>ROUNDDOWN(ข้อมูลราคาวัสดุ!J11/1000,2)</f>
        <v>32.200000000000003</v>
      </c>
      <c r="I86" s="99"/>
      <c r="J86" s="129" t="s">
        <v>122</v>
      </c>
      <c r="K86" s="168">
        <f>ROUNDDOWN(D86*H86,2)</f>
        <v>179.67</v>
      </c>
      <c r="L86" s="129" t="s">
        <v>27</v>
      </c>
      <c r="M86" s="126"/>
      <c r="N86" s="99"/>
      <c r="O86" s="99"/>
      <c r="P86" s="99"/>
      <c r="Q86" s="99"/>
    </row>
    <row r="87" spans="1:17" x14ac:dyDescent="0.3">
      <c r="A87" s="126" t="s">
        <v>141</v>
      </c>
      <c r="B87" s="126"/>
      <c r="C87" s="126"/>
      <c r="D87" s="131">
        <f>$D$85</f>
        <v>1.5</v>
      </c>
      <c r="E87" s="129" t="s">
        <v>35</v>
      </c>
      <c r="F87" s="129" t="s">
        <v>23</v>
      </c>
      <c r="G87" s="99"/>
      <c r="H87" s="131">
        <v>23.14</v>
      </c>
      <c r="I87" s="99"/>
      <c r="J87" s="129" t="s">
        <v>122</v>
      </c>
      <c r="K87" s="168">
        <f>ROUNDDOWN(D87*H87,2)</f>
        <v>34.71</v>
      </c>
      <c r="L87" s="129" t="s">
        <v>27</v>
      </c>
      <c r="M87" s="126"/>
      <c r="N87" s="99"/>
      <c r="O87" s="99"/>
      <c r="P87" s="99"/>
      <c r="Q87" s="99"/>
    </row>
    <row r="88" spans="1:17" x14ac:dyDescent="0.3">
      <c r="A88" s="126" t="s">
        <v>142</v>
      </c>
      <c r="B88" s="126"/>
      <c r="C88" s="126"/>
      <c r="D88" s="131">
        <v>15</v>
      </c>
      <c r="E88" s="129" t="s">
        <v>34</v>
      </c>
      <c r="F88" s="129" t="s">
        <v>23</v>
      </c>
      <c r="G88" s="99"/>
      <c r="H88" s="131">
        <v>4</v>
      </c>
      <c r="I88" s="99"/>
      <c r="J88" s="129" t="s">
        <v>122</v>
      </c>
      <c r="K88" s="168">
        <f>ROUNDDOWN(D88*H88,2)</f>
        <v>60</v>
      </c>
      <c r="L88" s="129" t="s">
        <v>27</v>
      </c>
      <c r="M88" s="126"/>
      <c r="N88" s="99"/>
      <c r="O88" s="99"/>
      <c r="P88" s="99"/>
      <c r="Q88" s="99"/>
    </row>
    <row r="89" spans="1:17" x14ac:dyDescent="0.3">
      <c r="A89" s="126"/>
      <c r="B89" s="126"/>
      <c r="C89" s="126"/>
      <c r="D89" s="131"/>
      <c r="E89" s="129"/>
      <c r="F89" s="129"/>
      <c r="G89" s="99"/>
      <c r="H89" s="131"/>
      <c r="I89" s="99"/>
      <c r="J89" s="129"/>
      <c r="K89" s="168"/>
      <c r="L89" s="119" t="s">
        <v>277</v>
      </c>
      <c r="M89" s="126"/>
      <c r="N89" s="99"/>
      <c r="O89" s="99"/>
      <c r="P89" s="99"/>
      <c r="Q89" s="99"/>
    </row>
    <row r="90" spans="1:17" x14ac:dyDescent="0.3">
      <c r="A90" s="126" t="s">
        <v>149</v>
      </c>
      <c r="B90" s="126"/>
      <c r="C90" s="126"/>
      <c r="D90" s="131">
        <f>ROUNDDOWN(D85*0.01*(0.15/4)*1000,2)</f>
        <v>0.56000000000000005</v>
      </c>
      <c r="E90" s="129" t="s">
        <v>143</v>
      </c>
      <c r="F90" s="129" t="s">
        <v>23</v>
      </c>
      <c r="G90" s="99"/>
      <c r="H90" s="131">
        <v>45</v>
      </c>
      <c r="I90" s="99"/>
      <c r="J90" s="129" t="s">
        <v>122</v>
      </c>
      <c r="K90" s="168">
        <f>ROUNDDOWN(D90*H90,2)</f>
        <v>25.2</v>
      </c>
      <c r="L90" s="129" t="s">
        <v>27</v>
      </c>
      <c r="M90" s="126"/>
      <c r="N90" s="99"/>
      <c r="O90" s="99"/>
      <c r="P90" s="99"/>
      <c r="Q90" s="99"/>
    </row>
    <row r="91" spans="1:17" x14ac:dyDescent="0.3">
      <c r="A91" s="126" t="s">
        <v>151</v>
      </c>
      <c r="B91" s="126"/>
      <c r="C91" s="126"/>
      <c r="D91" s="131">
        <f>D85</f>
        <v>1.5</v>
      </c>
      <c r="E91" s="129" t="s">
        <v>35</v>
      </c>
      <c r="F91" s="129" t="s">
        <v>23</v>
      </c>
      <c r="G91" s="99"/>
      <c r="H91" s="131">
        <v>10</v>
      </c>
      <c r="I91" s="99"/>
      <c r="J91" s="129" t="s">
        <v>122</v>
      </c>
      <c r="K91" s="168">
        <f>ROUNDDOWN(D91*H91,2)</f>
        <v>15</v>
      </c>
      <c r="L91" s="129" t="s">
        <v>27</v>
      </c>
      <c r="M91" s="126"/>
      <c r="N91" s="99"/>
      <c r="O91" s="99"/>
      <c r="P91" s="99"/>
      <c r="Q91" s="99"/>
    </row>
    <row r="92" spans="1:17" x14ac:dyDescent="0.3">
      <c r="A92" s="126" t="s">
        <v>25</v>
      </c>
      <c r="B92" s="126"/>
      <c r="C92" s="126"/>
      <c r="D92" s="126"/>
      <c r="E92" s="99"/>
      <c r="F92" s="126"/>
      <c r="G92" s="126"/>
      <c r="H92" s="126"/>
      <c r="I92" s="99"/>
      <c r="J92" s="129" t="s">
        <v>122</v>
      </c>
      <c r="K92" s="152">
        <f>ROUNDDOWN(SUM(K86:K91),2)</f>
        <v>314.58</v>
      </c>
      <c r="L92" s="129" t="s">
        <v>27</v>
      </c>
      <c r="M92" s="126"/>
      <c r="N92" s="99"/>
      <c r="O92" s="99"/>
      <c r="P92" s="99"/>
      <c r="Q92" s="99"/>
    </row>
    <row r="93" spans="1:17" ht="19.5" thickBot="1" x14ac:dyDescent="0.35">
      <c r="A93" s="126" t="s">
        <v>31</v>
      </c>
      <c r="B93" s="126"/>
      <c r="C93" s="126"/>
      <c r="D93" s="165">
        <f>$K$92</f>
        <v>314.58</v>
      </c>
      <c r="E93" s="129" t="s">
        <v>28</v>
      </c>
      <c r="F93" s="165">
        <f>$D$85</f>
        <v>1.5</v>
      </c>
      <c r="G93" s="99"/>
      <c r="H93" s="158"/>
      <c r="I93" s="99"/>
      <c r="J93" s="129" t="s">
        <v>122</v>
      </c>
      <c r="K93" s="169">
        <f>ROUNDDOWN(D93/F93,2)</f>
        <v>209.72</v>
      </c>
      <c r="L93" s="129" t="s">
        <v>144</v>
      </c>
      <c r="M93" s="126"/>
      <c r="N93" s="99"/>
      <c r="O93" s="99"/>
      <c r="P93" s="99"/>
      <c r="Q93" s="99"/>
    </row>
    <row r="94" spans="1:17" ht="19.5" thickTop="1" x14ac:dyDescent="0.3">
      <c r="A94" s="126"/>
      <c r="B94" s="126"/>
      <c r="C94" s="126"/>
      <c r="D94" s="165"/>
      <c r="E94" s="129"/>
      <c r="F94" s="165"/>
      <c r="G94" s="99"/>
      <c r="H94" s="158"/>
      <c r="I94" s="99"/>
      <c r="J94" s="129"/>
      <c r="K94" s="152"/>
      <c r="L94" s="119"/>
      <c r="M94" s="126"/>
      <c r="N94" s="99"/>
      <c r="O94" s="99"/>
      <c r="P94" s="99"/>
      <c r="Q94" s="99"/>
    </row>
    <row r="95" spans="1:17" x14ac:dyDescent="0.3">
      <c r="A95" s="126"/>
      <c r="B95" s="126"/>
      <c r="C95" s="126"/>
      <c r="D95" s="165"/>
      <c r="E95" s="129"/>
      <c r="F95" s="165"/>
      <c r="G95" s="99"/>
      <c r="H95" s="158"/>
      <c r="I95" s="99"/>
      <c r="J95" s="129"/>
      <c r="K95" s="152"/>
      <c r="L95" s="119"/>
      <c r="M95" s="126"/>
      <c r="N95" s="99"/>
      <c r="O95" s="99"/>
      <c r="P95" s="99"/>
      <c r="Q95" s="99"/>
    </row>
    <row r="96" spans="1:17" x14ac:dyDescent="0.3">
      <c r="A96" s="145" t="s">
        <v>275</v>
      </c>
      <c r="B96" s="126"/>
      <c r="C96" s="126"/>
      <c r="D96" s="126"/>
      <c r="E96" s="126"/>
      <c r="F96" s="126"/>
      <c r="G96" s="126"/>
      <c r="H96" s="126"/>
      <c r="I96" s="126"/>
      <c r="J96" s="126"/>
      <c r="K96" s="126"/>
      <c r="L96" s="126"/>
      <c r="M96" s="126"/>
      <c r="N96" s="99"/>
      <c r="O96" s="99"/>
      <c r="P96" s="99"/>
      <c r="Q96" s="99"/>
    </row>
    <row r="97" spans="1:17" x14ac:dyDescent="0.3">
      <c r="A97" s="126" t="s">
        <v>147</v>
      </c>
      <c r="B97" s="126"/>
      <c r="C97" s="126"/>
      <c r="D97" s="131">
        <v>10</v>
      </c>
      <c r="E97" s="126" t="s">
        <v>140</v>
      </c>
      <c r="F97" s="126"/>
      <c r="G97" s="126"/>
      <c r="H97" s="126"/>
      <c r="I97" s="126"/>
      <c r="J97" s="126"/>
      <c r="K97" s="126"/>
      <c r="L97" s="126"/>
      <c r="M97" s="126"/>
      <c r="N97" s="99"/>
      <c r="O97" s="99"/>
      <c r="P97" s="99"/>
      <c r="Q97" s="99"/>
    </row>
    <row r="98" spans="1:17" x14ac:dyDescent="0.3">
      <c r="A98" s="126" t="s">
        <v>256</v>
      </c>
      <c r="B98" s="126"/>
      <c r="C98" s="126"/>
      <c r="D98" s="170">
        <v>2370</v>
      </c>
      <c r="E98" s="129" t="s">
        <v>7</v>
      </c>
      <c r="F98" s="129" t="s">
        <v>23</v>
      </c>
      <c r="G98" s="99"/>
      <c r="H98" s="158">
        <f>ROUNDDOWN(ข้อมูลราคาวัสดุ!J18/1000,2)</f>
        <v>0.51</v>
      </c>
      <c r="I98" s="99"/>
      <c r="J98" s="129" t="s">
        <v>122</v>
      </c>
      <c r="K98" s="168">
        <f>ROUNDDOWN(D98*H98,2)</f>
        <v>1208.7</v>
      </c>
      <c r="L98" s="129" t="s">
        <v>27</v>
      </c>
      <c r="M98" s="126"/>
      <c r="N98" s="99"/>
      <c r="O98" s="99"/>
      <c r="P98" s="99"/>
      <c r="Q98" s="99"/>
    </row>
    <row r="99" spans="1:17" x14ac:dyDescent="0.3">
      <c r="A99" s="126" t="s">
        <v>141</v>
      </c>
      <c r="B99" s="126"/>
      <c r="C99" s="126"/>
      <c r="D99" s="131">
        <v>1500</v>
      </c>
      <c r="E99" s="129" t="s">
        <v>35</v>
      </c>
      <c r="F99" s="129" t="s">
        <v>23</v>
      </c>
      <c r="G99" s="99"/>
      <c r="H99" s="131">
        <v>23.14</v>
      </c>
      <c r="I99" s="99"/>
      <c r="J99" s="129" t="s">
        <v>122</v>
      </c>
      <c r="K99" s="168">
        <f>ROUNDDOWN(D99*H99,2)</f>
        <v>34710</v>
      </c>
      <c r="L99" s="129" t="s">
        <v>27</v>
      </c>
      <c r="M99" s="126"/>
      <c r="N99" s="99"/>
      <c r="O99" s="99"/>
      <c r="P99" s="99"/>
      <c r="Q99" s="99"/>
    </row>
    <row r="100" spans="1:17" x14ac:dyDescent="0.3">
      <c r="A100" s="126" t="s">
        <v>142</v>
      </c>
      <c r="B100" s="126"/>
      <c r="C100" s="126"/>
      <c r="D100" s="131">
        <v>20</v>
      </c>
      <c r="E100" s="129" t="s">
        <v>34</v>
      </c>
      <c r="F100" s="129" t="s">
        <v>23</v>
      </c>
      <c r="G100" s="99"/>
      <c r="H100" s="131">
        <v>4</v>
      </c>
      <c r="I100" s="99"/>
      <c r="J100" s="129" t="s">
        <v>122</v>
      </c>
      <c r="K100" s="168">
        <f>ROUNDDOWN(D100*H100,2)</f>
        <v>80</v>
      </c>
      <c r="L100" s="129" t="s">
        <v>27</v>
      </c>
      <c r="M100" s="126"/>
      <c r="N100" s="99"/>
      <c r="O100" s="99"/>
      <c r="P100" s="99"/>
      <c r="Q100" s="99"/>
    </row>
    <row r="101" spans="1:17" x14ac:dyDescent="0.3">
      <c r="A101" s="126" t="s">
        <v>149</v>
      </c>
      <c r="B101" s="126"/>
      <c r="C101" s="126"/>
      <c r="D101" s="131">
        <f>ROUNDDOWN(D97*0.01*(0.15/4)*1000,2)</f>
        <v>3.75</v>
      </c>
      <c r="E101" s="129" t="s">
        <v>143</v>
      </c>
      <c r="F101" s="129" t="s">
        <v>23</v>
      </c>
      <c r="G101" s="99"/>
      <c r="H101" s="131">
        <v>45</v>
      </c>
      <c r="I101" s="99"/>
      <c r="J101" s="129" t="s">
        <v>122</v>
      </c>
      <c r="K101" s="168">
        <f>ROUNDDOWN(D101*H101,2)</f>
        <v>168.75</v>
      </c>
      <c r="L101" s="129" t="s">
        <v>27</v>
      </c>
      <c r="M101" s="126"/>
      <c r="N101" s="99"/>
      <c r="O101" s="99"/>
      <c r="P101" s="99"/>
      <c r="Q101" s="99"/>
    </row>
    <row r="102" spans="1:17" x14ac:dyDescent="0.3">
      <c r="A102" s="126" t="s">
        <v>151</v>
      </c>
      <c r="B102" s="126"/>
      <c r="C102" s="126"/>
      <c r="D102" s="131">
        <f>D97</f>
        <v>10</v>
      </c>
      <c r="E102" s="129" t="s">
        <v>35</v>
      </c>
      <c r="F102" s="129" t="s">
        <v>23</v>
      </c>
      <c r="G102" s="99"/>
      <c r="H102" s="131">
        <v>0</v>
      </c>
      <c r="I102" s="99"/>
      <c r="J102" s="129" t="s">
        <v>122</v>
      </c>
      <c r="K102" s="168">
        <f>ROUNDDOWN(D102*H102,2)</f>
        <v>0</v>
      </c>
      <c r="L102" s="129" t="s">
        <v>27</v>
      </c>
      <c r="M102" s="126"/>
      <c r="N102" s="99"/>
      <c r="O102" s="99"/>
      <c r="P102" s="99"/>
      <c r="Q102" s="99"/>
    </row>
    <row r="103" spans="1:17" x14ac:dyDescent="0.3">
      <c r="A103" s="126" t="s">
        <v>25</v>
      </c>
      <c r="B103" s="126"/>
      <c r="C103" s="126"/>
      <c r="D103" s="126"/>
      <c r="E103" s="99"/>
      <c r="F103" s="126"/>
      <c r="G103" s="126"/>
      <c r="H103" s="126"/>
      <c r="I103" s="99"/>
      <c r="J103" s="129" t="s">
        <v>122</v>
      </c>
      <c r="K103" s="152">
        <f>ROUNDDOWN(SUM(K98:K102),2)</f>
        <v>36167.449999999997</v>
      </c>
      <c r="L103" s="129" t="s">
        <v>27</v>
      </c>
      <c r="M103" s="126"/>
      <c r="N103" s="99"/>
      <c r="O103" s="99"/>
      <c r="P103" s="99"/>
      <c r="Q103" s="99"/>
    </row>
    <row r="104" spans="1:17" ht="19.5" thickBot="1" x14ac:dyDescent="0.35">
      <c r="A104" s="126" t="s">
        <v>31</v>
      </c>
      <c r="B104" s="126"/>
      <c r="C104" s="126"/>
      <c r="D104" s="165">
        <f>$K$92</f>
        <v>314.58</v>
      </c>
      <c r="E104" s="129" t="s">
        <v>28</v>
      </c>
      <c r="F104" s="165">
        <v>10</v>
      </c>
      <c r="G104" s="99"/>
      <c r="H104" s="158"/>
      <c r="I104" s="99"/>
      <c r="J104" s="129" t="s">
        <v>122</v>
      </c>
      <c r="K104" s="169">
        <f>ROUNDDOWN(D104/F104,2)</f>
        <v>31.45</v>
      </c>
      <c r="L104" s="129" t="s">
        <v>144</v>
      </c>
      <c r="M104" s="126"/>
      <c r="N104" s="99"/>
      <c r="O104" s="99"/>
      <c r="P104" s="99"/>
      <c r="Q104" s="99"/>
    </row>
    <row r="105" spans="1:17" ht="19.5" thickTop="1" x14ac:dyDescent="0.3">
      <c r="A105" s="126"/>
      <c r="B105" s="126"/>
      <c r="C105" s="126"/>
      <c r="D105" s="165"/>
      <c r="E105" s="129"/>
      <c r="F105" s="165"/>
      <c r="G105" s="99"/>
      <c r="H105" s="158"/>
      <c r="I105" s="99"/>
      <c r="J105" s="129"/>
      <c r="K105" s="152"/>
      <c r="L105" s="119"/>
      <c r="M105" s="126"/>
      <c r="N105" s="99"/>
      <c r="O105" s="99"/>
      <c r="P105" s="99"/>
      <c r="Q105" s="99"/>
    </row>
    <row r="106" spans="1:17" x14ac:dyDescent="0.3">
      <c r="A106" s="133"/>
      <c r="B106" s="126"/>
      <c r="C106" s="126"/>
      <c r="D106" s="147"/>
      <c r="E106" s="167"/>
      <c r="F106" s="167"/>
      <c r="G106" s="129"/>
      <c r="H106" s="146"/>
      <c r="I106" s="129"/>
      <c r="J106" s="126"/>
      <c r="K106" s="126"/>
      <c r="L106" s="126"/>
      <c r="M106" s="126"/>
      <c r="N106" s="99"/>
      <c r="O106" s="99"/>
      <c r="P106" s="99"/>
      <c r="Q106" s="99"/>
    </row>
    <row r="107" spans="1:17" x14ac:dyDescent="0.3">
      <c r="A107" s="145" t="s">
        <v>224</v>
      </c>
      <c r="B107" s="126"/>
      <c r="C107" s="126"/>
      <c r="D107" s="126"/>
      <c r="E107" s="126"/>
      <c r="F107" s="126"/>
      <c r="G107" s="126"/>
      <c r="H107" s="126"/>
      <c r="I107" s="99"/>
      <c r="J107" s="126"/>
      <c r="K107" s="99"/>
      <c r="L107" s="99"/>
      <c r="M107" s="99"/>
      <c r="N107" s="99"/>
      <c r="O107" s="99"/>
      <c r="P107" s="99"/>
      <c r="Q107" s="99"/>
    </row>
    <row r="108" spans="1:17" x14ac:dyDescent="0.3">
      <c r="A108" s="126" t="s">
        <v>196</v>
      </c>
      <c r="B108" s="129">
        <f>ROUNDDOWN(1.05*1.2*1,2)</f>
        <v>1.26</v>
      </c>
      <c r="C108" s="126" t="s">
        <v>197</v>
      </c>
      <c r="D108" s="150" t="s">
        <v>23</v>
      </c>
      <c r="E108" s="126"/>
      <c r="F108" s="131">
        <v>18.2</v>
      </c>
      <c r="G108" s="129" t="s">
        <v>17</v>
      </c>
      <c r="H108" s="146">
        <f>ROUNDDOWN(B108*F108,2)</f>
        <v>22.93</v>
      </c>
      <c r="I108" s="129" t="s">
        <v>198</v>
      </c>
      <c r="J108" s="99"/>
      <c r="K108" s="99"/>
      <c r="L108" s="99"/>
      <c r="M108" s="99"/>
      <c r="N108" s="99"/>
      <c r="O108" s="99"/>
      <c r="P108" s="99"/>
      <c r="Q108" s="99"/>
    </row>
    <row r="109" spans="1:17" x14ac:dyDescent="0.3">
      <c r="A109" s="126" t="s">
        <v>199</v>
      </c>
      <c r="B109" s="129"/>
      <c r="C109" s="126"/>
      <c r="D109" s="150"/>
      <c r="E109" s="126"/>
      <c r="F109" s="131"/>
      <c r="G109" s="129" t="s">
        <v>17</v>
      </c>
      <c r="H109" s="146">
        <f>ข้อมูลราคาวัสดุ!J21</f>
        <v>133.33000000000001</v>
      </c>
      <c r="I109" s="129" t="s">
        <v>198</v>
      </c>
      <c r="J109" s="99"/>
      <c r="K109" s="99"/>
      <c r="L109" s="99"/>
      <c r="M109" s="99"/>
      <c r="N109" s="99"/>
      <c r="O109" s="99"/>
      <c r="P109" s="99"/>
      <c r="Q109" s="99"/>
    </row>
    <row r="110" spans="1:17" x14ac:dyDescent="0.3">
      <c r="A110" s="126" t="s">
        <v>200</v>
      </c>
      <c r="B110" s="126"/>
      <c r="C110" s="147"/>
      <c r="D110" s="131"/>
      <c r="E110" s="126"/>
      <c r="F110" s="126"/>
      <c r="G110" s="129" t="s">
        <v>17</v>
      </c>
      <c r="H110" s="146">
        <f>ข้อมูลราคาวัสดุ!J20</f>
        <v>373.83</v>
      </c>
      <c r="I110" s="129" t="s">
        <v>198</v>
      </c>
      <c r="J110" s="99"/>
      <c r="K110" s="99"/>
      <c r="L110" s="99"/>
      <c r="M110" s="99"/>
      <c r="N110" s="99"/>
      <c r="O110" s="99"/>
      <c r="P110" s="99"/>
      <c r="Q110" s="99"/>
    </row>
    <row r="111" spans="1:17" x14ac:dyDescent="0.3">
      <c r="A111" s="126" t="s">
        <v>217</v>
      </c>
      <c r="B111" s="129">
        <f>ROUNDDOWN(0.5*1.05*1,2)</f>
        <v>0.52</v>
      </c>
      <c r="C111" s="126" t="s">
        <v>197</v>
      </c>
      <c r="D111" s="150" t="s">
        <v>23</v>
      </c>
      <c r="E111" s="126"/>
      <c r="F111" s="131">
        <f>ข้อมูลราคาวัสดุ!J14</f>
        <v>639.37</v>
      </c>
      <c r="G111" s="129" t="s">
        <v>17</v>
      </c>
      <c r="H111" s="146">
        <f>ROUNDDOWN(B111*F111,2)</f>
        <v>332.47</v>
      </c>
      <c r="I111" s="129" t="s">
        <v>198</v>
      </c>
      <c r="J111" s="99"/>
      <c r="K111" s="99"/>
      <c r="L111" s="99"/>
      <c r="M111" s="99"/>
      <c r="N111" s="99"/>
      <c r="O111" s="99"/>
      <c r="P111" s="99"/>
      <c r="Q111" s="99"/>
    </row>
    <row r="112" spans="1:17" x14ac:dyDescent="0.3">
      <c r="A112" s="126" t="s">
        <v>201</v>
      </c>
      <c r="B112" s="126"/>
      <c r="C112" s="126"/>
      <c r="D112" s="126"/>
      <c r="E112" s="126"/>
      <c r="F112" s="126"/>
      <c r="G112" s="129" t="s">
        <v>17</v>
      </c>
      <c r="H112" s="148"/>
      <c r="I112" s="129"/>
      <c r="J112" s="99"/>
      <c r="K112" s="99"/>
      <c r="L112" s="99"/>
      <c r="M112" s="99"/>
      <c r="N112" s="99"/>
      <c r="O112" s="99"/>
      <c r="P112" s="99"/>
      <c r="Q112" s="99"/>
    </row>
    <row r="113" spans="1:17" x14ac:dyDescent="0.3">
      <c r="A113" s="126" t="s">
        <v>202</v>
      </c>
      <c r="B113" s="124"/>
      <c r="C113" s="171"/>
      <c r="D113" s="124"/>
      <c r="E113" s="155"/>
      <c r="F113" s="156"/>
      <c r="G113" s="129" t="s">
        <v>17</v>
      </c>
      <c r="H113" s="148"/>
      <c r="I113" s="129"/>
      <c r="J113" s="99"/>
      <c r="K113" s="99"/>
      <c r="L113" s="99"/>
      <c r="M113" s="99"/>
      <c r="N113" s="99"/>
      <c r="O113" s="99"/>
      <c r="P113" s="99"/>
      <c r="Q113" s="99"/>
    </row>
    <row r="114" spans="1:17" x14ac:dyDescent="0.3">
      <c r="A114" s="126" t="s">
        <v>203</v>
      </c>
      <c r="B114" s="129">
        <v>1</v>
      </c>
      <c r="C114" s="150" t="s">
        <v>204</v>
      </c>
      <c r="D114" s="129">
        <v>8.1</v>
      </c>
      <c r="E114" s="126" t="s">
        <v>205</v>
      </c>
      <c r="F114" s="172" t="s">
        <v>206</v>
      </c>
      <c r="G114" s="129" t="s">
        <v>17</v>
      </c>
      <c r="H114" s="148">
        <f>ROUNDDOWN((D114*13)+300,2)</f>
        <v>405.3</v>
      </c>
      <c r="I114" s="133" t="s">
        <v>207</v>
      </c>
      <c r="J114" s="99"/>
      <c r="K114" s="99"/>
      <c r="L114" s="99"/>
      <c r="M114" s="99"/>
      <c r="N114" s="99"/>
      <c r="O114" s="99"/>
      <c r="P114" s="99"/>
      <c r="Q114" s="99"/>
    </row>
    <row r="115" spans="1:17" x14ac:dyDescent="0.3">
      <c r="A115" s="126" t="s">
        <v>208</v>
      </c>
      <c r="B115" s="126"/>
      <c r="C115" s="173" t="s">
        <v>17</v>
      </c>
      <c r="D115" s="131">
        <f>H114</f>
        <v>405.3</v>
      </c>
      <c r="E115" s="173" t="s">
        <v>225</v>
      </c>
      <c r="F115" s="126"/>
      <c r="G115" s="129" t="s">
        <v>17</v>
      </c>
      <c r="H115" s="146">
        <f>ROUNDDOWN(H114/32,2)</f>
        <v>12.66</v>
      </c>
      <c r="I115" s="129" t="s">
        <v>198</v>
      </c>
      <c r="J115" s="99"/>
      <c r="K115" s="99"/>
      <c r="L115" s="99"/>
      <c r="M115" s="99"/>
      <c r="N115" s="99"/>
      <c r="O115" s="99"/>
      <c r="P115" s="99"/>
      <c r="Q115" s="99"/>
    </row>
    <row r="116" spans="1:17" x14ac:dyDescent="0.3">
      <c r="A116" s="126" t="s">
        <v>226</v>
      </c>
      <c r="B116" s="126"/>
      <c r="C116" s="126"/>
      <c r="D116" s="126"/>
      <c r="E116" s="126"/>
      <c r="F116" s="126"/>
      <c r="G116" s="129"/>
      <c r="H116" s="146">
        <v>140</v>
      </c>
      <c r="I116" s="129" t="s">
        <v>198</v>
      </c>
      <c r="J116" s="99"/>
      <c r="K116" s="99"/>
      <c r="L116" s="99"/>
      <c r="M116" s="99"/>
      <c r="N116" s="99"/>
      <c r="O116" s="99"/>
      <c r="P116" s="99"/>
      <c r="Q116" s="99"/>
    </row>
    <row r="117" spans="1:17" x14ac:dyDescent="0.3">
      <c r="A117" s="126"/>
      <c r="B117" s="126"/>
      <c r="C117" s="126"/>
      <c r="D117" s="126" t="s">
        <v>25</v>
      </c>
      <c r="E117" s="126"/>
      <c r="F117" s="126"/>
      <c r="G117" s="129" t="s">
        <v>17</v>
      </c>
      <c r="H117" s="149">
        <f>ROUNDDOWN(SUM(H108+H109+H110+H111+H115+H116),2)</f>
        <v>1015.22</v>
      </c>
      <c r="I117" s="129" t="s">
        <v>198</v>
      </c>
      <c r="J117" s="99"/>
      <c r="K117" s="99"/>
      <c r="L117" s="99"/>
      <c r="M117" s="99"/>
      <c r="N117" s="99"/>
      <c r="O117" s="99"/>
      <c r="P117" s="99"/>
      <c r="Q117" s="99"/>
    </row>
    <row r="118" spans="1:17" ht="19.5" thickBot="1" x14ac:dyDescent="0.35">
      <c r="A118" s="126"/>
      <c r="B118" s="126"/>
      <c r="C118" s="126"/>
      <c r="D118" s="126" t="s">
        <v>31</v>
      </c>
      <c r="E118" s="150"/>
      <c r="F118" s="126"/>
      <c r="G118" s="129" t="s">
        <v>17</v>
      </c>
      <c r="H118" s="151">
        <f>H117</f>
        <v>1015.22</v>
      </c>
      <c r="I118" s="129" t="s">
        <v>198</v>
      </c>
      <c r="J118" s="99"/>
      <c r="K118" s="99"/>
      <c r="L118" s="99"/>
      <c r="M118" s="99"/>
      <c r="N118" s="99"/>
      <c r="O118" s="99"/>
      <c r="P118" s="99"/>
      <c r="Q118" s="99"/>
    </row>
    <row r="119" spans="1:17" ht="19.5" thickTop="1" x14ac:dyDescent="0.3">
      <c r="A119" s="99"/>
      <c r="B119" s="126"/>
      <c r="C119" s="126"/>
      <c r="D119" s="126"/>
      <c r="E119" s="126"/>
      <c r="F119" s="126"/>
      <c r="G119" s="126"/>
      <c r="H119" s="126"/>
      <c r="I119" s="126"/>
      <c r="J119" s="126"/>
      <c r="K119" s="99"/>
      <c r="L119" s="99"/>
      <c r="M119" s="99"/>
      <c r="N119" s="99"/>
      <c r="O119" s="99"/>
      <c r="P119" s="99"/>
      <c r="Q119" s="99"/>
    </row>
    <row r="120" spans="1:17" x14ac:dyDescent="0.3">
      <c r="A120" s="99"/>
      <c r="B120" s="126"/>
      <c r="C120" s="126"/>
      <c r="D120" s="126"/>
      <c r="E120" s="126"/>
      <c r="F120" s="126"/>
      <c r="G120" s="126"/>
      <c r="H120" s="126"/>
      <c r="I120" s="126"/>
      <c r="J120" s="126"/>
      <c r="K120" s="99"/>
      <c r="L120" s="99"/>
      <c r="M120" s="99"/>
      <c r="N120" s="99"/>
      <c r="O120" s="99"/>
      <c r="P120" s="99"/>
      <c r="Q120" s="99"/>
    </row>
    <row r="121" spans="1:17" x14ac:dyDescent="0.3">
      <c r="A121" s="145" t="s">
        <v>195</v>
      </c>
      <c r="B121" s="126"/>
      <c r="C121" s="126"/>
      <c r="D121" s="126"/>
      <c r="E121" s="126"/>
      <c r="F121" s="126"/>
      <c r="G121" s="126"/>
      <c r="H121" s="126"/>
      <c r="I121" s="99"/>
      <c r="J121" s="126"/>
      <c r="K121" s="99"/>
      <c r="L121" s="99"/>
      <c r="M121" s="99"/>
      <c r="N121" s="99"/>
      <c r="O121" s="99"/>
      <c r="P121" s="99"/>
      <c r="Q121" s="99"/>
    </row>
    <row r="122" spans="1:17" x14ac:dyDescent="0.3">
      <c r="A122" s="126" t="s">
        <v>196</v>
      </c>
      <c r="B122" s="129">
        <v>1.75</v>
      </c>
      <c r="C122" s="126" t="s">
        <v>197</v>
      </c>
      <c r="D122" s="150" t="s">
        <v>23</v>
      </c>
      <c r="E122" s="126"/>
      <c r="F122" s="131">
        <v>18.2</v>
      </c>
      <c r="G122" s="129" t="s">
        <v>17</v>
      </c>
      <c r="H122" s="146">
        <f>ROUNDDOWN(B122*F122,2)</f>
        <v>31.85</v>
      </c>
      <c r="I122" s="129" t="s">
        <v>198</v>
      </c>
      <c r="J122" s="99"/>
      <c r="K122" s="99"/>
      <c r="L122" s="99"/>
      <c r="M122" s="99"/>
      <c r="N122" s="99"/>
      <c r="O122" s="99"/>
      <c r="P122" s="99"/>
      <c r="Q122" s="99"/>
    </row>
    <row r="123" spans="1:17" x14ac:dyDescent="0.3">
      <c r="A123" s="126" t="s">
        <v>199</v>
      </c>
      <c r="B123" s="129"/>
      <c r="C123" s="126"/>
      <c r="D123" s="150"/>
      <c r="E123" s="126"/>
      <c r="F123" s="131"/>
      <c r="G123" s="129" t="s">
        <v>17</v>
      </c>
      <c r="H123" s="146">
        <f>ข้อมูลราคาวัสดุ!J21</f>
        <v>133.33000000000001</v>
      </c>
      <c r="I123" s="129" t="s">
        <v>198</v>
      </c>
      <c r="J123" s="99"/>
      <c r="K123" s="99"/>
      <c r="L123" s="99"/>
      <c r="M123" s="99"/>
      <c r="N123" s="99"/>
      <c r="O123" s="99"/>
      <c r="P123" s="99"/>
      <c r="Q123" s="99"/>
    </row>
    <row r="124" spans="1:17" x14ac:dyDescent="0.3">
      <c r="A124" s="126" t="s">
        <v>200</v>
      </c>
      <c r="B124" s="126"/>
      <c r="C124" s="147"/>
      <c r="D124" s="131"/>
      <c r="E124" s="126"/>
      <c r="F124" s="126"/>
      <c r="G124" s="129" t="s">
        <v>17</v>
      </c>
      <c r="H124" s="146">
        <v>560</v>
      </c>
      <c r="I124" s="129" t="s">
        <v>198</v>
      </c>
      <c r="J124" s="99"/>
      <c r="K124" s="99"/>
      <c r="L124" s="99"/>
      <c r="M124" s="99"/>
      <c r="N124" s="99"/>
      <c r="O124" s="99"/>
      <c r="P124" s="99"/>
      <c r="Q124" s="99"/>
    </row>
    <row r="125" spans="1:17" x14ac:dyDescent="0.3">
      <c r="A125" s="126" t="s">
        <v>217</v>
      </c>
      <c r="B125" s="129">
        <v>1.01</v>
      </c>
      <c r="C125" s="126" t="s">
        <v>197</v>
      </c>
      <c r="D125" s="150" t="s">
        <v>23</v>
      </c>
      <c r="E125" s="126"/>
      <c r="F125" s="131">
        <v>0</v>
      </c>
      <c r="G125" s="129" t="s">
        <v>17</v>
      </c>
      <c r="H125" s="146">
        <f>ROUNDDOWN(B125*F125,2)</f>
        <v>0</v>
      </c>
      <c r="I125" s="129" t="s">
        <v>198</v>
      </c>
      <c r="J125" s="99"/>
      <c r="K125" s="99"/>
      <c r="L125" s="99"/>
      <c r="M125" s="99"/>
      <c r="N125" s="99"/>
      <c r="O125" s="99"/>
      <c r="P125" s="99"/>
      <c r="Q125" s="99"/>
    </row>
    <row r="126" spans="1:17" x14ac:dyDescent="0.3">
      <c r="A126" s="126" t="s">
        <v>201</v>
      </c>
      <c r="B126" s="126"/>
      <c r="C126" s="126"/>
      <c r="D126" s="126"/>
      <c r="E126" s="126"/>
      <c r="F126" s="126"/>
      <c r="G126" s="129" t="s">
        <v>17</v>
      </c>
      <c r="H126" s="148"/>
      <c r="I126" s="129"/>
      <c r="J126" s="99"/>
      <c r="K126" s="99"/>
      <c r="L126" s="99"/>
      <c r="M126" s="99"/>
      <c r="N126" s="99"/>
      <c r="O126" s="99"/>
      <c r="P126" s="99"/>
      <c r="Q126" s="99"/>
    </row>
    <row r="127" spans="1:17" x14ac:dyDescent="0.3">
      <c r="A127" s="126" t="s">
        <v>202</v>
      </c>
      <c r="B127" s="124"/>
      <c r="C127" s="171"/>
      <c r="D127" s="124"/>
      <c r="E127" s="155"/>
      <c r="F127" s="156"/>
      <c r="G127" s="129" t="s">
        <v>17</v>
      </c>
      <c r="H127" s="148"/>
      <c r="I127" s="129"/>
      <c r="J127" s="99"/>
      <c r="K127" s="99"/>
      <c r="L127" s="99"/>
      <c r="M127" s="99"/>
      <c r="N127" s="99"/>
      <c r="O127" s="99"/>
      <c r="P127" s="99"/>
      <c r="Q127" s="99"/>
    </row>
    <row r="128" spans="1:17" x14ac:dyDescent="0.3">
      <c r="A128" s="126" t="s">
        <v>203</v>
      </c>
      <c r="B128" s="129">
        <v>1</v>
      </c>
      <c r="C128" s="150" t="s">
        <v>204</v>
      </c>
      <c r="D128" s="129">
        <v>8.1</v>
      </c>
      <c r="E128" s="126" t="s">
        <v>205</v>
      </c>
      <c r="F128" s="172" t="s">
        <v>206</v>
      </c>
      <c r="G128" s="129" t="s">
        <v>17</v>
      </c>
      <c r="H128" s="148">
        <f>ROUNDDOWN((D128*13)+300,2)</f>
        <v>405.3</v>
      </c>
      <c r="I128" s="133" t="s">
        <v>207</v>
      </c>
      <c r="J128" s="99"/>
      <c r="K128" s="99"/>
      <c r="L128" s="99"/>
      <c r="M128" s="99"/>
      <c r="N128" s="99"/>
      <c r="O128" s="99"/>
      <c r="P128" s="99"/>
      <c r="Q128" s="99"/>
    </row>
    <row r="129" spans="1:17" x14ac:dyDescent="0.3">
      <c r="A129" s="126" t="s">
        <v>208</v>
      </c>
      <c r="B129" s="126"/>
      <c r="C129" s="173" t="s">
        <v>17</v>
      </c>
      <c r="D129" s="131">
        <f>H128</f>
        <v>405.3</v>
      </c>
      <c r="E129" s="173" t="s">
        <v>209</v>
      </c>
      <c r="F129" s="126"/>
      <c r="G129" s="129" t="s">
        <v>17</v>
      </c>
      <c r="H129" s="146">
        <f>ROUNDDOWN(H128/24,2)</f>
        <v>16.88</v>
      </c>
      <c r="I129" s="129" t="s">
        <v>198</v>
      </c>
      <c r="J129" s="99"/>
      <c r="K129" s="99"/>
      <c r="L129" s="99"/>
      <c r="M129" s="99"/>
      <c r="N129" s="99"/>
      <c r="O129" s="99"/>
      <c r="P129" s="99"/>
      <c r="Q129" s="99"/>
    </row>
    <row r="130" spans="1:17" x14ac:dyDescent="0.3">
      <c r="A130" s="126" t="s">
        <v>210</v>
      </c>
      <c r="B130" s="126"/>
      <c r="C130" s="126"/>
      <c r="D130" s="126"/>
      <c r="E130" s="126"/>
      <c r="F130" s="126"/>
      <c r="G130" s="129"/>
      <c r="H130" s="146">
        <v>345</v>
      </c>
      <c r="I130" s="129" t="s">
        <v>198</v>
      </c>
      <c r="J130" s="99"/>
      <c r="K130" s="99"/>
      <c r="L130" s="99"/>
      <c r="M130" s="99"/>
      <c r="N130" s="99"/>
      <c r="O130" s="99"/>
      <c r="P130" s="99"/>
      <c r="Q130" s="99"/>
    </row>
    <row r="131" spans="1:17" x14ac:dyDescent="0.3">
      <c r="A131" s="126"/>
      <c r="B131" s="126"/>
      <c r="C131" s="126"/>
      <c r="D131" s="126" t="s">
        <v>25</v>
      </c>
      <c r="E131" s="126"/>
      <c r="F131" s="126"/>
      <c r="G131" s="129" t="s">
        <v>17</v>
      </c>
      <c r="H131" s="149">
        <f>ROUNDDOWN(SUM(H122+H123+H124+H125+H129+H130),2)</f>
        <v>1087.06</v>
      </c>
      <c r="I131" s="129" t="s">
        <v>198</v>
      </c>
      <c r="J131" s="99"/>
      <c r="K131" s="99"/>
      <c r="L131" s="99"/>
      <c r="M131" s="99"/>
      <c r="N131" s="99"/>
      <c r="O131" s="99"/>
      <c r="P131" s="99"/>
      <c r="Q131" s="99"/>
    </row>
    <row r="132" spans="1:17" ht="19.5" thickBot="1" x14ac:dyDescent="0.35">
      <c r="A132" s="126"/>
      <c r="B132" s="126"/>
      <c r="C132" s="126"/>
      <c r="D132" s="126" t="s">
        <v>31</v>
      </c>
      <c r="E132" s="150"/>
      <c r="F132" s="126"/>
      <c r="G132" s="129" t="s">
        <v>17</v>
      </c>
      <c r="H132" s="174">
        <f>H131</f>
        <v>1087.06</v>
      </c>
      <c r="I132" s="129" t="s">
        <v>198</v>
      </c>
      <c r="J132" s="99"/>
      <c r="K132" s="99"/>
      <c r="L132" s="99"/>
      <c r="M132" s="99"/>
      <c r="N132" s="99"/>
      <c r="O132" s="99"/>
      <c r="P132" s="99"/>
      <c r="Q132" s="99"/>
    </row>
    <row r="133" spans="1:17" ht="19.5" thickTop="1" x14ac:dyDescent="0.3">
      <c r="A133" s="99"/>
      <c r="B133" s="126"/>
      <c r="C133" s="126"/>
      <c r="D133" s="126"/>
      <c r="E133" s="126"/>
      <c r="F133" s="126"/>
      <c r="G133" s="126"/>
      <c r="H133" s="126"/>
      <c r="I133" s="126"/>
      <c r="J133" s="126"/>
      <c r="K133" s="99"/>
      <c r="L133" s="119" t="s">
        <v>221</v>
      </c>
      <c r="M133" s="99"/>
      <c r="N133" s="99"/>
      <c r="O133" s="99"/>
      <c r="P133" s="99"/>
      <c r="Q133" s="99"/>
    </row>
    <row r="134" spans="1:17" x14ac:dyDescent="0.3">
      <c r="A134" s="99"/>
      <c r="B134" s="99"/>
      <c r="C134" s="99"/>
      <c r="D134" s="99"/>
      <c r="E134" s="99"/>
      <c r="F134" s="99"/>
      <c r="G134" s="99"/>
      <c r="H134" s="99"/>
      <c r="I134" s="99"/>
      <c r="J134" s="99"/>
      <c r="K134" s="99"/>
      <c r="L134" s="99"/>
      <c r="M134" s="99"/>
      <c r="N134" s="99"/>
      <c r="O134" s="99"/>
      <c r="P134" s="99"/>
      <c r="Q134" s="99"/>
    </row>
    <row r="135" spans="1:17" x14ac:dyDescent="0.3">
      <c r="A135" s="145" t="s">
        <v>211</v>
      </c>
      <c r="B135" s="126"/>
      <c r="C135" s="126"/>
      <c r="D135" s="126"/>
      <c r="E135" s="126"/>
      <c r="F135" s="126"/>
      <c r="G135" s="126"/>
      <c r="H135" s="99"/>
      <c r="I135" s="99"/>
      <c r="J135" s="99"/>
      <c r="K135" s="99"/>
      <c r="L135" s="99"/>
      <c r="M135" s="99"/>
      <c r="N135" s="99"/>
      <c r="O135" s="99"/>
      <c r="P135" s="99"/>
      <c r="Q135" s="99"/>
    </row>
    <row r="136" spans="1:17" x14ac:dyDescent="0.3">
      <c r="A136" s="99" t="s">
        <v>155</v>
      </c>
      <c r="B136" s="99"/>
      <c r="C136" s="99"/>
      <c r="D136" s="129">
        <f>ROUNDDOWN(2.1*2.1*1.7,2)</f>
        <v>7.49</v>
      </c>
      <c r="E136" s="117" t="s">
        <v>6</v>
      </c>
      <c r="F136" s="99"/>
      <c r="G136" s="117" t="s">
        <v>23</v>
      </c>
      <c r="H136" s="175">
        <v>18.2</v>
      </c>
      <c r="I136" s="99" t="s">
        <v>22</v>
      </c>
      <c r="J136" s="129" t="s">
        <v>122</v>
      </c>
      <c r="K136" s="168">
        <f t="shared" ref="K136:K144" si="1">ROUNDDOWN(D136*H136,2)</f>
        <v>136.31</v>
      </c>
      <c r="L136" s="129" t="s">
        <v>27</v>
      </c>
      <c r="M136" s="99"/>
      <c r="N136" s="99"/>
      <c r="O136" s="99"/>
      <c r="P136" s="99"/>
      <c r="Q136" s="99"/>
    </row>
    <row r="137" spans="1:17" x14ac:dyDescent="0.3">
      <c r="A137" s="99" t="s">
        <v>170</v>
      </c>
      <c r="B137" s="99"/>
      <c r="C137" s="99"/>
      <c r="D137" s="129">
        <v>7.0000000000000007E-2</v>
      </c>
      <c r="E137" s="117" t="s">
        <v>6</v>
      </c>
      <c r="F137" s="99"/>
      <c r="G137" s="117" t="s">
        <v>23</v>
      </c>
      <c r="H137" s="175" t="e">
        <f>ข้อมูลราคาวัสดุ!#REF!</f>
        <v>#REF!</v>
      </c>
      <c r="I137" s="99" t="s">
        <v>22</v>
      </c>
      <c r="J137" s="129" t="s">
        <v>122</v>
      </c>
      <c r="K137" s="168" t="e">
        <f t="shared" si="1"/>
        <v>#REF!</v>
      </c>
      <c r="L137" s="129" t="s">
        <v>27</v>
      </c>
      <c r="M137" s="99"/>
      <c r="N137" s="99"/>
      <c r="O137" s="99"/>
      <c r="P137" s="99"/>
      <c r="Q137" s="99"/>
    </row>
    <row r="138" spans="1:17" x14ac:dyDescent="0.3">
      <c r="A138" s="99" t="s">
        <v>171</v>
      </c>
      <c r="B138" s="99"/>
      <c r="C138" s="99"/>
      <c r="D138" s="129">
        <f>ROUNDDOWN(1.1*1.1*0.05,2)</f>
        <v>0.06</v>
      </c>
      <c r="E138" s="117" t="s">
        <v>6</v>
      </c>
      <c r="F138" s="99"/>
      <c r="G138" s="117" t="s">
        <v>23</v>
      </c>
      <c r="H138" s="158">
        <f>ข้อมูลคอนกรีต!M54</f>
        <v>1273.71</v>
      </c>
      <c r="I138" s="99" t="s">
        <v>22</v>
      </c>
      <c r="J138" s="129" t="s">
        <v>122</v>
      </c>
      <c r="K138" s="168">
        <f t="shared" si="1"/>
        <v>76.42</v>
      </c>
      <c r="L138" s="129" t="s">
        <v>27</v>
      </c>
      <c r="M138" s="99"/>
      <c r="N138" s="99"/>
      <c r="O138" s="99"/>
      <c r="P138" s="99"/>
      <c r="Q138" s="99"/>
    </row>
    <row r="139" spans="1:17" x14ac:dyDescent="0.3">
      <c r="A139" s="99" t="s">
        <v>218</v>
      </c>
      <c r="B139" s="99"/>
      <c r="C139" s="99"/>
      <c r="D139" s="129">
        <v>1.1000000000000001</v>
      </c>
      <c r="E139" s="117" t="s">
        <v>6</v>
      </c>
      <c r="F139" s="99"/>
      <c r="G139" s="117" t="s">
        <v>23</v>
      </c>
      <c r="H139" s="158">
        <f>ข้อมูลคอนกรีต!K21</f>
        <v>1499.95</v>
      </c>
      <c r="I139" s="99" t="s">
        <v>22</v>
      </c>
      <c r="J139" s="129" t="s">
        <v>122</v>
      </c>
      <c r="K139" s="168">
        <f t="shared" si="1"/>
        <v>1649.94</v>
      </c>
      <c r="L139" s="129" t="s">
        <v>27</v>
      </c>
      <c r="M139" s="99"/>
      <c r="N139" s="99"/>
      <c r="O139" s="99"/>
      <c r="P139" s="99"/>
      <c r="Q139" s="99"/>
    </row>
    <row r="140" spans="1:17" x14ac:dyDescent="0.3">
      <c r="A140" s="99" t="s">
        <v>212</v>
      </c>
      <c r="B140" s="99"/>
      <c r="C140" s="99"/>
      <c r="D140" s="131">
        <v>35.380000000000003</v>
      </c>
      <c r="E140" s="117" t="s">
        <v>7</v>
      </c>
      <c r="F140" s="99"/>
      <c r="G140" s="117" t="s">
        <v>23</v>
      </c>
      <c r="H140" s="131" t="e">
        <f>ROUNDDOWN(ข้อมูลราคาวัสดุ!#REF!/1000,2)</f>
        <v>#REF!</v>
      </c>
      <c r="I140" s="99" t="s">
        <v>154</v>
      </c>
      <c r="J140" s="129" t="s">
        <v>122</v>
      </c>
      <c r="K140" s="168" t="e">
        <f>ROUNDDOWN(D140*H140,2)</f>
        <v>#REF!</v>
      </c>
      <c r="L140" s="129" t="s">
        <v>27</v>
      </c>
      <c r="M140" s="99"/>
      <c r="N140" s="99"/>
      <c r="O140" s="99"/>
      <c r="P140" s="99"/>
      <c r="Q140" s="99"/>
    </row>
    <row r="141" spans="1:17" x14ac:dyDescent="0.3">
      <c r="A141" s="99" t="s">
        <v>33</v>
      </c>
      <c r="B141" s="99"/>
      <c r="C141" s="99"/>
      <c r="D141" s="129">
        <v>0.88</v>
      </c>
      <c r="E141" s="117" t="s">
        <v>7</v>
      </c>
      <c r="F141" s="99"/>
      <c r="G141" s="117" t="s">
        <v>23</v>
      </c>
      <c r="H141" s="131">
        <f>ข้อมูลราคาวัสดุ!J13</f>
        <v>44.09</v>
      </c>
      <c r="I141" s="99" t="s">
        <v>154</v>
      </c>
      <c r="J141" s="129" t="s">
        <v>122</v>
      </c>
      <c r="K141" s="168">
        <f t="shared" si="1"/>
        <v>38.79</v>
      </c>
      <c r="L141" s="129" t="s">
        <v>27</v>
      </c>
      <c r="M141" s="99"/>
      <c r="N141" s="99"/>
      <c r="O141" s="99"/>
      <c r="P141" s="99"/>
      <c r="Q141" s="99"/>
    </row>
    <row r="142" spans="1:17" x14ac:dyDescent="0.3">
      <c r="A142" s="99" t="s">
        <v>213</v>
      </c>
      <c r="B142" s="99"/>
      <c r="C142" s="99"/>
      <c r="D142" s="129">
        <v>11.02</v>
      </c>
      <c r="E142" s="117" t="s">
        <v>8</v>
      </c>
      <c r="F142" s="99"/>
      <c r="G142" s="117" t="s">
        <v>23</v>
      </c>
      <c r="H142" s="176">
        <f>ไม้แบบ!I12</f>
        <v>326.69</v>
      </c>
      <c r="I142" s="99" t="s">
        <v>29</v>
      </c>
      <c r="J142" s="129" t="s">
        <v>122</v>
      </c>
      <c r="K142" s="168">
        <f t="shared" si="1"/>
        <v>3600.12</v>
      </c>
      <c r="L142" s="129" t="s">
        <v>27</v>
      </c>
      <c r="M142" s="99"/>
      <c r="N142" s="99"/>
      <c r="O142" s="99"/>
      <c r="P142" s="99"/>
      <c r="Q142" s="99"/>
    </row>
    <row r="143" spans="1:17" x14ac:dyDescent="0.3">
      <c r="A143" s="99" t="s">
        <v>214</v>
      </c>
      <c r="B143" s="99"/>
      <c r="C143" s="99"/>
      <c r="D143" s="129">
        <v>1.5</v>
      </c>
      <c r="E143" s="117" t="s">
        <v>64</v>
      </c>
      <c r="F143" s="99"/>
      <c r="G143" s="117" t="s">
        <v>23</v>
      </c>
      <c r="H143" s="131" t="e">
        <f>ข้อมูลราคาวัสดุ!#REF!</f>
        <v>#REF!</v>
      </c>
      <c r="I143" s="99" t="s">
        <v>172</v>
      </c>
      <c r="J143" s="129" t="s">
        <v>122</v>
      </c>
      <c r="K143" s="168" t="e">
        <f t="shared" si="1"/>
        <v>#REF!</v>
      </c>
      <c r="L143" s="129" t="s">
        <v>27</v>
      </c>
      <c r="M143" s="99"/>
      <c r="N143" s="99"/>
      <c r="O143" s="99"/>
      <c r="P143" s="99"/>
      <c r="Q143" s="99"/>
    </row>
    <row r="144" spans="1:17" x14ac:dyDescent="0.3">
      <c r="A144" s="99" t="s">
        <v>215</v>
      </c>
      <c r="B144" s="99"/>
      <c r="C144" s="99"/>
      <c r="D144" s="129">
        <v>0.05</v>
      </c>
      <c r="E144" s="117" t="s">
        <v>64</v>
      </c>
      <c r="F144" s="99"/>
      <c r="G144" s="117" t="s">
        <v>23</v>
      </c>
      <c r="H144" s="131" t="e">
        <f>ข้อมูลราคาวัสดุ!#REF!</f>
        <v>#REF!</v>
      </c>
      <c r="I144" s="99" t="s">
        <v>172</v>
      </c>
      <c r="J144" s="129" t="s">
        <v>122</v>
      </c>
      <c r="K144" s="168" t="e">
        <f t="shared" si="1"/>
        <v>#REF!</v>
      </c>
      <c r="L144" s="129" t="s">
        <v>27</v>
      </c>
      <c r="M144" s="99"/>
      <c r="N144" s="99"/>
      <c r="O144" s="99"/>
      <c r="P144" s="99"/>
      <c r="Q144" s="99"/>
    </row>
    <row r="145" spans="1:17" ht="19.5" thickBot="1" x14ac:dyDescent="0.35">
      <c r="A145" s="99" t="s">
        <v>216</v>
      </c>
      <c r="B145" s="99"/>
      <c r="C145" s="99"/>
      <c r="D145" s="99"/>
      <c r="E145" s="99"/>
      <c r="F145" s="99"/>
      <c r="G145" s="99"/>
      <c r="H145" s="99"/>
      <c r="I145" s="99"/>
      <c r="J145" s="129" t="s">
        <v>122</v>
      </c>
      <c r="K145" s="151" t="e">
        <f>ROUNDDOWN(SUM(K136:K144),2)</f>
        <v>#REF!</v>
      </c>
      <c r="L145" s="129" t="s">
        <v>27</v>
      </c>
      <c r="M145" s="99"/>
      <c r="N145" s="99"/>
      <c r="O145" s="99"/>
      <c r="P145" s="99"/>
      <c r="Q145" s="99"/>
    </row>
    <row r="146" spans="1:17" ht="19.5" thickTop="1" x14ac:dyDescent="0.3">
      <c r="A146" s="99"/>
      <c r="B146" s="99"/>
      <c r="C146" s="99"/>
      <c r="D146" s="99"/>
      <c r="E146" s="99"/>
      <c r="F146" s="99"/>
      <c r="G146" s="99"/>
      <c r="H146" s="99"/>
      <c r="I146" s="99"/>
      <c r="J146" s="99"/>
      <c r="K146" s="99"/>
      <c r="L146" s="99"/>
      <c r="M146" s="99"/>
      <c r="N146" s="99"/>
      <c r="O146" s="99"/>
      <c r="P146" s="99"/>
      <c r="Q146" s="99"/>
    </row>
    <row r="147" spans="1:17" x14ac:dyDescent="0.3">
      <c r="A147" s="145" t="s">
        <v>227</v>
      </c>
      <c r="B147" s="126"/>
      <c r="C147" s="126"/>
      <c r="D147" s="126"/>
      <c r="E147" s="126"/>
      <c r="F147" s="126"/>
      <c r="G147" s="126"/>
      <c r="H147" s="99"/>
      <c r="I147" s="99"/>
      <c r="J147" s="99"/>
      <c r="K147" s="99"/>
      <c r="L147" s="99"/>
      <c r="M147" s="99"/>
      <c r="N147" s="99"/>
      <c r="O147" s="99"/>
      <c r="P147" s="99"/>
      <c r="Q147" s="99"/>
    </row>
    <row r="148" spans="1:17" x14ac:dyDescent="0.3">
      <c r="A148" s="99" t="s">
        <v>233</v>
      </c>
      <c r="B148" s="99"/>
      <c r="C148" s="99"/>
      <c r="D148" s="129">
        <v>0.09</v>
      </c>
      <c r="E148" s="117" t="s">
        <v>6</v>
      </c>
      <c r="F148" s="99"/>
      <c r="G148" s="117" t="s">
        <v>23</v>
      </c>
      <c r="H148" s="158">
        <f>ข้อมูลคอนกรีต!K54</f>
        <v>1250.99</v>
      </c>
      <c r="I148" s="99" t="s">
        <v>22</v>
      </c>
      <c r="J148" s="129" t="s">
        <v>122</v>
      </c>
      <c r="K148" s="168">
        <f t="shared" ref="K148" si="2">ROUNDDOWN(D148*H148,2)</f>
        <v>112.58</v>
      </c>
      <c r="L148" s="129" t="s">
        <v>27</v>
      </c>
      <c r="M148" s="99"/>
      <c r="N148" s="99"/>
      <c r="O148" s="99"/>
      <c r="P148" s="99"/>
      <c r="Q148" s="99"/>
    </row>
    <row r="149" spans="1:17" x14ac:dyDescent="0.3">
      <c r="A149" s="99" t="s">
        <v>230</v>
      </c>
      <c r="B149" s="99"/>
      <c r="C149" s="99"/>
      <c r="D149" s="131">
        <v>4.8</v>
      </c>
      <c r="E149" s="117" t="s">
        <v>7</v>
      </c>
      <c r="F149" s="99"/>
      <c r="G149" s="117" t="s">
        <v>23</v>
      </c>
      <c r="H149" s="131" t="e">
        <f>ROUNDDOWN(ข้อมูลราคาวัสดุ!#REF!/1000,2)</f>
        <v>#REF!</v>
      </c>
      <c r="I149" s="99" t="s">
        <v>154</v>
      </c>
      <c r="J149" s="129" t="s">
        <v>122</v>
      </c>
      <c r="K149" s="168" t="e">
        <f>ROUNDDOWN(D149*H149,2)</f>
        <v>#REF!</v>
      </c>
      <c r="L149" s="129" t="s">
        <v>27</v>
      </c>
      <c r="M149" s="99"/>
      <c r="N149" s="99"/>
      <c r="O149" s="99"/>
      <c r="P149" s="99"/>
      <c r="Q149" s="99"/>
    </row>
    <row r="150" spans="1:17" x14ac:dyDescent="0.3">
      <c r="A150" s="99" t="s">
        <v>231</v>
      </c>
      <c r="B150" s="99"/>
      <c r="C150" s="99"/>
      <c r="D150" s="131">
        <v>2.17</v>
      </c>
      <c r="E150" s="117" t="s">
        <v>7</v>
      </c>
      <c r="F150" s="99"/>
      <c r="G150" s="117" t="s">
        <v>23</v>
      </c>
      <c r="H150" s="131" t="e">
        <f>ROUNDDOWN(ข้อมูลราคาวัสดุ!#REF!/1000,2)</f>
        <v>#REF!</v>
      </c>
      <c r="I150" s="99" t="s">
        <v>154</v>
      </c>
      <c r="J150" s="129" t="s">
        <v>122</v>
      </c>
      <c r="K150" s="168" t="e">
        <f>ROUNDDOWN(D150*H150,2)</f>
        <v>#REF!</v>
      </c>
      <c r="L150" s="129" t="s">
        <v>27</v>
      </c>
      <c r="M150" s="99"/>
      <c r="N150" s="99"/>
      <c r="O150" s="99"/>
      <c r="P150" s="99"/>
      <c r="Q150" s="99"/>
    </row>
    <row r="151" spans="1:17" x14ac:dyDescent="0.3">
      <c r="A151" s="99" t="s">
        <v>33</v>
      </c>
      <c r="B151" s="99"/>
      <c r="C151" s="99"/>
      <c r="D151" s="129">
        <v>0.17</v>
      </c>
      <c r="E151" s="117" t="s">
        <v>7</v>
      </c>
      <c r="F151" s="99"/>
      <c r="G151" s="117" t="s">
        <v>23</v>
      </c>
      <c r="H151" s="131">
        <f>ข้อมูลราคาวัสดุ!J13</f>
        <v>44.09</v>
      </c>
      <c r="I151" s="99" t="s">
        <v>154</v>
      </c>
      <c r="J151" s="129" t="s">
        <v>122</v>
      </c>
      <c r="K151" s="168">
        <f t="shared" ref="K151:K154" si="3">ROUNDDOWN(D151*H151,2)</f>
        <v>7.49</v>
      </c>
      <c r="L151" s="129" t="s">
        <v>27</v>
      </c>
      <c r="M151" s="99"/>
      <c r="N151" s="99"/>
      <c r="O151" s="99"/>
      <c r="P151" s="99"/>
      <c r="Q151" s="99"/>
    </row>
    <row r="152" spans="1:17" x14ac:dyDescent="0.3">
      <c r="A152" s="99" t="s">
        <v>213</v>
      </c>
      <c r="B152" s="99"/>
      <c r="C152" s="99"/>
      <c r="D152" s="129">
        <v>0.15</v>
      </c>
      <c r="E152" s="117" t="s">
        <v>8</v>
      </c>
      <c r="F152" s="99"/>
      <c r="G152" s="117" t="s">
        <v>23</v>
      </c>
      <c r="H152" s="176">
        <f>ไม้แบบ!I24</f>
        <v>302.58999999999997</v>
      </c>
      <c r="I152" s="99" t="s">
        <v>29</v>
      </c>
      <c r="J152" s="129" t="s">
        <v>122</v>
      </c>
      <c r="K152" s="168">
        <f t="shared" si="3"/>
        <v>45.38</v>
      </c>
      <c r="L152" s="129" t="s">
        <v>27</v>
      </c>
      <c r="M152" s="99"/>
      <c r="N152" s="99"/>
      <c r="O152" s="99"/>
      <c r="P152" s="99"/>
      <c r="Q152" s="99"/>
    </row>
    <row r="153" spans="1:17" x14ac:dyDescent="0.3">
      <c r="A153" s="99" t="s">
        <v>232</v>
      </c>
      <c r="B153" s="99"/>
      <c r="C153" s="99"/>
      <c r="D153" s="131">
        <v>0.96</v>
      </c>
      <c r="E153" s="117" t="s">
        <v>7</v>
      </c>
      <c r="F153" s="99"/>
      <c r="G153" s="117" t="s">
        <v>23</v>
      </c>
      <c r="H153" s="131" t="e">
        <f>ROUNDDOWN(ข้อมูลราคาวัสดุ!#REF!/1000,2)</f>
        <v>#REF!</v>
      </c>
      <c r="I153" s="99" t="s">
        <v>154</v>
      </c>
      <c r="J153" s="129" t="s">
        <v>122</v>
      </c>
      <c r="K153" s="168" t="e">
        <f>ROUNDDOWN(D153*H153,2)</f>
        <v>#REF!</v>
      </c>
      <c r="L153" s="129" t="s">
        <v>27</v>
      </c>
      <c r="M153" s="99"/>
      <c r="N153" s="99"/>
      <c r="O153" s="99"/>
      <c r="P153" s="99"/>
      <c r="Q153" s="99"/>
    </row>
    <row r="154" spans="1:17" x14ac:dyDescent="0.3">
      <c r="A154" s="99" t="s">
        <v>228</v>
      </c>
      <c r="B154" s="99"/>
      <c r="C154" s="99"/>
      <c r="D154" s="129">
        <v>0.375</v>
      </c>
      <c r="E154" s="117" t="s">
        <v>143</v>
      </c>
      <c r="F154" s="99"/>
      <c r="G154" s="117" t="s">
        <v>23</v>
      </c>
      <c r="H154" s="131">
        <v>45</v>
      </c>
      <c r="I154" s="99" t="s">
        <v>229</v>
      </c>
      <c r="J154" s="129" t="s">
        <v>122</v>
      </c>
      <c r="K154" s="168">
        <f t="shared" si="3"/>
        <v>16.87</v>
      </c>
      <c r="L154" s="129" t="s">
        <v>27</v>
      </c>
      <c r="M154" s="99"/>
      <c r="N154" s="99"/>
      <c r="O154" s="99"/>
      <c r="P154" s="99"/>
      <c r="Q154" s="99"/>
    </row>
    <row r="155" spans="1:17" ht="19.5" thickBot="1" x14ac:dyDescent="0.35">
      <c r="A155" s="99" t="s">
        <v>235</v>
      </c>
      <c r="B155" s="99"/>
      <c r="C155" s="99"/>
      <c r="D155" s="99"/>
      <c r="E155" s="99"/>
      <c r="F155" s="99"/>
      <c r="G155" s="99"/>
      <c r="H155" s="99"/>
      <c r="I155" s="99"/>
      <c r="J155" s="129" t="s">
        <v>122</v>
      </c>
      <c r="K155" s="151" t="e">
        <f>ROUNDDOWN(SUM(K148:K154),2)</f>
        <v>#REF!</v>
      </c>
      <c r="L155" s="129" t="s">
        <v>27</v>
      </c>
      <c r="M155" s="99"/>
      <c r="N155" s="99"/>
      <c r="O155" s="99"/>
      <c r="P155" s="99"/>
      <c r="Q155" s="99"/>
    </row>
    <row r="156" spans="1:17" ht="19.5" thickTop="1" x14ac:dyDescent="0.3">
      <c r="A156" s="99"/>
      <c r="B156" s="99"/>
      <c r="C156" s="99"/>
      <c r="D156" s="99"/>
      <c r="E156" s="99"/>
      <c r="F156" s="99"/>
      <c r="G156" s="99"/>
      <c r="H156" s="99"/>
      <c r="I156" s="99"/>
      <c r="J156" s="99"/>
      <c r="K156" s="99"/>
      <c r="L156" s="99"/>
      <c r="M156" s="99"/>
      <c r="N156" s="99"/>
      <c r="O156" s="99"/>
      <c r="P156" s="99"/>
      <c r="Q156" s="99"/>
    </row>
    <row r="157" spans="1:17" x14ac:dyDescent="0.3">
      <c r="A157" s="99"/>
      <c r="B157" s="99"/>
      <c r="C157" s="99"/>
      <c r="D157" s="99"/>
      <c r="E157" s="99"/>
      <c r="F157" s="99"/>
      <c r="G157" s="99"/>
      <c r="H157" s="99"/>
      <c r="I157" s="99"/>
      <c r="J157" s="99"/>
      <c r="K157" s="99"/>
      <c r="L157" s="99"/>
      <c r="M157" s="99"/>
      <c r="N157" s="99"/>
      <c r="O157" s="99"/>
      <c r="P157" s="99"/>
      <c r="Q157" s="99"/>
    </row>
    <row r="158" spans="1:17" x14ac:dyDescent="0.3">
      <c r="A158" s="177" t="s">
        <v>243</v>
      </c>
      <c r="B158" s="178"/>
      <c r="C158" s="179"/>
      <c r="D158" s="144"/>
      <c r="E158" s="144"/>
      <c r="F158" s="144"/>
      <c r="G158" s="144"/>
      <c r="H158" s="180"/>
      <c r="I158" s="181"/>
      <c r="J158" s="181"/>
      <c r="K158" s="181"/>
      <c r="L158" s="182"/>
      <c r="M158" s="182"/>
      <c r="N158" s="144"/>
      <c r="O158" s="144"/>
      <c r="P158" s="144"/>
      <c r="Q158" s="99"/>
    </row>
    <row r="159" spans="1:17" x14ac:dyDescent="0.3">
      <c r="A159" s="179"/>
      <c r="B159" s="127" t="s">
        <v>244</v>
      </c>
      <c r="C159" s="179"/>
      <c r="D159" s="144"/>
      <c r="E159" s="144"/>
      <c r="F159" s="144"/>
      <c r="G159" s="144"/>
      <c r="H159" s="180"/>
      <c r="I159" s="181"/>
      <c r="J159" s="181"/>
      <c r="K159" s="181"/>
      <c r="L159" s="182"/>
      <c r="M159" s="182"/>
      <c r="N159" s="144"/>
      <c r="O159" s="144"/>
      <c r="P159" s="144"/>
      <c r="Q159" s="99"/>
    </row>
    <row r="160" spans="1:17" x14ac:dyDescent="0.3">
      <c r="A160" s="179"/>
      <c r="B160" s="127" t="s">
        <v>245</v>
      </c>
      <c r="C160" s="179"/>
      <c r="D160" s="144"/>
      <c r="E160" s="144"/>
      <c r="F160" s="144"/>
      <c r="G160" s="144"/>
      <c r="H160" s="180"/>
      <c r="I160" s="181"/>
      <c r="J160" s="181"/>
      <c r="K160" s="183" t="s">
        <v>17</v>
      </c>
      <c r="L160" s="184">
        <v>30</v>
      </c>
      <c r="M160" s="185" t="s">
        <v>22</v>
      </c>
      <c r="N160" s="136" t="s">
        <v>246</v>
      </c>
      <c r="O160" s="144"/>
      <c r="P160" s="144"/>
      <c r="Q160" s="99"/>
    </row>
    <row r="161" spans="1:17" x14ac:dyDescent="0.3">
      <c r="A161" s="179"/>
      <c r="B161" s="144" t="s">
        <v>247</v>
      </c>
      <c r="C161" s="179"/>
      <c r="D161" s="144"/>
      <c r="E161" s="144"/>
      <c r="F161" s="144"/>
      <c r="G161" s="144"/>
      <c r="H161" s="180"/>
      <c r="I161" s="181"/>
      <c r="J161" s="181"/>
      <c r="K161" s="183" t="s">
        <v>17</v>
      </c>
      <c r="L161" s="186">
        <f>Oลูกรังคัดเลือกรองพื้นทาง_ขุดขน</f>
        <v>34.92</v>
      </c>
      <c r="M161" s="185" t="s">
        <v>22</v>
      </c>
      <c r="N161" s="136" t="s">
        <v>248</v>
      </c>
      <c r="O161" s="144"/>
      <c r="P161" s="144"/>
      <c r="Q161" s="99"/>
    </row>
    <row r="162" spans="1:17" x14ac:dyDescent="0.3">
      <c r="A162" s="144"/>
      <c r="B162" s="126" t="s">
        <v>203</v>
      </c>
      <c r="C162" s="176">
        <v>15</v>
      </c>
      <c r="D162" s="126" t="s">
        <v>21</v>
      </c>
      <c r="E162" s="144"/>
      <c r="F162" s="144"/>
      <c r="G162" s="144"/>
      <c r="H162" s="144"/>
      <c r="I162" s="144"/>
      <c r="J162" s="144"/>
      <c r="K162" s="183" t="s">
        <v>17</v>
      </c>
      <c r="L162" s="139">
        <f>IF(C162&lt;1,0,VLOOKUP(C162,[2]รวมตารางคำนวณ!$F$11:$H$210,3))</f>
        <v>57.19</v>
      </c>
      <c r="M162" s="185" t="s">
        <v>22</v>
      </c>
      <c r="N162" s="187" t="s">
        <v>249</v>
      </c>
      <c r="O162" s="181"/>
      <c r="P162" s="144"/>
      <c r="Q162" s="99"/>
    </row>
    <row r="163" spans="1:17" ht="19.5" thickBot="1" x14ac:dyDescent="0.35">
      <c r="A163" s="188"/>
      <c r="B163" s="144"/>
      <c r="C163" s="144" t="s">
        <v>3</v>
      </c>
      <c r="D163" s="144"/>
      <c r="E163" s="144"/>
      <c r="F163" s="144"/>
      <c r="G163" s="189"/>
      <c r="H163" s="189"/>
      <c r="I163" s="189"/>
      <c r="J163" s="144"/>
      <c r="K163" s="183" t="s">
        <v>17</v>
      </c>
      <c r="L163" s="190">
        <f>TRUNC(SUM(L160:L162),2)</f>
        <v>122.11</v>
      </c>
      <c r="M163" s="185" t="s">
        <v>22</v>
      </c>
      <c r="N163" s="144" t="s">
        <v>250</v>
      </c>
      <c r="O163" s="144"/>
      <c r="P163" s="144"/>
      <c r="Q163" s="99"/>
    </row>
    <row r="164" spans="1:17" ht="19.5" thickTop="1" x14ac:dyDescent="0.3">
      <c r="A164" s="179"/>
      <c r="B164" s="144" t="s">
        <v>251</v>
      </c>
      <c r="C164" s="191">
        <f>L163</f>
        <v>122.11</v>
      </c>
      <c r="D164" s="192" t="s">
        <v>20</v>
      </c>
      <c r="E164" s="193">
        <v>1</v>
      </c>
      <c r="F164" s="144"/>
      <c r="G164" s="144"/>
      <c r="H164" s="180"/>
      <c r="I164" s="181"/>
      <c r="J164" s="181"/>
      <c r="K164" s="183" t="s">
        <v>17</v>
      </c>
      <c r="L164" s="194">
        <f>IF(E164=0,L163,TRUNC(C164*E164,2))</f>
        <v>122.11</v>
      </c>
      <c r="M164" s="185" t="s">
        <v>22</v>
      </c>
      <c r="N164" s="136" t="s">
        <v>252</v>
      </c>
      <c r="O164" s="144"/>
      <c r="P164" s="144"/>
      <c r="Q164" s="99"/>
    </row>
    <row r="165" spans="1:17" x14ac:dyDescent="0.3">
      <c r="A165" s="179"/>
      <c r="B165" s="144" t="s">
        <v>253</v>
      </c>
      <c r="C165" s="191"/>
      <c r="D165" s="192"/>
      <c r="E165" s="101"/>
      <c r="F165" s="144"/>
      <c r="G165" s="144"/>
      <c r="H165" s="180"/>
      <c r="I165" s="181"/>
      <c r="J165" s="181"/>
      <c r="K165" s="183" t="s">
        <v>17</v>
      </c>
      <c r="L165" s="186">
        <v>0</v>
      </c>
      <c r="M165" s="185" t="s">
        <v>22</v>
      </c>
      <c r="N165" s="136" t="s">
        <v>254</v>
      </c>
      <c r="O165" s="144"/>
      <c r="P165" s="144"/>
      <c r="Q165" s="99"/>
    </row>
    <row r="166" spans="1:17" ht="19.5" thickBot="1" x14ac:dyDescent="0.35">
      <c r="A166" s="179"/>
      <c r="B166" s="127"/>
      <c r="C166" s="179"/>
      <c r="D166" s="144"/>
      <c r="E166" s="144"/>
      <c r="F166" s="144"/>
      <c r="G166" s="144"/>
      <c r="H166" s="180"/>
      <c r="I166" s="181"/>
      <c r="J166" s="142" t="s">
        <v>31</v>
      </c>
      <c r="K166" s="183" t="s">
        <v>17</v>
      </c>
      <c r="L166" s="195">
        <f>TRUNC(SUM(L164:L165),2)</f>
        <v>122.11</v>
      </c>
      <c r="M166" s="185" t="s">
        <v>22</v>
      </c>
      <c r="N166" s="136" t="s">
        <v>255</v>
      </c>
      <c r="O166" s="144"/>
      <c r="P166" s="144"/>
      <c r="Q166" s="99"/>
    </row>
    <row r="167" spans="1:17" ht="19.5" thickTop="1" x14ac:dyDescent="0.3">
      <c r="A167" s="106" t="s">
        <v>278</v>
      </c>
      <c r="B167" s="110"/>
      <c r="C167" s="107"/>
      <c r="D167" s="107"/>
      <c r="E167" s="107"/>
      <c r="F167" s="196"/>
      <c r="G167" s="197"/>
      <c r="H167" s="197"/>
      <c r="I167" s="198"/>
      <c r="J167" s="198"/>
      <c r="K167" s="198"/>
      <c r="L167" s="107"/>
      <c r="M167" s="107"/>
      <c r="N167" s="107"/>
      <c r="O167" s="107"/>
      <c r="P167" s="107"/>
    </row>
    <row r="168" spans="1:17" x14ac:dyDescent="0.3">
      <c r="A168" s="106"/>
      <c r="B168" s="108" t="s">
        <v>279</v>
      </c>
      <c r="C168" s="107"/>
      <c r="D168" s="107"/>
      <c r="E168" s="107"/>
      <c r="F168" s="196"/>
      <c r="G168" s="197"/>
      <c r="H168" s="197"/>
      <c r="I168" s="198"/>
      <c r="J168" s="198"/>
      <c r="K168" s="198"/>
      <c r="L168" s="107"/>
      <c r="M168" s="107"/>
      <c r="N168" s="107"/>
      <c r="O168" s="107"/>
      <c r="P168" s="107"/>
    </row>
    <row r="169" spans="1:17" x14ac:dyDescent="0.3">
      <c r="A169" s="199"/>
      <c r="B169" s="108" t="s">
        <v>280</v>
      </c>
      <c r="C169" s="115"/>
      <c r="D169" s="115"/>
      <c r="E169" s="115"/>
      <c r="F169" s="107"/>
      <c r="G169" s="107"/>
      <c r="H169" s="107"/>
      <c r="I169" s="107"/>
      <c r="J169" s="107"/>
      <c r="K169" s="200" t="s">
        <v>17</v>
      </c>
      <c r="L169" s="201">
        <f>Oถางป่า_เบา</f>
        <v>1.78</v>
      </c>
      <c r="M169" s="114" t="s">
        <v>29</v>
      </c>
      <c r="N169" s="109" t="s">
        <v>281</v>
      </c>
      <c r="O169" s="107"/>
      <c r="P169" s="107"/>
    </row>
    <row r="170" spans="1:17" ht="19.5" thickBot="1" x14ac:dyDescent="0.35">
      <c r="A170" s="113"/>
      <c r="B170" s="112"/>
      <c r="C170" s="202"/>
      <c r="D170" s="202"/>
      <c r="E170" s="202"/>
      <c r="F170" s="112"/>
      <c r="G170" s="112"/>
      <c r="H170" s="112"/>
      <c r="I170" s="112"/>
      <c r="J170" s="111" t="s">
        <v>31</v>
      </c>
      <c r="K170" s="200" t="s">
        <v>17</v>
      </c>
      <c r="L170" s="203">
        <f>L169</f>
        <v>1.78</v>
      </c>
      <c r="M170" s="114" t="s">
        <v>29</v>
      </c>
      <c r="N170" s="109" t="s">
        <v>282</v>
      </c>
      <c r="O170" s="112"/>
      <c r="P170" s="112"/>
    </row>
    <row r="171" spans="1:17" ht="19.5" thickTop="1" x14ac:dyDescent="0.3"/>
  </sheetData>
  <mergeCells count="9">
    <mergeCell ref="G64:H64"/>
    <mergeCell ref="G60:H60"/>
    <mergeCell ref="G63:H63"/>
    <mergeCell ref="A2:K2"/>
    <mergeCell ref="C6:K6"/>
    <mergeCell ref="C7:J7"/>
    <mergeCell ref="D55:E55"/>
    <mergeCell ref="G55:H55"/>
    <mergeCell ref="C4:J4"/>
  </mergeCells>
  <conditionalFormatting sqref="G52 J52">
    <cfRule type="cellIs" dxfId="0" priority="3" stopIfTrue="1" operator="equal">
      <formula>0</formula>
    </cfRule>
  </conditionalFormatting>
  <dataValidations count="1">
    <dataValidation allowBlank="1" showInputMessage="1" showErrorMessage="1" prompt="จากบัญชีค่าดำเนินการค่าเสื่อมราคา" sqref="D55:D56 H65:H68"/>
  </dataValidations>
  <pageMargins left="0.82677165354330717" right="0.23622047244094491" top="0.35433070866141736" bottom="0.74803149606299213" header="0.31496062992125984" footer="0.31496062992125984"/>
  <pageSetup paperSize="9" scale="83" orientation="portrait" r:id="rId1"/>
  <ignoredErrors>
    <ignoredError sqref="F114" numberStoredAsText="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49"/>
  <sheetViews>
    <sheetView tabSelected="1" view="pageBreakPreview" zoomScaleNormal="100" zoomScaleSheetLayoutView="100" workbookViewId="0">
      <selection activeCell="F40" sqref="F40"/>
    </sheetView>
  </sheetViews>
  <sheetFormatPr defaultColWidth="9.140625" defaultRowHeight="18.75" x14ac:dyDescent="0.3"/>
  <cols>
    <col min="1" max="1" width="5.28515625" style="1" customWidth="1"/>
    <col min="2" max="2" width="4" style="1" customWidth="1"/>
    <col min="3" max="3" width="14.28515625" style="1" customWidth="1"/>
    <col min="4" max="4" width="46.140625" style="1" customWidth="1"/>
    <col min="5" max="5" width="8" style="1" customWidth="1"/>
    <col min="6" max="6" width="9.85546875" style="65" customWidth="1"/>
    <col min="7" max="7" width="12.28515625" style="1" customWidth="1"/>
    <col min="8" max="8" width="13.85546875" style="1" customWidth="1"/>
    <col min="9" max="9" width="8.140625" style="1" customWidth="1"/>
    <col min="10" max="10" width="14.140625" style="66" customWidth="1"/>
    <col min="11" max="11" width="14.42578125" style="1" customWidth="1"/>
    <col min="12" max="12" width="18.28515625" style="1" customWidth="1"/>
    <col min="13" max="13" width="9.140625" style="1"/>
    <col min="14" max="14" width="12.42578125" style="1" bestFit="1" customWidth="1"/>
    <col min="15" max="15" width="11" style="1" bestFit="1" customWidth="1"/>
    <col min="16" max="16384" width="9.140625" style="1"/>
  </cols>
  <sheetData>
    <row r="1" spans="1:12" ht="24" customHeight="1" x14ac:dyDescent="0.35">
      <c r="A1" s="73"/>
      <c r="B1" s="73"/>
      <c r="C1" s="73"/>
      <c r="D1" s="73"/>
      <c r="E1" s="73"/>
      <c r="F1" s="206"/>
      <c r="G1" s="73"/>
      <c r="H1" s="73"/>
      <c r="I1" s="73"/>
      <c r="J1" s="207" t="s">
        <v>77</v>
      </c>
      <c r="K1" s="208" t="s">
        <v>297</v>
      </c>
    </row>
    <row r="2" spans="1:12" ht="24" customHeight="1" x14ac:dyDescent="0.35">
      <c r="A2" s="336" t="s">
        <v>328</v>
      </c>
      <c r="B2" s="336"/>
      <c r="C2" s="336"/>
      <c r="D2" s="336"/>
      <c r="E2" s="336"/>
      <c r="F2" s="336"/>
      <c r="G2" s="336"/>
      <c r="H2" s="336"/>
      <c r="I2" s="336"/>
      <c r="J2" s="336"/>
      <c r="K2" s="336"/>
    </row>
    <row r="3" spans="1:12" ht="24" customHeight="1" x14ac:dyDescent="0.3">
      <c r="A3" s="209" t="s">
        <v>39</v>
      </c>
      <c r="B3" s="210"/>
      <c r="C3" s="210"/>
      <c r="D3" s="337" t="s">
        <v>326</v>
      </c>
      <c r="E3" s="337"/>
      <c r="F3" s="337"/>
      <c r="G3" s="337"/>
      <c r="H3" s="337"/>
      <c r="I3" s="337"/>
      <c r="J3" s="337"/>
      <c r="K3" s="337"/>
    </row>
    <row r="4" spans="1:12" ht="24" customHeight="1" x14ac:dyDescent="0.3">
      <c r="A4" s="209" t="s">
        <v>276</v>
      </c>
      <c r="B4" s="210"/>
      <c r="C4" s="210"/>
      <c r="D4" s="337" t="s">
        <v>293</v>
      </c>
      <c r="E4" s="337"/>
      <c r="F4" s="337"/>
      <c r="G4" s="337"/>
      <c r="H4" s="337"/>
      <c r="I4" s="337"/>
      <c r="J4" s="337"/>
      <c r="K4" s="337"/>
    </row>
    <row r="5" spans="1:12" ht="24" customHeight="1" x14ac:dyDescent="0.3">
      <c r="A5" s="209"/>
      <c r="B5" s="210"/>
      <c r="C5" s="210"/>
      <c r="D5" s="337" t="s">
        <v>289</v>
      </c>
      <c r="E5" s="337"/>
      <c r="F5" s="337"/>
      <c r="G5" s="337"/>
      <c r="H5" s="337"/>
      <c r="I5" s="337"/>
      <c r="J5" s="337"/>
      <c r="K5" s="337"/>
    </row>
    <row r="6" spans="1:12" ht="24" customHeight="1" x14ac:dyDescent="0.3">
      <c r="A6" s="209" t="s">
        <v>38</v>
      </c>
      <c r="B6" s="210"/>
      <c r="C6" s="210"/>
      <c r="D6" s="337" t="s">
        <v>327</v>
      </c>
      <c r="E6" s="337"/>
      <c r="F6" s="337"/>
      <c r="G6" s="337"/>
      <c r="H6" s="337"/>
      <c r="I6" s="337"/>
      <c r="J6" s="337"/>
      <c r="K6" s="337"/>
    </row>
    <row r="7" spans="1:12" ht="24" customHeight="1" x14ac:dyDescent="0.3">
      <c r="A7" s="209" t="s">
        <v>40</v>
      </c>
      <c r="B7" s="210"/>
      <c r="C7" s="210"/>
      <c r="D7" s="337" t="s">
        <v>237</v>
      </c>
      <c r="E7" s="337"/>
      <c r="F7" s="337"/>
      <c r="G7" s="337"/>
      <c r="H7" s="337"/>
      <c r="I7" s="337"/>
      <c r="J7" s="337"/>
      <c r="K7" s="337"/>
    </row>
    <row r="8" spans="1:12" ht="24" customHeight="1" x14ac:dyDescent="0.3">
      <c r="A8" s="338" t="s">
        <v>76</v>
      </c>
      <c r="B8" s="338"/>
      <c r="C8" s="338"/>
      <c r="D8" s="337" t="s">
        <v>298</v>
      </c>
      <c r="E8" s="337"/>
      <c r="F8" s="337"/>
      <c r="G8" s="337"/>
      <c r="H8" s="337"/>
      <c r="I8" s="337"/>
      <c r="J8" s="337"/>
      <c r="K8" s="211"/>
    </row>
    <row r="9" spans="1:12" ht="24" customHeight="1" x14ac:dyDescent="0.3">
      <c r="A9" s="209" t="s">
        <v>49</v>
      </c>
      <c r="B9" s="210"/>
      <c r="C9" s="210"/>
      <c r="D9" s="212" t="s">
        <v>325</v>
      </c>
      <c r="E9" s="213"/>
      <c r="F9" s="214"/>
      <c r="G9" s="213"/>
      <c r="H9" s="213"/>
      <c r="I9" s="213"/>
      <c r="J9" s="215"/>
      <c r="K9" s="216"/>
    </row>
    <row r="10" spans="1:12" ht="24" customHeight="1" x14ac:dyDescent="0.3">
      <c r="A10" s="331" t="s">
        <v>11</v>
      </c>
      <c r="B10" s="339" t="s">
        <v>84</v>
      </c>
      <c r="C10" s="340"/>
      <c r="D10" s="341"/>
      <c r="E10" s="331" t="s">
        <v>2</v>
      </c>
      <c r="F10" s="217" t="s">
        <v>85</v>
      </c>
      <c r="G10" s="217" t="s">
        <v>12</v>
      </c>
      <c r="H10" s="217" t="s">
        <v>13</v>
      </c>
      <c r="I10" s="218" t="s">
        <v>87</v>
      </c>
      <c r="J10" s="219" t="s">
        <v>89</v>
      </c>
      <c r="K10" s="218" t="s">
        <v>14</v>
      </c>
      <c r="L10" s="99"/>
    </row>
    <row r="11" spans="1:12" ht="24" customHeight="1" x14ac:dyDescent="0.3">
      <c r="A11" s="332"/>
      <c r="B11" s="342"/>
      <c r="C11" s="343"/>
      <c r="D11" s="344"/>
      <c r="E11" s="332"/>
      <c r="F11" s="220" t="s">
        <v>86</v>
      </c>
      <c r="G11" s="220"/>
      <c r="H11" s="220" t="s">
        <v>15</v>
      </c>
      <c r="I11" s="221" t="s">
        <v>88</v>
      </c>
      <c r="J11" s="222" t="s">
        <v>90</v>
      </c>
      <c r="K11" s="221"/>
      <c r="L11" s="99"/>
    </row>
    <row r="12" spans="1:12" ht="24" customHeight="1" x14ac:dyDescent="0.35">
      <c r="A12" s="223">
        <v>1</v>
      </c>
      <c r="B12" s="333" t="s">
        <v>295</v>
      </c>
      <c r="C12" s="334"/>
      <c r="D12" s="335"/>
      <c r="E12" s="224"/>
      <c r="F12" s="225"/>
      <c r="G12" s="225"/>
      <c r="H12" s="226"/>
      <c r="I12" s="227"/>
      <c r="J12" s="228"/>
      <c r="K12" s="228"/>
      <c r="L12" s="99"/>
    </row>
    <row r="13" spans="1:12" ht="24" customHeight="1" x14ac:dyDescent="0.35">
      <c r="A13" s="223"/>
      <c r="B13" s="229"/>
      <c r="C13" s="230" t="s">
        <v>287</v>
      </c>
      <c r="D13" s="231"/>
      <c r="E13" s="224" t="s">
        <v>8</v>
      </c>
      <c r="F13" s="225">
        <v>880</v>
      </c>
      <c r="G13" s="225">
        <v>1.78</v>
      </c>
      <c r="H13" s="226">
        <f t="shared" ref="H13:H17" si="0">ROUNDDOWN(G13*F13,2)</f>
        <v>1566.4</v>
      </c>
      <c r="I13" s="227">
        <v>1.3853</v>
      </c>
      <c r="J13" s="228">
        <f t="shared" ref="J13:J17" si="1">ROUNDDOWN(H13*I13,2)</f>
        <v>2169.9299999999998</v>
      </c>
      <c r="K13" s="228">
        <f t="shared" ref="K13:K21" si="2">J13</f>
        <v>2169.9299999999998</v>
      </c>
      <c r="L13" s="99"/>
    </row>
    <row r="14" spans="1:12" ht="24" customHeight="1" x14ac:dyDescent="0.35">
      <c r="A14" s="223"/>
      <c r="B14" s="229"/>
      <c r="C14" s="230" t="s">
        <v>285</v>
      </c>
      <c r="D14" s="231"/>
      <c r="E14" s="232" t="s">
        <v>6</v>
      </c>
      <c r="F14" s="225">
        <v>176</v>
      </c>
      <c r="G14" s="225">
        <f>ค่างานต้นทุนต่อหน่วย!H28</f>
        <v>312.31</v>
      </c>
      <c r="H14" s="226">
        <f t="shared" ref="H14" si="3">ROUNDDOWN(G14*F14,2)</f>
        <v>54966.559999999998</v>
      </c>
      <c r="I14" s="227">
        <v>1.3853</v>
      </c>
      <c r="J14" s="228">
        <f t="shared" ref="J14" si="4">ROUNDDOWN(H14*I14,2)</f>
        <v>76145.17</v>
      </c>
      <c r="K14" s="228">
        <f t="shared" ref="K14" si="5">J14</f>
        <v>76145.17</v>
      </c>
      <c r="L14" s="99"/>
    </row>
    <row r="15" spans="1:12" ht="24" customHeight="1" x14ac:dyDescent="0.35">
      <c r="A15" s="223"/>
      <c r="B15" s="229"/>
      <c r="C15" s="230" t="s">
        <v>286</v>
      </c>
      <c r="D15" s="231"/>
      <c r="E15" s="232" t="s">
        <v>6</v>
      </c>
      <c r="F15" s="225">
        <v>33</v>
      </c>
      <c r="G15" s="225">
        <f>ค่างานต้นทุนต่อหน่วย!H38</f>
        <v>703.97</v>
      </c>
      <c r="H15" s="226">
        <f t="shared" si="0"/>
        <v>23231.01</v>
      </c>
      <c r="I15" s="227">
        <v>1.3853</v>
      </c>
      <c r="J15" s="228">
        <f t="shared" si="1"/>
        <v>32181.91</v>
      </c>
      <c r="K15" s="228">
        <f t="shared" si="2"/>
        <v>32181.91</v>
      </c>
      <c r="L15" s="99"/>
    </row>
    <row r="16" spans="1:12" ht="24" customHeight="1" x14ac:dyDescent="0.35">
      <c r="A16" s="223"/>
      <c r="B16" s="229"/>
      <c r="C16" s="230" t="s">
        <v>288</v>
      </c>
      <c r="D16" s="231"/>
      <c r="E16" s="232" t="s">
        <v>6</v>
      </c>
      <c r="F16" s="225">
        <v>99</v>
      </c>
      <c r="G16" s="225">
        <f>ข้อมูลราคาวัสดุ!J24</f>
        <v>2457.94</v>
      </c>
      <c r="H16" s="226">
        <f t="shared" si="0"/>
        <v>243336.06</v>
      </c>
      <c r="I16" s="227">
        <v>1.3853</v>
      </c>
      <c r="J16" s="228">
        <f t="shared" si="1"/>
        <v>337093.44</v>
      </c>
      <c r="K16" s="228">
        <f t="shared" si="2"/>
        <v>337093.44</v>
      </c>
      <c r="L16" s="99"/>
    </row>
    <row r="17" spans="1:14" ht="24" customHeight="1" x14ac:dyDescent="0.35">
      <c r="A17" s="223"/>
      <c r="B17" s="229"/>
      <c r="C17" s="230" t="s">
        <v>320</v>
      </c>
      <c r="D17" s="231"/>
      <c r="E17" s="224" t="s">
        <v>7</v>
      </c>
      <c r="F17" s="232">
        <v>13.356</v>
      </c>
      <c r="G17" s="232">
        <f>ข้อมูลราคาวัสดุ!P11</f>
        <v>32.20532</v>
      </c>
      <c r="H17" s="226">
        <f t="shared" si="0"/>
        <v>430.13</v>
      </c>
      <c r="I17" s="227">
        <v>1.3853</v>
      </c>
      <c r="J17" s="228">
        <f t="shared" si="1"/>
        <v>595.85</v>
      </c>
      <c r="K17" s="233">
        <f t="shared" si="2"/>
        <v>595.85</v>
      </c>
      <c r="L17" s="99"/>
    </row>
    <row r="18" spans="1:14" ht="24" customHeight="1" x14ac:dyDescent="0.35">
      <c r="A18" s="223"/>
      <c r="B18" s="229"/>
      <c r="C18" s="231" t="s">
        <v>303</v>
      </c>
      <c r="D18" s="231"/>
      <c r="E18" s="224" t="s">
        <v>7</v>
      </c>
      <c r="F18" s="225">
        <v>149.916</v>
      </c>
      <c r="G18" s="225">
        <f>ข้อมูลราคาวัสดุ!P11</f>
        <v>32.20532</v>
      </c>
      <c r="H18" s="226">
        <f t="shared" ref="H18:H21" si="6">ROUNDDOWN(G18*F18,2)</f>
        <v>4828.09</v>
      </c>
      <c r="I18" s="227">
        <v>1.3853</v>
      </c>
      <c r="J18" s="228">
        <f t="shared" ref="J18:J21" si="7">ROUNDDOWN(H18*I18,2)</f>
        <v>6688.35</v>
      </c>
      <c r="K18" s="228">
        <f t="shared" si="2"/>
        <v>6688.35</v>
      </c>
      <c r="L18" s="99"/>
    </row>
    <row r="19" spans="1:14" ht="24" customHeight="1" x14ac:dyDescent="0.35">
      <c r="A19" s="223"/>
      <c r="B19" s="229"/>
      <c r="C19" s="351" t="s">
        <v>324</v>
      </c>
      <c r="D19" s="352"/>
      <c r="E19" s="232" t="s">
        <v>8</v>
      </c>
      <c r="F19" s="225">
        <v>33</v>
      </c>
      <c r="G19" s="225">
        <f>ไม้แบบ!I12</f>
        <v>326.69</v>
      </c>
      <c r="H19" s="226">
        <f t="shared" si="6"/>
        <v>10780.77</v>
      </c>
      <c r="I19" s="227">
        <v>1.3853</v>
      </c>
      <c r="J19" s="228">
        <f t="shared" si="7"/>
        <v>14934.6</v>
      </c>
      <c r="K19" s="228">
        <f t="shared" si="2"/>
        <v>14934.6</v>
      </c>
      <c r="L19" s="99"/>
    </row>
    <row r="20" spans="1:14" ht="24" customHeight="1" x14ac:dyDescent="0.35">
      <c r="A20" s="223"/>
      <c r="B20" s="229"/>
      <c r="C20" s="230" t="s">
        <v>294</v>
      </c>
      <c r="D20" s="231"/>
      <c r="E20" s="232" t="s">
        <v>6</v>
      </c>
      <c r="F20" s="225">
        <v>17</v>
      </c>
      <c r="G20" s="225">
        <f>ค่างานต้นทุนต่อหน่วย!H28</f>
        <v>312.31</v>
      </c>
      <c r="H20" s="226">
        <f t="shared" si="6"/>
        <v>5309.27</v>
      </c>
      <c r="I20" s="227">
        <v>1.3853</v>
      </c>
      <c r="J20" s="228">
        <f t="shared" si="7"/>
        <v>7354.93</v>
      </c>
      <c r="K20" s="228">
        <f t="shared" si="2"/>
        <v>7354.93</v>
      </c>
      <c r="L20" s="99"/>
    </row>
    <row r="21" spans="1:14" ht="24" customHeight="1" x14ac:dyDescent="0.35">
      <c r="A21" s="223"/>
      <c r="B21" s="229"/>
      <c r="C21" s="230" t="s">
        <v>304</v>
      </c>
      <c r="D21" s="231"/>
      <c r="E21" s="232" t="s">
        <v>64</v>
      </c>
      <c r="F21" s="225">
        <v>12</v>
      </c>
      <c r="G21" s="225">
        <f>ข้อมูลราคาวัสดุ!J20</f>
        <v>373.83</v>
      </c>
      <c r="H21" s="226">
        <f t="shared" si="6"/>
        <v>4485.96</v>
      </c>
      <c r="I21" s="227">
        <v>1.3853</v>
      </c>
      <c r="J21" s="228">
        <f t="shared" si="7"/>
        <v>6214.4</v>
      </c>
      <c r="K21" s="228">
        <f t="shared" si="2"/>
        <v>6214.4</v>
      </c>
      <c r="L21" s="99"/>
    </row>
    <row r="22" spans="1:14" ht="24" customHeight="1" x14ac:dyDescent="0.35">
      <c r="A22" s="223"/>
      <c r="B22" s="229"/>
      <c r="C22" s="230" t="s">
        <v>309</v>
      </c>
      <c r="D22" s="231"/>
      <c r="E22" s="232" t="s">
        <v>310</v>
      </c>
      <c r="F22" s="225">
        <v>3</v>
      </c>
      <c r="G22" s="225">
        <v>400</v>
      </c>
      <c r="H22" s="226">
        <f t="shared" ref="H22" si="8">ROUNDDOWN(G22*F22,2)</f>
        <v>1200</v>
      </c>
      <c r="I22" s="227">
        <v>1.3853</v>
      </c>
      <c r="J22" s="228">
        <f t="shared" ref="J22" si="9">ROUNDDOWN(H22*I22,2)</f>
        <v>1662.36</v>
      </c>
      <c r="K22" s="228">
        <f t="shared" ref="K22" si="10">J22</f>
        <v>1662.36</v>
      </c>
      <c r="L22" s="99"/>
    </row>
    <row r="23" spans="1:14" ht="24" customHeight="1" x14ac:dyDescent="0.35">
      <c r="A23" s="223"/>
      <c r="B23" s="229"/>
      <c r="C23" s="230" t="s">
        <v>308</v>
      </c>
      <c r="D23" s="272"/>
      <c r="E23" s="232"/>
      <c r="F23" s="235"/>
      <c r="G23" s="225"/>
      <c r="H23" s="226"/>
      <c r="I23" s="227"/>
      <c r="J23" s="228"/>
      <c r="K23" s="228"/>
      <c r="L23" s="99"/>
    </row>
    <row r="24" spans="1:14" ht="24" customHeight="1" x14ac:dyDescent="0.35">
      <c r="A24" s="223">
        <v>4</v>
      </c>
      <c r="B24" s="234" t="s">
        <v>290</v>
      </c>
      <c r="C24" s="230"/>
      <c r="D24" s="230"/>
      <c r="E24" s="232"/>
      <c r="F24" s="235"/>
      <c r="G24" s="225"/>
      <c r="H24" s="226"/>
      <c r="I24" s="227"/>
      <c r="J24" s="228"/>
      <c r="K24" s="228"/>
      <c r="L24" s="99"/>
    </row>
    <row r="25" spans="1:14" ht="24" customHeight="1" x14ac:dyDescent="0.35">
      <c r="A25" s="223"/>
      <c r="B25" s="229"/>
      <c r="C25" s="230" t="s">
        <v>291</v>
      </c>
      <c r="D25" s="230"/>
      <c r="E25" s="232" t="s">
        <v>8</v>
      </c>
      <c r="F25" s="235">
        <v>55.5</v>
      </c>
      <c r="G25" s="225">
        <v>300</v>
      </c>
      <c r="H25" s="236">
        <f t="shared" ref="H25:H26" si="11">ROUNDDOWN(G25*F25,2)</f>
        <v>16650</v>
      </c>
      <c r="I25" s="227">
        <v>1.3853</v>
      </c>
      <c r="J25" s="228">
        <f t="shared" ref="J25:J26" si="12">ROUNDDOWN(H25*I25,2)</f>
        <v>23065.24</v>
      </c>
      <c r="K25" s="228">
        <f t="shared" ref="K25:K26" si="13">J25</f>
        <v>23065.24</v>
      </c>
      <c r="L25" s="99"/>
    </row>
    <row r="26" spans="1:14" ht="24" customHeight="1" x14ac:dyDescent="0.35">
      <c r="A26" s="223"/>
      <c r="B26" s="270"/>
      <c r="C26" s="272" t="s">
        <v>292</v>
      </c>
      <c r="D26" s="272"/>
      <c r="E26" s="232" t="s">
        <v>34</v>
      </c>
      <c r="F26" s="235">
        <v>1</v>
      </c>
      <c r="G26" s="225">
        <v>3330</v>
      </c>
      <c r="H26" s="226">
        <f t="shared" si="11"/>
        <v>3330</v>
      </c>
      <c r="I26" s="227">
        <v>1.3853</v>
      </c>
      <c r="J26" s="228">
        <f t="shared" si="12"/>
        <v>4613.04</v>
      </c>
      <c r="K26" s="228">
        <f t="shared" si="13"/>
        <v>4613.04</v>
      </c>
      <c r="L26" s="99"/>
    </row>
    <row r="27" spans="1:14" ht="24" customHeight="1" x14ac:dyDescent="0.35">
      <c r="A27" s="223"/>
      <c r="B27" s="270"/>
      <c r="C27" s="272" t="s">
        <v>305</v>
      </c>
      <c r="D27" s="272"/>
      <c r="E27" s="232" t="s">
        <v>306</v>
      </c>
      <c r="F27" s="235">
        <v>1</v>
      </c>
      <c r="G27" s="225">
        <v>0</v>
      </c>
      <c r="H27" s="226" t="s">
        <v>307</v>
      </c>
      <c r="I27" s="227"/>
      <c r="J27" s="228" t="s">
        <v>307</v>
      </c>
      <c r="K27" s="228" t="str">
        <f t="shared" ref="K27" si="14">J27</f>
        <v xml:space="preserve"> -</v>
      </c>
      <c r="L27" s="99"/>
    </row>
    <row r="28" spans="1:14" ht="24" customHeight="1" x14ac:dyDescent="0.35">
      <c r="A28" s="237"/>
      <c r="B28" s="271"/>
      <c r="C28" s="238"/>
      <c r="D28" s="273"/>
      <c r="E28" s="239"/>
      <c r="F28" s="240"/>
      <c r="G28" s="240"/>
      <c r="H28" s="243"/>
      <c r="I28" s="241"/>
      <c r="J28" s="242"/>
      <c r="K28" s="242"/>
      <c r="L28" s="99"/>
    </row>
    <row r="29" spans="1:14" ht="24" customHeight="1" x14ac:dyDescent="0.35">
      <c r="A29" s="244"/>
      <c r="B29" s="245"/>
      <c r="C29" s="246"/>
      <c r="D29" s="247"/>
      <c r="E29" s="244"/>
      <c r="F29" s="248"/>
      <c r="G29" s="249"/>
      <c r="H29" s="250">
        <f>SUM(H13:H28)</f>
        <v>370114.25000000012</v>
      </c>
      <c r="I29" s="251">
        <v>1.3853</v>
      </c>
      <c r="J29" s="252" t="s">
        <v>16</v>
      </c>
      <c r="K29" s="253">
        <f>H29*I29</f>
        <v>512719.27052500017</v>
      </c>
      <c r="L29" s="99">
        <f>I29*H29</f>
        <v>512719.27052500017</v>
      </c>
      <c r="N29" s="67"/>
    </row>
    <row r="30" spans="1:14" ht="24" customHeight="1" x14ac:dyDescent="0.35">
      <c r="A30" s="229"/>
      <c r="B30" s="73" t="s">
        <v>82</v>
      </c>
      <c r="C30" s="73"/>
      <c r="D30" s="229"/>
      <c r="E30" s="73"/>
      <c r="F30" s="206"/>
      <c r="G30" s="73" t="s">
        <v>17</v>
      </c>
      <c r="H30" s="347">
        <f>K29</f>
        <v>512719.27052500017</v>
      </c>
      <c r="I30" s="348"/>
      <c r="J30" s="254"/>
      <c r="K30" s="73"/>
      <c r="L30" s="99"/>
    </row>
    <row r="31" spans="1:14" ht="24" customHeight="1" x14ac:dyDescent="0.35">
      <c r="A31" s="229"/>
      <c r="B31" s="73" t="s">
        <v>83</v>
      </c>
      <c r="C31" s="73"/>
      <c r="D31" s="229"/>
      <c r="E31" s="73"/>
      <c r="F31" s="206"/>
      <c r="G31" s="73" t="s">
        <v>17</v>
      </c>
      <c r="H31" s="349">
        <v>1.3853</v>
      </c>
      <c r="I31" s="350"/>
      <c r="J31" s="255"/>
      <c r="K31" s="256"/>
      <c r="L31" s="99"/>
    </row>
    <row r="32" spans="1:14" ht="24" customHeight="1" x14ac:dyDescent="0.35">
      <c r="A32" s="229"/>
      <c r="B32" s="353" t="s">
        <v>296</v>
      </c>
      <c r="C32" s="353"/>
      <c r="D32" s="353"/>
      <c r="E32" s="353"/>
      <c r="F32" s="206"/>
      <c r="G32" s="73" t="s">
        <v>17</v>
      </c>
      <c r="H32" s="345">
        <f>K29</f>
        <v>512719.27052500017</v>
      </c>
      <c r="I32" s="346"/>
      <c r="J32" s="257"/>
      <c r="K32" s="258"/>
      <c r="L32" s="99"/>
    </row>
    <row r="33" spans="1:12" ht="24" customHeight="1" x14ac:dyDescent="0.35">
      <c r="A33" s="229"/>
      <c r="B33" s="257" t="s">
        <v>299</v>
      </c>
      <c r="C33" s="257"/>
      <c r="D33" s="257" t="s">
        <v>323</v>
      </c>
      <c r="E33" s="257"/>
      <c r="F33" s="206"/>
      <c r="G33" s="73" t="s">
        <v>17</v>
      </c>
      <c r="H33" s="327">
        <v>512700</v>
      </c>
      <c r="I33" s="328"/>
      <c r="J33" s="257"/>
      <c r="K33" s="258"/>
      <c r="L33" s="204"/>
    </row>
    <row r="34" spans="1:12" ht="24" customHeight="1" x14ac:dyDescent="0.35">
      <c r="A34" s="229"/>
      <c r="B34" s="259"/>
      <c r="C34" s="259"/>
      <c r="D34" s="259"/>
      <c r="E34" s="259"/>
      <c r="F34" s="206"/>
      <c r="G34" s="73"/>
      <c r="H34" s="260"/>
      <c r="I34" s="260"/>
      <c r="J34" s="257"/>
      <c r="K34" s="258"/>
      <c r="L34" s="99"/>
    </row>
    <row r="35" spans="1:12" ht="24" customHeight="1" x14ac:dyDescent="0.35">
      <c r="A35" s="73"/>
      <c r="B35" s="261"/>
      <c r="C35" s="73"/>
      <c r="D35" s="73"/>
      <c r="E35" s="262"/>
      <c r="F35" s="261"/>
      <c r="G35" s="261"/>
      <c r="H35" s="261"/>
      <c r="I35" s="73"/>
      <c r="J35" s="263"/>
      <c r="K35" s="73"/>
      <c r="L35" s="99"/>
    </row>
    <row r="36" spans="1:12" ht="24" customHeight="1" x14ac:dyDescent="0.35">
      <c r="A36" s="73"/>
      <c r="B36" s="264"/>
      <c r="C36" s="73"/>
      <c r="D36" s="265"/>
      <c r="E36" s="264"/>
      <c r="F36" s="264"/>
      <c r="G36" s="264"/>
      <c r="H36" s="264"/>
      <c r="I36" s="266"/>
      <c r="J36" s="266"/>
      <c r="K36" s="73"/>
      <c r="L36" s="99"/>
    </row>
    <row r="37" spans="1:12" ht="24" customHeight="1" x14ac:dyDescent="0.35">
      <c r="A37" s="73"/>
      <c r="B37" s="264"/>
      <c r="C37" s="73"/>
      <c r="D37" s="265"/>
      <c r="E37" s="264"/>
      <c r="F37" s="264"/>
      <c r="G37" s="264"/>
      <c r="H37" s="264"/>
      <c r="I37" s="267"/>
      <c r="J37" s="268"/>
      <c r="K37" s="73"/>
      <c r="L37" s="99"/>
    </row>
    <row r="38" spans="1:12" ht="24" customHeight="1" x14ac:dyDescent="0.35">
      <c r="A38" s="73"/>
      <c r="B38" s="73"/>
      <c r="C38" s="73"/>
      <c r="D38" s="73"/>
      <c r="E38" s="261"/>
      <c r="F38" s="261"/>
      <c r="G38" s="261"/>
      <c r="H38" s="261"/>
      <c r="I38" s="269"/>
      <c r="J38" s="269"/>
      <c r="K38" s="73"/>
      <c r="L38" s="99"/>
    </row>
    <row r="39" spans="1:12" ht="24" customHeight="1" x14ac:dyDescent="0.35">
      <c r="A39" s="73"/>
      <c r="B39" s="262"/>
      <c r="C39" s="262"/>
      <c r="D39" s="229"/>
      <c r="E39" s="261"/>
      <c r="F39" s="261"/>
      <c r="G39" s="261"/>
      <c r="H39" s="261"/>
      <c r="I39" s="269"/>
      <c r="J39" s="269"/>
      <c r="K39" s="73"/>
      <c r="L39" s="99"/>
    </row>
    <row r="40" spans="1:12" ht="24" customHeight="1" x14ac:dyDescent="0.35">
      <c r="A40" s="73"/>
      <c r="B40" s="73"/>
      <c r="C40" s="73"/>
      <c r="D40" s="229"/>
      <c r="E40" s="261"/>
      <c r="F40" s="261"/>
      <c r="G40" s="261"/>
      <c r="H40" s="261"/>
      <c r="I40" s="73"/>
      <c r="J40" s="73"/>
      <c r="K40" s="73"/>
      <c r="L40" s="99"/>
    </row>
    <row r="41" spans="1:12" ht="24" customHeight="1" x14ac:dyDescent="0.35">
      <c r="A41" s="229"/>
      <c r="B41" s="229"/>
      <c r="C41" s="229"/>
      <c r="D41" s="229"/>
      <c r="E41" s="261"/>
      <c r="F41" s="261"/>
      <c r="G41" s="261"/>
      <c r="H41" s="261"/>
      <c r="I41" s="73"/>
      <c r="J41" s="73"/>
      <c r="K41" s="73"/>
      <c r="L41" s="99"/>
    </row>
    <row r="42" spans="1:12" ht="24" customHeight="1" x14ac:dyDescent="0.35">
      <c r="A42" s="73"/>
      <c r="B42" s="73"/>
      <c r="C42" s="73"/>
      <c r="D42" s="73"/>
      <c r="E42" s="261"/>
      <c r="F42" s="261"/>
      <c r="G42" s="261"/>
      <c r="H42" s="261"/>
      <c r="I42" s="261"/>
      <c r="J42" s="261"/>
      <c r="K42" s="73"/>
      <c r="L42" s="99"/>
    </row>
    <row r="43" spans="1:12" ht="23.1" customHeight="1" x14ac:dyDescent="0.3">
      <c r="A43" s="99"/>
      <c r="B43" s="99"/>
      <c r="C43" s="99"/>
      <c r="D43" s="99"/>
      <c r="E43" s="205"/>
      <c r="F43" s="205"/>
      <c r="G43" s="205"/>
      <c r="H43" s="205"/>
      <c r="I43" s="205"/>
      <c r="J43" s="205"/>
      <c r="K43" s="99"/>
      <c r="L43" s="99"/>
    </row>
    <row r="44" spans="1:12" x14ac:dyDescent="0.3">
      <c r="A44" s="99"/>
      <c r="B44" s="99"/>
      <c r="C44" s="99"/>
      <c r="D44" s="99"/>
      <c r="E44" s="330"/>
      <c r="F44" s="330"/>
      <c r="G44" s="330"/>
      <c r="H44" s="330"/>
      <c r="I44" s="99"/>
      <c r="J44" s="104"/>
      <c r="K44" s="99"/>
      <c r="L44" s="99"/>
    </row>
    <row r="45" spans="1:12" x14ac:dyDescent="0.3">
      <c r="A45" s="99"/>
      <c r="B45" s="99"/>
      <c r="C45" s="99"/>
      <c r="D45" s="99"/>
      <c r="E45" s="329"/>
      <c r="F45" s="329"/>
      <c r="G45" s="329"/>
      <c r="H45" s="329"/>
      <c r="I45" s="329"/>
      <c r="J45" s="100"/>
      <c r="K45" s="99"/>
      <c r="L45" s="99"/>
    </row>
    <row r="46" spans="1:12" x14ac:dyDescent="0.3">
      <c r="A46" s="99"/>
      <c r="B46" s="99"/>
      <c r="C46" s="99"/>
      <c r="D46" s="99"/>
      <c r="E46" s="329"/>
      <c r="F46" s="329"/>
      <c r="G46" s="329"/>
      <c r="H46" s="329"/>
      <c r="I46" s="329"/>
      <c r="J46" s="100"/>
      <c r="K46" s="99"/>
      <c r="L46" s="99"/>
    </row>
    <row r="47" spans="1:12" x14ac:dyDescent="0.3">
      <c r="A47" s="99"/>
      <c r="B47" s="99"/>
      <c r="C47" s="99"/>
      <c r="D47" s="99"/>
      <c r="E47" s="330"/>
      <c r="F47" s="330"/>
      <c r="G47" s="330"/>
      <c r="H47" s="330"/>
      <c r="I47" s="330"/>
      <c r="J47" s="105"/>
      <c r="K47" s="99"/>
      <c r="L47" s="99"/>
    </row>
    <row r="48" spans="1:12" x14ac:dyDescent="0.3">
      <c r="A48" s="99"/>
      <c r="B48" s="99"/>
      <c r="C48" s="99"/>
      <c r="D48" s="99"/>
      <c r="E48" s="329"/>
      <c r="F48" s="329"/>
      <c r="G48" s="329"/>
      <c r="H48" s="329"/>
      <c r="I48" s="329"/>
      <c r="J48" s="100"/>
      <c r="K48" s="99"/>
    </row>
    <row r="49" spans="1:11" x14ac:dyDescent="0.3">
      <c r="A49" s="99"/>
      <c r="B49" s="99"/>
      <c r="C49" s="99"/>
      <c r="D49" s="99"/>
      <c r="E49" s="329"/>
      <c r="F49" s="329"/>
      <c r="G49" s="329"/>
      <c r="H49" s="329"/>
      <c r="I49" s="329"/>
      <c r="J49" s="100"/>
      <c r="K49" s="99"/>
    </row>
  </sheetData>
  <mergeCells count="24">
    <mergeCell ref="H32:I32"/>
    <mergeCell ref="H30:I30"/>
    <mergeCell ref="H31:I31"/>
    <mergeCell ref="C19:D19"/>
    <mergeCell ref="B32:E32"/>
    <mergeCell ref="E10:E11"/>
    <mergeCell ref="B12:D12"/>
    <mergeCell ref="A2:K2"/>
    <mergeCell ref="D3:K3"/>
    <mergeCell ref="D7:K7"/>
    <mergeCell ref="A8:C8"/>
    <mergeCell ref="D5:K5"/>
    <mergeCell ref="D4:K4"/>
    <mergeCell ref="D6:K6"/>
    <mergeCell ref="D8:J8"/>
    <mergeCell ref="A10:A11"/>
    <mergeCell ref="B10:D11"/>
    <mergeCell ref="H33:I33"/>
    <mergeCell ref="E49:I49"/>
    <mergeCell ref="E47:I47"/>
    <mergeCell ref="E44:H44"/>
    <mergeCell ref="E45:I45"/>
    <mergeCell ref="E46:I46"/>
    <mergeCell ref="E48:I48"/>
  </mergeCells>
  <phoneticPr fontId="0" type="noConversion"/>
  <pageMargins left="0.25" right="0.25" top="0.75" bottom="0.75" header="0.3" footer="0.3"/>
  <pageSetup paperSize="9" scale="71" fitToHeight="0" orientation="portrait" horizontalDpi="4294967293" r:id="rId1"/>
  <rowBreaks count="1" manualBreakCount="1">
    <brk id="43" max="10"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1:Q33"/>
  <sheetViews>
    <sheetView topLeftCell="A22" workbookViewId="0">
      <selection activeCell="H20" sqref="H20"/>
    </sheetView>
  </sheetViews>
  <sheetFormatPr defaultRowHeight="21.75" x14ac:dyDescent="0.5"/>
  <cols>
    <col min="1" max="1" width="3.85546875" style="71" customWidth="1"/>
    <col min="2" max="2" width="8.85546875" style="71"/>
    <col min="3" max="3" width="11" style="71" customWidth="1"/>
    <col min="4" max="5" width="8.85546875" style="71"/>
    <col min="6" max="6" width="5.140625" style="71" customWidth="1"/>
    <col min="7" max="7" width="13.28515625" style="71" customWidth="1"/>
    <col min="8" max="8" width="15.85546875" style="71" customWidth="1"/>
    <col min="9" max="9" width="16.5703125" style="71" customWidth="1"/>
    <col min="10" max="10" width="0.140625" style="71" hidden="1" customWidth="1"/>
    <col min="11" max="11" width="9.140625" style="71" hidden="1" customWidth="1"/>
    <col min="12" max="12" width="22.5703125" style="71" hidden="1" customWidth="1"/>
    <col min="13" max="17" width="9.140625" style="71" hidden="1" customWidth="1"/>
    <col min="18" max="18" width="10.28515625" style="71" customWidth="1"/>
    <col min="19" max="256" width="8.85546875" style="71"/>
    <col min="257" max="257" width="3.85546875" style="71" customWidth="1"/>
    <col min="258" max="258" width="8.85546875" style="71"/>
    <col min="259" max="259" width="11" style="71" customWidth="1"/>
    <col min="260" max="261" width="8.85546875" style="71"/>
    <col min="262" max="262" width="7.28515625" style="71" customWidth="1"/>
    <col min="263" max="263" width="13.28515625" style="71" customWidth="1"/>
    <col min="264" max="264" width="13.42578125" style="71" customWidth="1"/>
    <col min="265" max="265" width="14.85546875" style="71" customWidth="1"/>
    <col min="266" max="273" width="0" style="71" hidden="1" customWidth="1"/>
    <col min="274" max="274" width="10.28515625" style="71" customWidth="1"/>
    <col min="275" max="512" width="8.85546875" style="71"/>
    <col min="513" max="513" width="3.85546875" style="71" customWidth="1"/>
    <col min="514" max="514" width="8.85546875" style="71"/>
    <col min="515" max="515" width="11" style="71" customWidth="1"/>
    <col min="516" max="517" width="8.85546875" style="71"/>
    <col min="518" max="518" width="7.28515625" style="71" customWidth="1"/>
    <col min="519" max="519" width="13.28515625" style="71" customWidth="1"/>
    <col min="520" max="520" width="13.42578125" style="71" customWidth="1"/>
    <col min="521" max="521" width="14.85546875" style="71" customWidth="1"/>
    <col min="522" max="529" width="0" style="71" hidden="1" customWidth="1"/>
    <col min="530" max="530" width="10.28515625" style="71" customWidth="1"/>
    <col min="531" max="768" width="8.85546875" style="71"/>
    <col min="769" max="769" width="3.85546875" style="71" customWidth="1"/>
    <col min="770" max="770" width="8.85546875" style="71"/>
    <col min="771" max="771" width="11" style="71" customWidth="1"/>
    <col min="772" max="773" width="8.85546875" style="71"/>
    <col min="774" max="774" width="7.28515625" style="71" customWidth="1"/>
    <col min="775" max="775" width="13.28515625" style="71" customWidth="1"/>
    <col min="776" max="776" width="13.42578125" style="71" customWidth="1"/>
    <col min="777" max="777" width="14.85546875" style="71" customWidth="1"/>
    <col min="778" max="785" width="0" style="71" hidden="1" customWidth="1"/>
    <col min="786" max="786" width="10.28515625" style="71" customWidth="1"/>
    <col min="787" max="1024" width="8.85546875" style="71"/>
    <col min="1025" max="1025" width="3.85546875" style="71" customWidth="1"/>
    <col min="1026" max="1026" width="8.85546875" style="71"/>
    <col min="1027" max="1027" width="11" style="71" customWidth="1"/>
    <col min="1028" max="1029" width="8.85546875" style="71"/>
    <col min="1030" max="1030" width="7.28515625" style="71" customWidth="1"/>
    <col min="1031" max="1031" width="13.28515625" style="71" customWidth="1"/>
    <col min="1032" max="1032" width="13.42578125" style="71" customWidth="1"/>
    <col min="1033" max="1033" width="14.85546875" style="71" customWidth="1"/>
    <col min="1034" max="1041" width="0" style="71" hidden="1" customWidth="1"/>
    <col min="1042" max="1042" width="10.28515625" style="71" customWidth="1"/>
    <col min="1043" max="1280" width="8.85546875" style="71"/>
    <col min="1281" max="1281" width="3.85546875" style="71" customWidth="1"/>
    <col min="1282" max="1282" width="8.85546875" style="71"/>
    <col min="1283" max="1283" width="11" style="71" customWidth="1"/>
    <col min="1284" max="1285" width="8.85546875" style="71"/>
    <col min="1286" max="1286" width="7.28515625" style="71" customWidth="1"/>
    <col min="1287" max="1287" width="13.28515625" style="71" customWidth="1"/>
    <col min="1288" max="1288" width="13.42578125" style="71" customWidth="1"/>
    <col min="1289" max="1289" width="14.85546875" style="71" customWidth="1"/>
    <col min="1290" max="1297" width="0" style="71" hidden="1" customWidth="1"/>
    <col min="1298" max="1298" width="10.28515625" style="71" customWidth="1"/>
    <col min="1299" max="1536" width="8.85546875" style="71"/>
    <col min="1537" max="1537" width="3.85546875" style="71" customWidth="1"/>
    <col min="1538" max="1538" width="8.85546875" style="71"/>
    <col min="1539" max="1539" width="11" style="71" customWidth="1"/>
    <col min="1540" max="1541" width="8.85546875" style="71"/>
    <col min="1542" max="1542" width="7.28515625" style="71" customWidth="1"/>
    <col min="1543" max="1543" width="13.28515625" style="71" customWidth="1"/>
    <col min="1544" max="1544" width="13.42578125" style="71" customWidth="1"/>
    <col min="1545" max="1545" width="14.85546875" style="71" customWidth="1"/>
    <col min="1546" max="1553" width="0" style="71" hidden="1" customWidth="1"/>
    <col min="1554" max="1554" width="10.28515625" style="71" customWidth="1"/>
    <col min="1555" max="1792" width="8.85546875" style="71"/>
    <col min="1793" max="1793" width="3.85546875" style="71" customWidth="1"/>
    <col min="1794" max="1794" width="8.85546875" style="71"/>
    <col min="1795" max="1795" width="11" style="71" customWidth="1"/>
    <col min="1796" max="1797" width="8.85546875" style="71"/>
    <col min="1798" max="1798" width="7.28515625" style="71" customWidth="1"/>
    <col min="1799" max="1799" width="13.28515625" style="71" customWidth="1"/>
    <col min="1800" max="1800" width="13.42578125" style="71" customWidth="1"/>
    <col min="1801" max="1801" width="14.85546875" style="71" customWidth="1"/>
    <col min="1802" max="1809" width="0" style="71" hidden="1" customWidth="1"/>
    <col min="1810" max="1810" width="10.28515625" style="71" customWidth="1"/>
    <col min="1811" max="2048" width="8.85546875" style="71"/>
    <col min="2049" max="2049" width="3.85546875" style="71" customWidth="1"/>
    <col min="2050" max="2050" width="8.85546875" style="71"/>
    <col min="2051" max="2051" width="11" style="71" customWidth="1"/>
    <col min="2052" max="2053" width="8.85546875" style="71"/>
    <col min="2054" max="2054" width="7.28515625" style="71" customWidth="1"/>
    <col min="2055" max="2055" width="13.28515625" style="71" customWidth="1"/>
    <col min="2056" max="2056" width="13.42578125" style="71" customWidth="1"/>
    <col min="2057" max="2057" width="14.85546875" style="71" customWidth="1"/>
    <col min="2058" max="2065" width="0" style="71" hidden="1" customWidth="1"/>
    <col min="2066" max="2066" width="10.28515625" style="71" customWidth="1"/>
    <col min="2067" max="2304" width="8.85546875" style="71"/>
    <col min="2305" max="2305" width="3.85546875" style="71" customWidth="1"/>
    <col min="2306" max="2306" width="8.85546875" style="71"/>
    <col min="2307" max="2307" width="11" style="71" customWidth="1"/>
    <col min="2308" max="2309" width="8.85546875" style="71"/>
    <col min="2310" max="2310" width="7.28515625" style="71" customWidth="1"/>
    <col min="2311" max="2311" width="13.28515625" style="71" customWidth="1"/>
    <col min="2312" max="2312" width="13.42578125" style="71" customWidth="1"/>
    <col min="2313" max="2313" width="14.85546875" style="71" customWidth="1"/>
    <col min="2314" max="2321" width="0" style="71" hidden="1" customWidth="1"/>
    <col min="2322" max="2322" width="10.28515625" style="71" customWidth="1"/>
    <col min="2323" max="2560" width="8.85546875" style="71"/>
    <col min="2561" max="2561" width="3.85546875" style="71" customWidth="1"/>
    <col min="2562" max="2562" width="8.85546875" style="71"/>
    <col min="2563" max="2563" width="11" style="71" customWidth="1"/>
    <col min="2564" max="2565" width="8.85546875" style="71"/>
    <col min="2566" max="2566" width="7.28515625" style="71" customWidth="1"/>
    <col min="2567" max="2567" width="13.28515625" style="71" customWidth="1"/>
    <col min="2568" max="2568" width="13.42578125" style="71" customWidth="1"/>
    <col min="2569" max="2569" width="14.85546875" style="71" customWidth="1"/>
    <col min="2570" max="2577" width="0" style="71" hidden="1" customWidth="1"/>
    <col min="2578" max="2578" width="10.28515625" style="71" customWidth="1"/>
    <col min="2579" max="2816" width="8.85546875" style="71"/>
    <col min="2817" max="2817" width="3.85546875" style="71" customWidth="1"/>
    <col min="2818" max="2818" width="8.85546875" style="71"/>
    <col min="2819" max="2819" width="11" style="71" customWidth="1"/>
    <col min="2820" max="2821" width="8.85546875" style="71"/>
    <col min="2822" max="2822" width="7.28515625" style="71" customWidth="1"/>
    <col min="2823" max="2823" width="13.28515625" style="71" customWidth="1"/>
    <col min="2824" max="2824" width="13.42578125" style="71" customWidth="1"/>
    <col min="2825" max="2825" width="14.85546875" style="71" customWidth="1"/>
    <col min="2826" max="2833" width="0" style="71" hidden="1" customWidth="1"/>
    <col min="2834" max="2834" width="10.28515625" style="71" customWidth="1"/>
    <col min="2835" max="3072" width="8.85546875" style="71"/>
    <col min="3073" max="3073" width="3.85546875" style="71" customWidth="1"/>
    <col min="3074" max="3074" width="8.85546875" style="71"/>
    <col min="3075" max="3075" width="11" style="71" customWidth="1"/>
    <col min="3076" max="3077" width="8.85546875" style="71"/>
    <col min="3078" max="3078" width="7.28515625" style="71" customWidth="1"/>
    <col min="3079" max="3079" width="13.28515625" style="71" customWidth="1"/>
    <col min="3080" max="3080" width="13.42578125" style="71" customWidth="1"/>
    <col min="3081" max="3081" width="14.85546875" style="71" customWidth="1"/>
    <col min="3082" max="3089" width="0" style="71" hidden="1" customWidth="1"/>
    <col min="3090" max="3090" width="10.28515625" style="71" customWidth="1"/>
    <col min="3091" max="3328" width="8.85546875" style="71"/>
    <col min="3329" max="3329" width="3.85546875" style="71" customWidth="1"/>
    <col min="3330" max="3330" width="8.85546875" style="71"/>
    <col min="3331" max="3331" width="11" style="71" customWidth="1"/>
    <col min="3332" max="3333" width="8.85546875" style="71"/>
    <col min="3334" max="3334" width="7.28515625" style="71" customWidth="1"/>
    <col min="3335" max="3335" width="13.28515625" style="71" customWidth="1"/>
    <col min="3336" max="3336" width="13.42578125" style="71" customWidth="1"/>
    <col min="3337" max="3337" width="14.85546875" style="71" customWidth="1"/>
    <col min="3338" max="3345" width="0" style="71" hidden="1" customWidth="1"/>
    <col min="3346" max="3346" width="10.28515625" style="71" customWidth="1"/>
    <col min="3347" max="3584" width="8.85546875" style="71"/>
    <col min="3585" max="3585" width="3.85546875" style="71" customWidth="1"/>
    <col min="3586" max="3586" width="8.85546875" style="71"/>
    <col min="3587" max="3587" width="11" style="71" customWidth="1"/>
    <col min="3588" max="3589" width="8.85546875" style="71"/>
    <col min="3590" max="3590" width="7.28515625" style="71" customWidth="1"/>
    <col min="3591" max="3591" width="13.28515625" style="71" customWidth="1"/>
    <col min="3592" max="3592" width="13.42578125" style="71" customWidth="1"/>
    <col min="3593" max="3593" width="14.85546875" style="71" customWidth="1"/>
    <col min="3594" max="3601" width="0" style="71" hidden="1" customWidth="1"/>
    <col min="3602" max="3602" width="10.28515625" style="71" customWidth="1"/>
    <col min="3603" max="3840" width="8.85546875" style="71"/>
    <col min="3841" max="3841" width="3.85546875" style="71" customWidth="1"/>
    <col min="3842" max="3842" width="8.85546875" style="71"/>
    <col min="3843" max="3843" width="11" style="71" customWidth="1"/>
    <col min="3844" max="3845" width="8.85546875" style="71"/>
    <col min="3846" max="3846" width="7.28515625" style="71" customWidth="1"/>
    <col min="3847" max="3847" width="13.28515625" style="71" customWidth="1"/>
    <col min="3848" max="3848" width="13.42578125" style="71" customWidth="1"/>
    <col min="3849" max="3849" width="14.85546875" style="71" customWidth="1"/>
    <col min="3850" max="3857" width="0" style="71" hidden="1" customWidth="1"/>
    <col min="3858" max="3858" width="10.28515625" style="71" customWidth="1"/>
    <col min="3859" max="4096" width="8.85546875" style="71"/>
    <col min="4097" max="4097" width="3.85546875" style="71" customWidth="1"/>
    <col min="4098" max="4098" width="8.85546875" style="71"/>
    <col min="4099" max="4099" width="11" style="71" customWidth="1"/>
    <col min="4100" max="4101" width="8.85546875" style="71"/>
    <col min="4102" max="4102" width="7.28515625" style="71" customWidth="1"/>
    <col min="4103" max="4103" width="13.28515625" style="71" customWidth="1"/>
    <col min="4104" max="4104" width="13.42578125" style="71" customWidth="1"/>
    <col min="4105" max="4105" width="14.85546875" style="71" customWidth="1"/>
    <col min="4106" max="4113" width="0" style="71" hidden="1" customWidth="1"/>
    <col min="4114" max="4114" width="10.28515625" style="71" customWidth="1"/>
    <col min="4115" max="4352" width="8.85546875" style="71"/>
    <col min="4353" max="4353" width="3.85546875" style="71" customWidth="1"/>
    <col min="4354" max="4354" width="8.85546875" style="71"/>
    <col min="4355" max="4355" width="11" style="71" customWidth="1"/>
    <col min="4356" max="4357" width="8.85546875" style="71"/>
    <col min="4358" max="4358" width="7.28515625" style="71" customWidth="1"/>
    <col min="4359" max="4359" width="13.28515625" style="71" customWidth="1"/>
    <col min="4360" max="4360" width="13.42578125" style="71" customWidth="1"/>
    <col min="4361" max="4361" width="14.85546875" style="71" customWidth="1"/>
    <col min="4362" max="4369" width="0" style="71" hidden="1" customWidth="1"/>
    <col min="4370" max="4370" width="10.28515625" style="71" customWidth="1"/>
    <col min="4371" max="4608" width="8.85546875" style="71"/>
    <col min="4609" max="4609" width="3.85546875" style="71" customWidth="1"/>
    <col min="4610" max="4610" width="8.85546875" style="71"/>
    <col min="4611" max="4611" width="11" style="71" customWidth="1"/>
    <col min="4612" max="4613" width="8.85546875" style="71"/>
    <col min="4614" max="4614" width="7.28515625" style="71" customWidth="1"/>
    <col min="4615" max="4615" width="13.28515625" style="71" customWidth="1"/>
    <col min="4616" max="4616" width="13.42578125" style="71" customWidth="1"/>
    <col min="4617" max="4617" width="14.85546875" style="71" customWidth="1"/>
    <col min="4618" max="4625" width="0" style="71" hidden="1" customWidth="1"/>
    <col min="4626" max="4626" width="10.28515625" style="71" customWidth="1"/>
    <col min="4627" max="4864" width="8.85546875" style="71"/>
    <col min="4865" max="4865" width="3.85546875" style="71" customWidth="1"/>
    <col min="4866" max="4866" width="8.85546875" style="71"/>
    <col min="4867" max="4867" width="11" style="71" customWidth="1"/>
    <col min="4868" max="4869" width="8.85546875" style="71"/>
    <col min="4870" max="4870" width="7.28515625" style="71" customWidth="1"/>
    <col min="4871" max="4871" width="13.28515625" style="71" customWidth="1"/>
    <col min="4872" max="4872" width="13.42578125" style="71" customWidth="1"/>
    <col min="4873" max="4873" width="14.85546875" style="71" customWidth="1"/>
    <col min="4874" max="4881" width="0" style="71" hidden="1" customWidth="1"/>
    <col min="4882" max="4882" width="10.28515625" style="71" customWidth="1"/>
    <col min="4883" max="5120" width="8.85546875" style="71"/>
    <col min="5121" max="5121" width="3.85546875" style="71" customWidth="1"/>
    <col min="5122" max="5122" width="8.85546875" style="71"/>
    <col min="5123" max="5123" width="11" style="71" customWidth="1"/>
    <col min="5124" max="5125" width="8.85546875" style="71"/>
    <col min="5126" max="5126" width="7.28515625" style="71" customWidth="1"/>
    <col min="5127" max="5127" width="13.28515625" style="71" customWidth="1"/>
    <col min="5128" max="5128" width="13.42578125" style="71" customWidth="1"/>
    <col min="5129" max="5129" width="14.85546875" style="71" customWidth="1"/>
    <col min="5130" max="5137" width="0" style="71" hidden="1" customWidth="1"/>
    <col min="5138" max="5138" width="10.28515625" style="71" customWidth="1"/>
    <col min="5139" max="5376" width="8.85546875" style="71"/>
    <col min="5377" max="5377" width="3.85546875" style="71" customWidth="1"/>
    <col min="5378" max="5378" width="8.85546875" style="71"/>
    <col min="5379" max="5379" width="11" style="71" customWidth="1"/>
    <col min="5380" max="5381" width="8.85546875" style="71"/>
    <col min="5382" max="5382" width="7.28515625" style="71" customWidth="1"/>
    <col min="5383" max="5383" width="13.28515625" style="71" customWidth="1"/>
    <col min="5384" max="5384" width="13.42578125" style="71" customWidth="1"/>
    <col min="5385" max="5385" width="14.85546875" style="71" customWidth="1"/>
    <col min="5386" max="5393" width="0" style="71" hidden="1" customWidth="1"/>
    <col min="5394" max="5394" width="10.28515625" style="71" customWidth="1"/>
    <col min="5395" max="5632" width="8.85546875" style="71"/>
    <col min="5633" max="5633" width="3.85546875" style="71" customWidth="1"/>
    <col min="5634" max="5634" width="8.85546875" style="71"/>
    <col min="5635" max="5635" width="11" style="71" customWidth="1"/>
    <col min="5636" max="5637" width="8.85546875" style="71"/>
    <col min="5638" max="5638" width="7.28515625" style="71" customWidth="1"/>
    <col min="5639" max="5639" width="13.28515625" style="71" customWidth="1"/>
    <col min="5640" max="5640" width="13.42578125" style="71" customWidth="1"/>
    <col min="5641" max="5641" width="14.85546875" style="71" customWidth="1"/>
    <col min="5642" max="5649" width="0" style="71" hidden="1" customWidth="1"/>
    <col min="5650" max="5650" width="10.28515625" style="71" customWidth="1"/>
    <col min="5651" max="5888" width="8.85546875" style="71"/>
    <col min="5889" max="5889" width="3.85546875" style="71" customWidth="1"/>
    <col min="5890" max="5890" width="8.85546875" style="71"/>
    <col min="5891" max="5891" width="11" style="71" customWidth="1"/>
    <col min="5892" max="5893" width="8.85546875" style="71"/>
    <col min="5894" max="5894" width="7.28515625" style="71" customWidth="1"/>
    <col min="5895" max="5895" width="13.28515625" style="71" customWidth="1"/>
    <col min="5896" max="5896" width="13.42578125" style="71" customWidth="1"/>
    <col min="5897" max="5897" width="14.85546875" style="71" customWidth="1"/>
    <col min="5898" max="5905" width="0" style="71" hidden="1" customWidth="1"/>
    <col min="5906" max="5906" width="10.28515625" style="71" customWidth="1"/>
    <col min="5907" max="6144" width="8.85546875" style="71"/>
    <col min="6145" max="6145" width="3.85546875" style="71" customWidth="1"/>
    <col min="6146" max="6146" width="8.85546875" style="71"/>
    <col min="6147" max="6147" width="11" style="71" customWidth="1"/>
    <col min="6148" max="6149" width="8.85546875" style="71"/>
    <col min="6150" max="6150" width="7.28515625" style="71" customWidth="1"/>
    <col min="6151" max="6151" width="13.28515625" style="71" customWidth="1"/>
    <col min="6152" max="6152" width="13.42578125" style="71" customWidth="1"/>
    <col min="6153" max="6153" width="14.85546875" style="71" customWidth="1"/>
    <col min="6154" max="6161" width="0" style="71" hidden="1" customWidth="1"/>
    <col min="6162" max="6162" width="10.28515625" style="71" customWidth="1"/>
    <col min="6163" max="6400" width="8.85546875" style="71"/>
    <col min="6401" max="6401" width="3.85546875" style="71" customWidth="1"/>
    <col min="6402" max="6402" width="8.85546875" style="71"/>
    <col min="6403" max="6403" width="11" style="71" customWidth="1"/>
    <col min="6404" max="6405" width="8.85546875" style="71"/>
    <col min="6406" max="6406" width="7.28515625" style="71" customWidth="1"/>
    <col min="6407" max="6407" width="13.28515625" style="71" customWidth="1"/>
    <col min="6408" max="6408" width="13.42578125" style="71" customWidth="1"/>
    <col min="6409" max="6409" width="14.85546875" style="71" customWidth="1"/>
    <col min="6410" max="6417" width="0" style="71" hidden="1" customWidth="1"/>
    <col min="6418" max="6418" width="10.28515625" style="71" customWidth="1"/>
    <col min="6419" max="6656" width="8.85546875" style="71"/>
    <col min="6657" max="6657" width="3.85546875" style="71" customWidth="1"/>
    <col min="6658" max="6658" width="8.85546875" style="71"/>
    <col min="6659" max="6659" width="11" style="71" customWidth="1"/>
    <col min="6660" max="6661" width="8.85546875" style="71"/>
    <col min="6662" max="6662" width="7.28515625" style="71" customWidth="1"/>
    <col min="6663" max="6663" width="13.28515625" style="71" customWidth="1"/>
    <col min="6664" max="6664" width="13.42578125" style="71" customWidth="1"/>
    <col min="6665" max="6665" width="14.85546875" style="71" customWidth="1"/>
    <col min="6666" max="6673" width="0" style="71" hidden="1" customWidth="1"/>
    <col min="6674" max="6674" width="10.28515625" style="71" customWidth="1"/>
    <col min="6675" max="6912" width="8.85546875" style="71"/>
    <col min="6913" max="6913" width="3.85546875" style="71" customWidth="1"/>
    <col min="6914" max="6914" width="8.85546875" style="71"/>
    <col min="6915" max="6915" width="11" style="71" customWidth="1"/>
    <col min="6916" max="6917" width="8.85546875" style="71"/>
    <col min="6918" max="6918" width="7.28515625" style="71" customWidth="1"/>
    <col min="6919" max="6919" width="13.28515625" style="71" customWidth="1"/>
    <col min="6920" max="6920" width="13.42578125" style="71" customWidth="1"/>
    <col min="6921" max="6921" width="14.85546875" style="71" customWidth="1"/>
    <col min="6922" max="6929" width="0" style="71" hidden="1" customWidth="1"/>
    <col min="6930" max="6930" width="10.28515625" style="71" customWidth="1"/>
    <col min="6931" max="7168" width="8.85546875" style="71"/>
    <col min="7169" max="7169" width="3.85546875" style="71" customWidth="1"/>
    <col min="7170" max="7170" width="8.85546875" style="71"/>
    <col min="7171" max="7171" width="11" style="71" customWidth="1"/>
    <col min="7172" max="7173" width="8.85546875" style="71"/>
    <col min="7174" max="7174" width="7.28515625" style="71" customWidth="1"/>
    <col min="7175" max="7175" width="13.28515625" style="71" customWidth="1"/>
    <col min="7176" max="7176" width="13.42578125" style="71" customWidth="1"/>
    <col min="7177" max="7177" width="14.85546875" style="71" customWidth="1"/>
    <col min="7178" max="7185" width="0" style="71" hidden="1" customWidth="1"/>
    <col min="7186" max="7186" width="10.28515625" style="71" customWidth="1"/>
    <col min="7187" max="7424" width="8.85546875" style="71"/>
    <col min="7425" max="7425" width="3.85546875" style="71" customWidth="1"/>
    <col min="7426" max="7426" width="8.85546875" style="71"/>
    <col min="7427" max="7427" width="11" style="71" customWidth="1"/>
    <col min="7428" max="7429" width="8.85546875" style="71"/>
    <col min="7430" max="7430" width="7.28515625" style="71" customWidth="1"/>
    <col min="7431" max="7431" width="13.28515625" style="71" customWidth="1"/>
    <col min="7432" max="7432" width="13.42578125" style="71" customWidth="1"/>
    <col min="7433" max="7433" width="14.85546875" style="71" customWidth="1"/>
    <col min="7434" max="7441" width="0" style="71" hidden="1" customWidth="1"/>
    <col min="7442" max="7442" width="10.28515625" style="71" customWidth="1"/>
    <col min="7443" max="7680" width="8.85546875" style="71"/>
    <col min="7681" max="7681" width="3.85546875" style="71" customWidth="1"/>
    <col min="7682" max="7682" width="8.85546875" style="71"/>
    <col min="7683" max="7683" width="11" style="71" customWidth="1"/>
    <col min="7684" max="7685" width="8.85546875" style="71"/>
    <col min="7686" max="7686" width="7.28515625" style="71" customWidth="1"/>
    <col min="7687" max="7687" width="13.28515625" style="71" customWidth="1"/>
    <col min="7688" max="7688" width="13.42578125" style="71" customWidth="1"/>
    <col min="7689" max="7689" width="14.85546875" style="71" customWidth="1"/>
    <col min="7690" max="7697" width="0" style="71" hidden="1" customWidth="1"/>
    <col min="7698" max="7698" width="10.28515625" style="71" customWidth="1"/>
    <col min="7699" max="7936" width="8.85546875" style="71"/>
    <col min="7937" max="7937" width="3.85546875" style="71" customWidth="1"/>
    <col min="7938" max="7938" width="8.85546875" style="71"/>
    <col min="7939" max="7939" width="11" style="71" customWidth="1"/>
    <col min="7940" max="7941" width="8.85546875" style="71"/>
    <col min="7942" max="7942" width="7.28515625" style="71" customWidth="1"/>
    <col min="7943" max="7943" width="13.28515625" style="71" customWidth="1"/>
    <col min="7944" max="7944" width="13.42578125" style="71" customWidth="1"/>
    <col min="7945" max="7945" width="14.85546875" style="71" customWidth="1"/>
    <col min="7946" max="7953" width="0" style="71" hidden="1" customWidth="1"/>
    <col min="7954" max="7954" width="10.28515625" style="71" customWidth="1"/>
    <col min="7955" max="8192" width="8.85546875" style="71"/>
    <col min="8193" max="8193" width="3.85546875" style="71" customWidth="1"/>
    <col min="8194" max="8194" width="8.85546875" style="71"/>
    <col min="8195" max="8195" width="11" style="71" customWidth="1"/>
    <col min="8196" max="8197" width="8.85546875" style="71"/>
    <col min="8198" max="8198" width="7.28515625" style="71" customWidth="1"/>
    <col min="8199" max="8199" width="13.28515625" style="71" customWidth="1"/>
    <col min="8200" max="8200" width="13.42578125" style="71" customWidth="1"/>
    <col min="8201" max="8201" width="14.85546875" style="71" customWidth="1"/>
    <col min="8202" max="8209" width="0" style="71" hidden="1" customWidth="1"/>
    <col min="8210" max="8210" width="10.28515625" style="71" customWidth="1"/>
    <col min="8211" max="8448" width="8.85546875" style="71"/>
    <col min="8449" max="8449" width="3.85546875" style="71" customWidth="1"/>
    <col min="8450" max="8450" width="8.85546875" style="71"/>
    <col min="8451" max="8451" width="11" style="71" customWidth="1"/>
    <col min="8452" max="8453" width="8.85546875" style="71"/>
    <col min="8454" max="8454" width="7.28515625" style="71" customWidth="1"/>
    <col min="8455" max="8455" width="13.28515625" style="71" customWidth="1"/>
    <col min="8456" max="8456" width="13.42578125" style="71" customWidth="1"/>
    <col min="8457" max="8457" width="14.85546875" style="71" customWidth="1"/>
    <col min="8458" max="8465" width="0" style="71" hidden="1" customWidth="1"/>
    <col min="8466" max="8466" width="10.28515625" style="71" customWidth="1"/>
    <col min="8467" max="8704" width="8.85546875" style="71"/>
    <col min="8705" max="8705" width="3.85546875" style="71" customWidth="1"/>
    <col min="8706" max="8706" width="8.85546875" style="71"/>
    <col min="8707" max="8707" width="11" style="71" customWidth="1"/>
    <col min="8708" max="8709" width="8.85546875" style="71"/>
    <col min="8710" max="8710" width="7.28515625" style="71" customWidth="1"/>
    <col min="8711" max="8711" width="13.28515625" style="71" customWidth="1"/>
    <col min="8712" max="8712" width="13.42578125" style="71" customWidth="1"/>
    <col min="8713" max="8713" width="14.85546875" style="71" customWidth="1"/>
    <col min="8714" max="8721" width="0" style="71" hidden="1" customWidth="1"/>
    <col min="8722" max="8722" width="10.28515625" style="71" customWidth="1"/>
    <col min="8723" max="8960" width="8.85546875" style="71"/>
    <col min="8961" max="8961" width="3.85546875" style="71" customWidth="1"/>
    <col min="8962" max="8962" width="8.85546875" style="71"/>
    <col min="8963" max="8963" width="11" style="71" customWidth="1"/>
    <col min="8964" max="8965" width="8.85546875" style="71"/>
    <col min="8966" max="8966" width="7.28515625" style="71" customWidth="1"/>
    <col min="8967" max="8967" width="13.28515625" style="71" customWidth="1"/>
    <col min="8968" max="8968" width="13.42578125" style="71" customWidth="1"/>
    <col min="8969" max="8969" width="14.85546875" style="71" customWidth="1"/>
    <col min="8970" max="8977" width="0" style="71" hidden="1" customWidth="1"/>
    <col min="8978" max="8978" width="10.28515625" style="71" customWidth="1"/>
    <col min="8979" max="9216" width="8.85546875" style="71"/>
    <col min="9217" max="9217" width="3.85546875" style="71" customWidth="1"/>
    <col min="9218" max="9218" width="8.85546875" style="71"/>
    <col min="9219" max="9219" width="11" style="71" customWidth="1"/>
    <col min="9220" max="9221" width="8.85546875" style="71"/>
    <col min="9222" max="9222" width="7.28515625" style="71" customWidth="1"/>
    <col min="9223" max="9223" width="13.28515625" style="71" customWidth="1"/>
    <col min="9224" max="9224" width="13.42578125" style="71" customWidth="1"/>
    <col min="9225" max="9225" width="14.85546875" style="71" customWidth="1"/>
    <col min="9226" max="9233" width="0" style="71" hidden="1" customWidth="1"/>
    <col min="9234" max="9234" width="10.28515625" style="71" customWidth="1"/>
    <col min="9235" max="9472" width="8.85546875" style="71"/>
    <col min="9473" max="9473" width="3.85546875" style="71" customWidth="1"/>
    <col min="9474" max="9474" width="8.85546875" style="71"/>
    <col min="9475" max="9475" width="11" style="71" customWidth="1"/>
    <col min="9476" max="9477" width="8.85546875" style="71"/>
    <col min="9478" max="9478" width="7.28515625" style="71" customWidth="1"/>
    <col min="9479" max="9479" width="13.28515625" style="71" customWidth="1"/>
    <col min="9480" max="9480" width="13.42578125" style="71" customWidth="1"/>
    <col min="9481" max="9481" width="14.85546875" style="71" customWidth="1"/>
    <col min="9482" max="9489" width="0" style="71" hidden="1" customWidth="1"/>
    <col min="9490" max="9490" width="10.28515625" style="71" customWidth="1"/>
    <col min="9491" max="9728" width="8.85546875" style="71"/>
    <col min="9729" max="9729" width="3.85546875" style="71" customWidth="1"/>
    <col min="9730" max="9730" width="8.85546875" style="71"/>
    <col min="9731" max="9731" width="11" style="71" customWidth="1"/>
    <col min="9732" max="9733" width="8.85546875" style="71"/>
    <col min="9734" max="9734" width="7.28515625" style="71" customWidth="1"/>
    <col min="9735" max="9735" width="13.28515625" style="71" customWidth="1"/>
    <col min="9736" max="9736" width="13.42578125" style="71" customWidth="1"/>
    <col min="9737" max="9737" width="14.85546875" style="71" customWidth="1"/>
    <col min="9738" max="9745" width="0" style="71" hidden="1" customWidth="1"/>
    <col min="9746" max="9746" width="10.28515625" style="71" customWidth="1"/>
    <col min="9747" max="9984" width="8.85546875" style="71"/>
    <col min="9985" max="9985" width="3.85546875" style="71" customWidth="1"/>
    <col min="9986" max="9986" width="8.85546875" style="71"/>
    <col min="9987" max="9987" width="11" style="71" customWidth="1"/>
    <col min="9988" max="9989" width="8.85546875" style="71"/>
    <col min="9990" max="9990" width="7.28515625" style="71" customWidth="1"/>
    <col min="9991" max="9991" width="13.28515625" style="71" customWidth="1"/>
    <col min="9992" max="9992" width="13.42578125" style="71" customWidth="1"/>
    <col min="9993" max="9993" width="14.85546875" style="71" customWidth="1"/>
    <col min="9994" max="10001" width="0" style="71" hidden="1" customWidth="1"/>
    <col min="10002" max="10002" width="10.28515625" style="71" customWidth="1"/>
    <col min="10003" max="10240" width="8.85546875" style="71"/>
    <col min="10241" max="10241" width="3.85546875" style="71" customWidth="1"/>
    <col min="10242" max="10242" width="8.85546875" style="71"/>
    <col min="10243" max="10243" width="11" style="71" customWidth="1"/>
    <col min="10244" max="10245" width="8.85546875" style="71"/>
    <col min="10246" max="10246" width="7.28515625" style="71" customWidth="1"/>
    <col min="10247" max="10247" width="13.28515625" style="71" customWidth="1"/>
    <col min="10248" max="10248" width="13.42578125" style="71" customWidth="1"/>
    <col min="10249" max="10249" width="14.85546875" style="71" customWidth="1"/>
    <col min="10250" max="10257" width="0" style="71" hidden="1" customWidth="1"/>
    <col min="10258" max="10258" width="10.28515625" style="71" customWidth="1"/>
    <col min="10259" max="10496" width="8.85546875" style="71"/>
    <col min="10497" max="10497" width="3.85546875" style="71" customWidth="1"/>
    <col min="10498" max="10498" width="8.85546875" style="71"/>
    <col min="10499" max="10499" width="11" style="71" customWidth="1"/>
    <col min="10500" max="10501" width="8.85546875" style="71"/>
    <col min="10502" max="10502" width="7.28515625" style="71" customWidth="1"/>
    <col min="10503" max="10503" width="13.28515625" style="71" customWidth="1"/>
    <col min="10504" max="10504" width="13.42578125" style="71" customWidth="1"/>
    <col min="10505" max="10505" width="14.85546875" style="71" customWidth="1"/>
    <col min="10506" max="10513" width="0" style="71" hidden="1" customWidth="1"/>
    <col min="10514" max="10514" width="10.28515625" style="71" customWidth="1"/>
    <col min="10515" max="10752" width="8.85546875" style="71"/>
    <col min="10753" max="10753" width="3.85546875" style="71" customWidth="1"/>
    <col min="10754" max="10754" width="8.85546875" style="71"/>
    <col min="10755" max="10755" width="11" style="71" customWidth="1"/>
    <col min="10756" max="10757" width="8.85546875" style="71"/>
    <col min="10758" max="10758" width="7.28515625" style="71" customWidth="1"/>
    <col min="10759" max="10759" width="13.28515625" style="71" customWidth="1"/>
    <col min="10760" max="10760" width="13.42578125" style="71" customWidth="1"/>
    <col min="10761" max="10761" width="14.85546875" style="71" customWidth="1"/>
    <col min="10762" max="10769" width="0" style="71" hidden="1" customWidth="1"/>
    <col min="10770" max="10770" width="10.28515625" style="71" customWidth="1"/>
    <col min="10771" max="11008" width="8.85546875" style="71"/>
    <col min="11009" max="11009" width="3.85546875" style="71" customWidth="1"/>
    <col min="11010" max="11010" width="8.85546875" style="71"/>
    <col min="11011" max="11011" width="11" style="71" customWidth="1"/>
    <col min="11012" max="11013" width="8.85546875" style="71"/>
    <col min="11014" max="11014" width="7.28515625" style="71" customWidth="1"/>
    <col min="11015" max="11015" width="13.28515625" style="71" customWidth="1"/>
    <col min="11016" max="11016" width="13.42578125" style="71" customWidth="1"/>
    <col min="11017" max="11017" width="14.85546875" style="71" customWidth="1"/>
    <col min="11018" max="11025" width="0" style="71" hidden="1" customWidth="1"/>
    <col min="11026" max="11026" width="10.28515625" style="71" customWidth="1"/>
    <col min="11027" max="11264" width="8.85546875" style="71"/>
    <col min="11265" max="11265" width="3.85546875" style="71" customWidth="1"/>
    <col min="11266" max="11266" width="8.85546875" style="71"/>
    <col min="11267" max="11267" width="11" style="71" customWidth="1"/>
    <col min="11268" max="11269" width="8.85546875" style="71"/>
    <col min="11270" max="11270" width="7.28515625" style="71" customWidth="1"/>
    <col min="11271" max="11271" width="13.28515625" style="71" customWidth="1"/>
    <col min="11272" max="11272" width="13.42578125" style="71" customWidth="1"/>
    <col min="11273" max="11273" width="14.85546875" style="71" customWidth="1"/>
    <col min="11274" max="11281" width="0" style="71" hidden="1" customWidth="1"/>
    <col min="11282" max="11282" width="10.28515625" style="71" customWidth="1"/>
    <col min="11283" max="11520" width="8.85546875" style="71"/>
    <col min="11521" max="11521" width="3.85546875" style="71" customWidth="1"/>
    <col min="11522" max="11522" width="8.85546875" style="71"/>
    <col min="11523" max="11523" width="11" style="71" customWidth="1"/>
    <col min="11524" max="11525" width="8.85546875" style="71"/>
    <col min="11526" max="11526" width="7.28515625" style="71" customWidth="1"/>
    <col min="11527" max="11527" width="13.28515625" style="71" customWidth="1"/>
    <col min="11528" max="11528" width="13.42578125" style="71" customWidth="1"/>
    <col min="11529" max="11529" width="14.85546875" style="71" customWidth="1"/>
    <col min="11530" max="11537" width="0" style="71" hidden="1" customWidth="1"/>
    <col min="11538" max="11538" width="10.28515625" style="71" customWidth="1"/>
    <col min="11539" max="11776" width="8.85546875" style="71"/>
    <col min="11777" max="11777" width="3.85546875" style="71" customWidth="1"/>
    <col min="11778" max="11778" width="8.85546875" style="71"/>
    <col min="11779" max="11779" width="11" style="71" customWidth="1"/>
    <col min="11780" max="11781" width="8.85546875" style="71"/>
    <col min="11782" max="11782" width="7.28515625" style="71" customWidth="1"/>
    <col min="11783" max="11783" width="13.28515625" style="71" customWidth="1"/>
    <col min="11784" max="11784" width="13.42578125" style="71" customWidth="1"/>
    <col min="11785" max="11785" width="14.85546875" style="71" customWidth="1"/>
    <col min="11786" max="11793" width="0" style="71" hidden="1" customWidth="1"/>
    <col min="11794" max="11794" width="10.28515625" style="71" customWidth="1"/>
    <col min="11795" max="12032" width="8.85546875" style="71"/>
    <col min="12033" max="12033" width="3.85546875" style="71" customWidth="1"/>
    <col min="12034" max="12034" width="8.85546875" style="71"/>
    <col min="12035" max="12035" width="11" style="71" customWidth="1"/>
    <col min="12036" max="12037" width="8.85546875" style="71"/>
    <col min="12038" max="12038" width="7.28515625" style="71" customWidth="1"/>
    <col min="12039" max="12039" width="13.28515625" style="71" customWidth="1"/>
    <col min="12040" max="12040" width="13.42578125" style="71" customWidth="1"/>
    <col min="12041" max="12041" width="14.85546875" style="71" customWidth="1"/>
    <col min="12042" max="12049" width="0" style="71" hidden="1" customWidth="1"/>
    <col min="12050" max="12050" width="10.28515625" style="71" customWidth="1"/>
    <col min="12051" max="12288" width="8.85546875" style="71"/>
    <col min="12289" max="12289" width="3.85546875" style="71" customWidth="1"/>
    <col min="12290" max="12290" width="8.85546875" style="71"/>
    <col min="12291" max="12291" width="11" style="71" customWidth="1"/>
    <col min="12292" max="12293" width="8.85546875" style="71"/>
    <col min="12294" max="12294" width="7.28515625" style="71" customWidth="1"/>
    <col min="12295" max="12295" width="13.28515625" style="71" customWidth="1"/>
    <col min="12296" max="12296" width="13.42578125" style="71" customWidth="1"/>
    <col min="12297" max="12297" width="14.85546875" style="71" customWidth="1"/>
    <col min="12298" max="12305" width="0" style="71" hidden="1" customWidth="1"/>
    <col min="12306" max="12306" width="10.28515625" style="71" customWidth="1"/>
    <col min="12307" max="12544" width="8.85546875" style="71"/>
    <col min="12545" max="12545" width="3.85546875" style="71" customWidth="1"/>
    <col min="12546" max="12546" width="8.85546875" style="71"/>
    <col min="12547" max="12547" width="11" style="71" customWidth="1"/>
    <col min="12548" max="12549" width="8.85546875" style="71"/>
    <col min="12550" max="12550" width="7.28515625" style="71" customWidth="1"/>
    <col min="12551" max="12551" width="13.28515625" style="71" customWidth="1"/>
    <col min="12552" max="12552" width="13.42578125" style="71" customWidth="1"/>
    <col min="12553" max="12553" width="14.85546875" style="71" customWidth="1"/>
    <col min="12554" max="12561" width="0" style="71" hidden="1" customWidth="1"/>
    <col min="12562" max="12562" width="10.28515625" style="71" customWidth="1"/>
    <col min="12563" max="12800" width="8.85546875" style="71"/>
    <col min="12801" max="12801" width="3.85546875" style="71" customWidth="1"/>
    <col min="12802" max="12802" width="8.85546875" style="71"/>
    <col min="12803" max="12803" width="11" style="71" customWidth="1"/>
    <col min="12804" max="12805" width="8.85546875" style="71"/>
    <col min="12806" max="12806" width="7.28515625" style="71" customWidth="1"/>
    <col min="12807" max="12807" width="13.28515625" style="71" customWidth="1"/>
    <col min="12808" max="12808" width="13.42578125" style="71" customWidth="1"/>
    <col min="12809" max="12809" width="14.85546875" style="71" customWidth="1"/>
    <col min="12810" max="12817" width="0" style="71" hidden="1" customWidth="1"/>
    <col min="12818" max="12818" width="10.28515625" style="71" customWidth="1"/>
    <col min="12819" max="13056" width="8.85546875" style="71"/>
    <col min="13057" max="13057" width="3.85546875" style="71" customWidth="1"/>
    <col min="13058" max="13058" width="8.85546875" style="71"/>
    <col min="13059" max="13059" width="11" style="71" customWidth="1"/>
    <col min="13060" max="13061" width="8.85546875" style="71"/>
    <col min="13062" max="13062" width="7.28515625" style="71" customWidth="1"/>
    <col min="13063" max="13063" width="13.28515625" style="71" customWidth="1"/>
    <col min="13064" max="13064" width="13.42578125" style="71" customWidth="1"/>
    <col min="13065" max="13065" width="14.85546875" style="71" customWidth="1"/>
    <col min="13066" max="13073" width="0" style="71" hidden="1" customWidth="1"/>
    <col min="13074" max="13074" width="10.28515625" style="71" customWidth="1"/>
    <col min="13075" max="13312" width="8.85546875" style="71"/>
    <col min="13313" max="13313" width="3.85546875" style="71" customWidth="1"/>
    <col min="13314" max="13314" width="8.85546875" style="71"/>
    <col min="13315" max="13315" width="11" style="71" customWidth="1"/>
    <col min="13316" max="13317" width="8.85546875" style="71"/>
    <col min="13318" max="13318" width="7.28515625" style="71" customWidth="1"/>
    <col min="13319" max="13319" width="13.28515625" style="71" customWidth="1"/>
    <col min="13320" max="13320" width="13.42578125" style="71" customWidth="1"/>
    <col min="13321" max="13321" width="14.85546875" style="71" customWidth="1"/>
    <col min="13322" max="13329" width="0" style="71" hidden="1" customWidth="1"/>
    <col min="13330" max="13330" width="10.28515625" style="71" customWidth="1"/>
    <col min="13331" max="13568" width="8.85546875" style="71"/>
    <col min="13569" max="13569" width="3.85546875" style="71" customWidth="1"/>
    <col min="13570" max="13570" width="8.85546875" style="71"/>
    <col min="13571" max="13571" width="11" style="71" customWidth="1"/>
    <col min="13572" max="13573" width="8.85546875" style="71"/>
    <col min="13574" max="13574" width="7.28515625" style="71" customWidth="1"/>
    <col min="13575" max="13575" width="13.28515625" style="71" customWidth="1"/>
    <col min="13576" max="13576" width="13.42578125" style="71" customWidth="1"/>
    <col min="13577" max="13577" width="14.85546875" style="71" customWidth="1"/>
    <col min="13578" max="13585" width="0" style="71" hidden="1" customWidth="1"/>
    <col min="13586" max="13586" width="10.28515625" style="71" customWidth="1"/>
    <col min="13587" max="13824" width="8.85546875" style="71"/>
    <col min="13825" max="13825" width="3.85546875" style="71" customWidth="1"/>
    <col min="13826" max="13826" width="8.85546875" style="71"/>
    <col min="13827" max="13827" width="11" style="71" customWidth="1"/>
    <col min="13828" max="13829" width="8.85546875" style="71"/>
    <col min="13830" max="13830" width="7.28515625" style="71" customWidth="1"/>
    <col min="13831" max="13831" width="13.28515625" style="71" customWidth="1"/>
    <col min="13832" max="13832" width="13.42578125" style="71" customWidth="1"/>
    <col min="13833" max="13833" width="14.85546875" style="71" customWidth="1"/>
    <col min="13834" max="13841" width="0" style="71" hidden="1" customWidth="1"/>
    <col min="13842" max="13842" width="10.28515625" style="71" customWidth="1"/>
    <col min="13843" max="14080" width="8.85546875" style="71"/>
    <col min="14081" max="14081" width="3.85546875" style="71" customWidth="1"/>
    <col min="14082" max="14082" width="8.85546875" style="71"/>
    <col min="14083" max="14083" width="11" style="71" customWidth="1"/>
    <col min="14084" max="14085" width="8.85546875" style="71"/>
    <col min="14086" max="14086" width="7.28515625" style="71" customWidth="1"/>
    <col min="14087" max="14087" width="13.28515625" style="71" customWidth="1"/>
    <col min="14088" max="14088" width="13.42578125" style="71" customWidth="1"/>
    <col min="14089" max="14089" width="14.85546875" style="71" customWidth="1"/>
    <col min="14090" max="14097" width="0" style="71" hidden="1" customWidth="1"/>
    <col min="14098" max="14098" width="10.28515625" style="71" customWidth="1"/>
    <col min="14099" max="14336" width="8.85546875" style="71"/>
    <col min="14337" max="14337" width="3.85546875" style="71" customWidth="1"/>
    <col min="14338" max="14338" width="8.85546875" style="71"/>
    <col min="14339" max="14339" width="11" style="71" customWidth="1"/>
    <col min="14340" max="14341" width="8.85546875" style="71"/>
    <col min="14342" max="14342" width="7.28515625" style="71" customWidth="1"/>
    <col min="14343" max="14343" width="13.28515625" style="71" customWidth="1"/>
    <col min="14344" max="14344" width="13.42578125" style="71" customWidth="1"/>
    <col min="14345" max="14345" width="14.85546875" style="71" customWidth="1"/>
    <col min="14346" max="14353" width="0" style="71" hidden="1" customWidth="1"/>
    <col min="14354" max="14354" width="10.28515625" style="71" customWidth="1"/>
    <col min="14355" max="14592" width="8.85546875" style="71"/>
    <col min="14593" max="14593" width="3.85546875" style="71" customWidth="1"/>
    <col min="14594" max="14594" width="8.85546875" style="71"/>
    <col min="14595" max="14595" width="11" style="71" customWidth="1"/>
    <col min="14596" max="14597" width="8.85546875" style="71"/>
    <col min="14598" max="14598" width="7.28515625" style="71" customWidth="1"/>
    <col min="14599" max="14599" width="13.28515625" style="71" customWidth="1"/>
    <col min="14600" max="14600" width="13.42578125" style="71" customWidth="1"/>
    <col min="14601" max="14601" width="14.85546875" style="71" customWidth="1"/>
    <col min="14602" max="14609" width="0" style="71" hidden="1" customWidth="1"/>
    <col min="14610" max="14610" width="10.28515625" style="71" customWidth="1"/>
    <col min="14611" max="14848" width="8.85546875" style="71"/>
    <col min="14849" max="14849" width="3.85546875" style="71" customWidth="1"/>
    <col min="14850" max="14850" width="8.85546875" style="71"/>
    <col min="14851" max="14851" width="11" style="71" customWidth="1"/>
    <col min="14852" max="14853" width="8.85546875" style="71"/>
    <col min="14854" max="14854" width="7.28515625" style="71" customWidth="1"/>
    <col min="14855" max="14855" width="13.28515625" style="71" customWidth="1"/>
    <col min="14856" max="14856" width="13.42578125" style="71" customWidth="1"/>
    <col min="14857" max="14857" width="14.85546875" style="71" customWidth="1"/>
    <col min="14858" max="14865" width="0" style="71" hidden="1" customWidth="1"/>
    <col min="14866" max="14866" width="10.28515625" style="71" customWidth="1"/>
    <col min="14867" max="15104" width="8.85546875" style="71"/>
    <col min="15105" max="15105" width="3.85546875" style="71" customWidth="1"/>
    <col min="15106" max="15106" width="8.85546875" style="71"/>
    <col min="15107" max="15107" width="11" style="71" customWidth="1"/>
    <col min="15108" max="15109" width="8.85546875" style="71"/>
    <col min="15110" max="15110" width="7.28515625" style="71" customWidth="1"/>
    <col min="15111" max="15111" width="13.28515625" style="71" customWidth="1"/>
    <col min="15112" max="15112" width="13.42578125" style="71" customWidth="1"/>
    <col min="15113" max="15113" width="14.85546875" style="71" customWidth="1"/>
    <col min="15114" max="15121" width="0" style="71" hidden="1" customWidth="1"/>
    <col min="15122" max="15122" width="10.28515625" style="71" customWidth="1"/>
    <col min="15123" max="15360" width="8.85546875" style="71"/>
    <col min="15361" max="15361" width="3.85546875" style="71" customWidth="1"/>
    <col min="15362" max="15362" width="8.85546875" style="71"/>
    <col min="15363" max="15363" width="11" style="71" customWidth="1"/>
    <col min="15364" max="15365" width="8.85546875" style="71"/>
    <col min="15366" max="15366" width="7.28515625" style="71" customWidth="1"/>
    <col min="15367" max="15367" width="13.28515625" style="71" customWidth="1"/>
    <col min="15368" max="15368" width="13.42578125" style="71" customWidth="1"/>
    <col min="15369" max="15369" width="14.85546875" style="71" customWidth="1"/>
    <col min="15370" max="15377" width="0" style="71" hidden="1" customWidth="1"/>
    <col min="15378" max="15378" width="10.28515625" style="71" customWidth="1"/>
    <col min="15379" max="15616" width="8.85546875" style="71"/>
    <col min="15617" max="15617" width="3.85546875" style="71" customWidth="1"/>
    <col min="15618" max="15618" width="8.85546875" style="71"/>
    <col min="15619" max="15619" width="11" style="71" customWidth="1"/>
    <col min="15620" max="15621" width="8.85546875" style="71"/>
    <col min="15622" max="15622" width="7.28515625" style="71" customWidth="1"/>
    <col min="15623" max="15623" width="13.28515625" style="71" customWidth="1"/>
    <col min="15624" max="15624" width="13.42578125" style="71" customWidth="1"/>
    <col min="15625" max="15625" width="14.85546875" style="71" customWidth="1"/>
    <col min="15626" max="15633" width="0" style="71" hidden="1" customWidth="1"/>
    <col min="15634" max="15634" width="10.28515625" style="71" customWidth="1"/>
    <col min="15635" max="15872" width="8.85546875" style="71"/>
    <col min="15873" max="15873" width="3.85546875" style="71" customWidth="1"/>
    <col min="15874" max="15874" width="8.85546875" style="71"/>
    <col min="15875" max="15875" width="11" style="71" customWidth="1"/>
    <col min="15876" max="15877" width="8.85546875" style="71"/>
    <col min="15878" max="15878" width="7.28515625" style="71" customWidth="1"/>
    <col min="15879" max="15879" width="13.28515625" style="71" customWidth="1"/>
    <col min="15880" max="15880" width="13.42578125" style="71" customWidth="1"/>
    <col min="15881" max="15881" width="14.85546875" style="71" customWidth="1"/>
    <col min="15882" max="15889" width="0" style="71" hidden="1" customWidth="1"/>
    <col min="15890" max="15890" width="10.28515625" style="71" customWidth="1"/>
    <col min="15891" max="16128" width="8.85546875" style="71"/>
    <col min="16129" max="16129" width="3.85546875" style="71" customWidth="1"/>
    <col min="16130" max="16130" width="8.85546875" style="71"/>
    <col min="16131" max="16131" width="11" style="71" customWidth="1"/>
    <col min="16132" max="16133" width="8.85546875" style="71"/>
    <col min="16134" max="16134" width="7.28515625" style="71" customWidth="1"/>
    <col min="16135" max="16135" width="13.28515625" style="71" customWidth="1"/>
    <col min="16136" max="16136" width="13.42578125" style="71" customWidth="1"/>
    <col min="16137" max="16137" width="14.85546875" style="71" customWidth="1"/>
    <col min="16138" max="16145" width="0" style="71" hidden="1" customWidth="1"/>
    <col min="16146" max="16146" width="10.28515625" style="71" customWidth="1"/>
    <col min="16147" max="16384" width="8.85546875" style="71"/>
  </cols>
  <sheetData>
    <row r="11" spans="12:12" ht="23.25" x14ac:dyDescent="0.5">
      <c r="L11" s="70" t="s">
        <v>180</v>
      </c>
    </row>
    <row r="12" spans="12:12" ht="23.25" x14ac:dyDescent="0.5">
      <c r="L12" s="70" t="s">
        <v>181</v>
      </c>
    </row>
    <row r="13" spans="12:12" ht="23.25" x14ac:dyDescent="0.5">
      <c r="L13" s="70" t="s">
        <v>182</v>
      </c>
    </row>
    <row r="14" spans="12:12" ht="23.25" x14ac:dyDescent="0.5">
      <c r="L14" s="70"/>
    </row>
    <row r="15" spans="12:12" ht="23.25" x14ac:dyDescent="0.5">
      <c r="L15" s="70"/>
    </row>
    <row r="16" spans="12:12" ht="23.25" x14ac:dyDescent="0.5">
      <c r="L16" s="70"/>
    </row>
    <row r="17" spans="1:12" s="72" customFormat="1" ht="21" x14ac:dyDescent="0.35">
      <c r="D17" s="73" t="s">
        <v>183</v>
      </c>
      <c r="E17" s="73"/>
      <c r="F17" s="73"/>
      <c r="G17" s="73"/>
      <c r="H17" s="1"/>
      <c r="L17" s="74" t="s">
        <v>184</v>
      </c>
    </row>
    <row r="18" spans="1:12" s="72" customFormat="1" ht="21" x14ac:dyDescent="0.35">
      <c r="B18" s="354"/>
      <c r="C18" s="354"/>
      <c r="D18" s="354"/>
      <c r="E18" s="354"/>
      <c r="F18" s="354"/>
      <c r="G18" s="354"/>
      <c r="H18" s="354"/>
      <c r="I18" s="354"/>
      <c r="L18" s="74"/>
    </row>
    <row r="19" spans="1:12" s="72" customFormat="1" ht="21" x14ac:dyDescent="0.35">
      <c r="B19" s="74" t="s">
        <v>185</v>
      </c>
      <c r="C19" s="74"/>
      <c r="D19" s="75"/>
      <c r="E19" s="75"/>
      <c r="F19" s="75"/>
      <c r="H19" s="76" t="s">
        <v>181</v>
      </c>
    </row>
    <row r="20" spans="1:12" s="72" customFormat="1" ht="21" x14ac:dyDescent="0.35">
      <c r="B20" s="75" t="s">
        <v>186</v>
      </c>
      <c r="C20" s="75"/>
      <c r="D20" s="75"/>
      <c r="E20" s="75"/>
      <c r="F20" s="75"/>
      <c r="G20" s="77" t="s">
        <v>17</v>
      </c>
      <c r="H20" s="78">
        <f>สรุปราคากลาง!K29</f>
        <v>512719.27052500017</v>
      </c>
    </row>
    <row r="21" spans="1:12" s="72" customFormat="1" ht="21" x14ac:dyDescent="0.35">
      <c r="B21" s="75" t="s">
        <v>187</v>
      </c>
      <c r="C21" s="75"/>
      <c r="D21" s="75"/>
      <c r="E21" s="75"/>
      <c r="F21" s="75"/>
      <c r="G21" s="77" t="s">
        <v>17</v>
      </c>
      <c r="H21" s="78">
        <v>0</v>
      </c>
    </row>
    <row r="22" spans="1:12" s="72" customFormat="1" ht="21" x14ac:dyDescent="0.35">
      <c r="B22" s="75" t="s">
        <v>188</v>
      </c>
      <c r="C22" s="75"/>
      <c r="D22" s="75"/>
      <c r="E22" s="75"/>
      <c r="F22" s="75"/>
      <c r="G22" s="77" t="s">
        <v>17</v>
      </c>
      <c r="H22" s="78">
        <v>5000000</v>
      </c>
    </row>
    <row r="23" spans="1:12" s="72" customFormat="1" ht="21" x14ac:dyDescent="0.35">
      <c r="B23" s="75" t="s">
        <v>189</v>
      </c>
      <c r="C23" s="75"/>
      <c r="D23" s="75"/>
      <c r="E23" s="75"/>
      <c r="F23" s="75"/>
      <c r="G23" s="77" t="s">
        <v>17</v>
      </c>
      <c r="H23" s="79">
        <v>1.3607</v>
      </c>
    </row>
    <row r="24" spans="1:12" s="72" customFormat="1" ht="21" x14ac:dyDescent="0.35">
      <c r="B24" s="75" t="s">
        <v>190</v>
      </c>
      <c r="C24" s="75"/>
      <c r="D24" s="75"/>
      <c r="E24" s="75"/>
      <c r="F24" s="75"/>
      <c r="G24" s="77" t="s">
        <v>17</v>
      </c>
      <c r="H24" s="79">
        <v>1.3607</v>
      </c>
    </row>
    <row r="25" spans="1:12" s="72" customFormat="1" ht="23.25" x14ac:dyDescent="0.35">
      <c r="B25" s="75"/>
      <c r="C25" s="74" t="s">
        <v>191</v>
      </c>
      <c r="E25" s="74"/>
      <c r="F25" s="74"/>
      <c r="G25" s="77" t="s">
        <v>17</v>
      </c>
      <c r="H25" s="80">
        <f>ROUNDDOWN(H23-((H23-H24)*(H20-H21)/(H22-H21)),4)</f>
        <v>1.3607</v>
      </c>
    </row>
    <row r="26" spans="1:12" s="72" customFormat="1" ht="18.75" x14ac:dyDescent="0.3"/>
    <row r="27" spans="1:12" s="72" customFormat="1" ht="18.75" x14ac:dyDescent="0.3">
      <c r="B27" s="81" t="s">
        <v>192</v>
      </c>
    </row>
    <row r="28" spans="1:12" s="72" customFormat="1" ht="21" x14ac:dyDescent="0.35">
      <c r="A28" s="82" t="s">
        <v>193</v>
      </c>
      <c r="B28" s="72" t="s">
        <v>194</v>
      </c>
    </row>
    <row r="29" spans="1:12" s="72" customFormat="1" ht="21" x14ac:dyDescent="0.35">
      <c r="A29" s="82" t="s">
        <v>193</v>
      </c>
      <c r="B29" s="74" t="s">
        <v>219</v>
      </c>
    </row>
    <row r="30" spans="1:12" s="72" customFormat="1" ht="18.75" x14ac:dyDescent="0.3"/>
    <row r="31" spans="1:12" s="72" customFormat="1" ht="18.75" x14ac:dyDescent="0.3">
      <c r="G31" s="83"/>
      <c r="H31" s="83"/>
    </row>
    <row r="32" spans="1:12" s="72" customFormat="1" ht="18.75" x14ac:dyDescent="0.3"/>
    <row r="33" s="72" customFormat="1" ht="18.75" x14ac:dyDescent="0.3"/>
  </sheetData>
  <mergeCells count="1">
    <mergeCell ref="B18:I18"/>
  </mergeCells>
  <dataValidations count="1">
    <dataValidation type="list" allowBlank="1" showInputMessage="1" showErrorMessage="1" sqref="H19 WVP983059 WLT983059 WBX983059 VSB983059 VIF983059 UYJ983059 UON983059 UER983059 TUV983059 TKZ983059 TBD983059 SRH983059 SHL983059 RXP983059 RNT983059 RDX983059 QUB983059 QKF983059 QAJ983059 PQN983059 PGR983059 OWV983059 OMZ983059 ODD983059 NTH983059 NJL983059 MZP983059 MPT983059 MFX983059 LWB983059 LMF983059 LCJ983059 KSN983059 KIR983059 JYV983059 JOZ983059 JFD983059 IVH983059 ILL983059 IBP983059 HRT983059 HHX983059 GYB983059 GOF983059 GEJ983059 FUN983059 FKR983059 FAV983059 EQZ983059 EHD983059 DXH983059 DNL983059 DDP983059 CTT983059 CJX983059 CAB983059 BQF983059 BGJ983059 AWN983059 AMR983059 ACV983059 SZ983059 JD983059 H983059 WVP917523 WLT917523 WBX917523 VSB917523 VIF917523 UYJ917523 UON917523 UER917523 TUV917523 TKZ917523 TBD917523 SRH917523 SHL917523 RXP917523 RNT917523 RDX917523 QUB917523 QKF917523 QAJ917523 PQN917523 PGR917523 OWV917523 OMZ917523 ODD917523 NTH917523 NJL917523 MZP917523 MPT917523 MFX917523 LWB917523 LMF917523 LCJ917523 KSN917523 KIR917523 JYV917523 JOZ917523 JFD917523 IVH917523 ILL917523 IBP917523 HRT917523 HHX917523 GYB917523 GOF917523 GEJ917523 FUN917523 FKR917523 FAV917523 EQZ917523 EHD917523 DXH917523 DNL917523 DDP917523 CTT917523 CJX917523 CAB917523 BQF917523 BGJ917523 AWN917523 AMR917523 ACV917523 SZ917523 JD917523 H917523 WVP851987 WLT851987 WBX851987 VSB851987 VIF851987 UYJ851987 UON851987 UER851987 TUV851987 TKZ851987 TBD851987 SRH851987 SHL851987 RXP851987 RNT851987 RDX851987 QUB851987 QKF851987 QAJ851987 PQN851987 PGR851987 OWV851987 OMZ851987 ODD851987 NTH851987 NJL851987 MZP851987 MPT851987 MFX851987 LWB851987 LMF851987 LCJ851987 KSN851987 KIR851987 JYV851987 JOZ851987 JFD851987 IVH851987 ILL851987 IBP851987 HRT851987 HHX851987 GYB851987 GOF851987 GEJ851987 FUN851987 FKR851987 FAV851987 EQZ851987 EHD851987 DXH851987 DNL851987 DDP851987 CTT851987 CJX851987 CAB851987 BQF851987 BGJ851987 AWN851987 AMR851987 ACV851987 SZ851987 JD851987 H851987 WVP786451 WLT786451 WBX786451 VSB786451 VIF786451 UYJ786451 UON786451 UER786451 TUV786451 TKZ786451 TBD786451 SRH786451 SHL786451 RXP786451 RNT786451 RDX786451 QUB786451 QKF786451 QAJ786451 PQN786451 PGR786451 OWV786451 OMZ786451 ODD786451 NTH786451 NJL786451 MZP786451 MPT786451 MFX786451 LWB786451 LMF786451 LCJ786451 KSN786451 KIR786451 JYV786451 JOZ786451 JFD786451 IVH786451 ILL786451 IBP786451 HRT786451 HHX786451 GYB786451 GOF786451 GEJ786451 FUN786451 FKR786451 FAV786451 EQZ786451 EHD786451 DXH786451 DNL786451 DDP786451 CTT786451 CJX786451 CAB786451 BQF786451 BGJ786451 AWN786451 AMR786451 ACV786451 SZ786451 JD786451 H786451 WVP720915 WLT720915 WBX720915 VSB720915 VIF720915 UYJ720915 UON720915 UER720915 TUV720915 TKZ720915 TBD720915 SRH720915 SHL720915 RXP720915 RNT720915 RDX720915 QUB720915 QKF720915 QAJ720915 PQN720915 PGR720915 OWV720915 OMZ720915 ODD720915 NTH720915 NJL720915 MZP720915 MPT720915 MFX720915 LWB720915 LMF720915 LCJ720915 KSN720915 KIR720915 JYV720915 JOZ720915 JFD720915 IVH720915 ILL720915 IBP720915 HRT720915 HHX720915 GYB720915 GOF720915 GEJ720915 FUN720915 FKR720915 FAV720915 EQZ720915 EHD720915 DXH720915 DNL720915 DDP720915 CTT720915 CJX720915 CAB720915 BQF720915 BGJ720915 AWN720915 AMR720915 ACV720915 SZ720915 JD720915 H720915 WVP655379 WLT655379 WBX655379 VSB655379 VIF655379 UYJ655379 UON655379 UER655379 TUV655379 TKZ655379 TBD655379 SRH655379 SHL655379 RXP655379 RNT655379 RDX655379 QUB655379 QKF655379 QAJ655379 PQN655379 PGR655379 OWV655379 OMZ655379 ODD655379 NTH655379 NJL655379 MZP655379 MPT655379 MFX655379 LWB655379 LMF655379 LCJ655379 KSN655379 KIR655379 JYV655379 JOZ655379 JFD655379 IVH655379 ILL655379 IBP655379 HRT655379 HHX655379 GYB655379 GOF655379 GEJ655379 FUN655379 FKR655379 FAV655379 EQZ655379 EHD655379 DXH655379 DNL655379 DDP655379 CTT655379 CJX655379 CAB655379 BQF655379 BGJ655379 AWN655379 AMR655379 ACV655379 SZ655379 JD655379 H655379 WVP589843 WLT589843 WBX589843 VSB589843 VIF589843 UYJ589843 UON589843 UER589843 TUV589843 TKZ589843 TBD589843 SRH589843 SHL589843 RXP589843 RNT589843 RDX589843 QUB589843 QKF589843 QAJ589843 PQN589843 PGR589843 OWV589843 OMZ589843 ODD589843 NTH589843 NJL589843 MZP589843 MPT589843 MFX589843 LWB589843 LMF589843 LCJ589843 KSN589843 KIR589843 JYV589843 JOZ589843 JFD589843 IVH589843 ILL589843 IBP589843 HRT589843 HHX589843 GYB589843 GOF589843 GEJ589843 FUN589843 FKR589843 FAV589843 EQZ589843 EHD589843 DXH589843 DNL589843 DDP589843 CTT589843 CJX589843 CAB589843 BQF589843 BGJ589843 AWN589843 AMR589843 ACV589843 SZ589843 JD589843 H589843 WVP524307 WLT524307 WBX524307 VSB524307 VIF524307 UYJ524307 UON524307 UER524307 TUV524307 TKZ524307 TBD524307 SRH524307 SHL524307 RXP524307 RNT524307 RDX524307 QUB524307 QKF524307 QAJ524307 PQN524307 PGR524307 OWV524307 OMZ524307 ODD524307 NTH524307 NJL524307 MZP524307 MPT524307 MFX524307 LWB524307 LMF524307 LCJ524307 KSN524307 KIR524307 JYV524307 JOZ524307 JFD524307 IVH524307 ILL524307 IBP524307 HRT524307 HHX524307 GYB524307 GOF524307 GEJ524307 FUN524307 FKR524307 FAV524307 EQZ524307 EHD524307 DXH524307 DNL524307 DDP524307 CTT524307 CJX524307 CAB524307 BQF524307 BGJ524307 AWN524307 AMR524307 ACV524307 SZ524307 JD524307 H524307 WVP458771 WLT458771 WBX458771 VSB458771 VIF458771 UYJ458771 UON458771 UER458771 TUV458771 TKZ458771 TBD458771 SRH458771 SHL458771 RXP458771 RNT458771 RDX458771 QUB458771 QKF458771 QAJ458771 PQN458771 PGR458771 OWV458771 OMZ458771 ODD458771 NTH458771 NJL458771 MZP458771 MPT458771 MFX458771 LWB458771 LMF458771 LCJ458771 KSN458771 KIR458771 JYV458771 JOZ458771 JFD458771 IVH458771 ILL458771 IBP458771 HRT458771 HHX458771 GYB458771 GOF458771 GEJ458771 FUN458771 FKR458771 FAV458771 EQZ458771 EHD458771 DXH458771 DNL458771 DDP458771 CTT458771 CJX458771 CAB458771 BQF458771 BGJ458771 AWN458771 AMR458771 ACV458771 SZ458771 JD458771 H458771 WVP393235 WLT393235 WBX393235 VSB393235 VIF393235 UYJ393235 UON393235 UER393235 TUV393235 TKZ393235 TBD393235 SRH393235 SHL393235 RXP393235 RNT393235 RDX393235 QUB393235 QKF393235 QAJ393235 PQN393235 PGR393235 OWV393235 OMZ393235 ODD393235 NTH393235 NJL393235 MZP393235 MPT393235 MFX393235 LWB393235 LMF393235 LCJ393235 KSN393235 KIR393235 JYV393235 JOZ393235 JFD393235 IVH393235 ILL393235 IBP393235 HRT393235 HHX393235 GYB393235 GOF393235 GEJ393235 FUN393235 FKR393235 FAV393235 EQZ393235 EHD393235 DXH393235 DNL393235 DDP393235 CTT393235 CJX393235 CAB393235 BQF393235 BGJ393235 AWN393235 AMR393235 ACV393235 SZ393235 JD393235 H393235 WVP327699 WLT327699 WBX327699 VSB327699 VIF327699 UYJ327699 UON327699 UER327699 TUV327699 TKZ327699 TBD327699 SRH327699 SHL327699 RXP327699 RNT327699 RDX327699 QUB327699 QKF327699 QAJ327699 PQN327699 PGR327699 OWV327699 OMZ327699 ODD327699 NTH327699 NJL327699 MZP327699 MPT327699 MFX327699 LWB327699 LMF327699 LCJ327699 KSN327699 KIR327699 JYV327699 JOZ327699 JFD327699 IVH327699 ILL327699 IBP327699 HRT327699 HHX327699 GYB327699 GOF327699 GEJ327699 FUN327699 FKR327699 FAV327699 EQZ327699 EHD327699 DXH327699 DNL327699 DDP327699 CTT327699 CJX327699 CAB327699 BQF327699 BGJ327699 AWN327699 AMR327699 ACV327699 SZ327699 JD327699 H327699 WVP262163 WLT262163 WBX262163 VSB262163 VIF262163 UYJ262163 UON262163 UER262163 TUV262163 TKZ262163 TBD262163 SRH262163 SHL262163 RXP262163 RNT262163 RDX262163 QUB262163 QKF262163 QAJ262163 PQN262163 PGR262163 OWV262163 OMZ262163 ODD262163 NTH262163 NJL262163 MZP262163 MPT262163 MFX262163 LWB262163 LMF262163 LCJ262163 KSN262163 KIR262163 JYV262163 JOZ262163 JFD262163 IVH262163 ILL262163 IBP262163 HRT262163 HHX262163 GYB262163 GOF262163 GEJ262163 FUN262163 FKR262163 FAV262163 EQZ262163 EHD262163 DXH262163 DNL262163 DDP262163 CTT262163 CJX262163 CAB262163 BQF262163 BGJ262163 AWN262163 AMR262163 ACV262163 SZ262163 JD262163 H262163 WVP196627 WLT196627 WBX196627 VSB196627 VIF196627 UYJ196627 UON196627 UER196627 TUV196627 TKZ196627 TBD196627 SRH196627 SHL196627 RXP196627 RNT196627 RDX196627 QUB196627 QKF196627 QAJ196627 PQN196627 PGR196627 OWV196627 OMZ196627 ODD196627 NTH196627 NJL196627 MZP196627 MPT196627 MFX196627 LWB196627 LMF196627 LCJ196627 KSN196627 KIR196627 JYV196627 JOZ196627 JFD196627 IVH196627 ILL196627 IBP196627 HRT196627 HHX196627 GYB196627 GOF196627 GEJ196627 FUN196627 FKR196627 FAV196627 EQZ196627 EHD196627 DXH196627 DNL196627 DDP196627 CTT196627 CJX196627 CAB196627 BQF196627 BGJ196627 AWN196627 AMR196627 ACV196627 SZ196627 JD196627 H196627 WVP131091 WLT131091 WBX131091 VSB131091 VIF131091 UYJ131091 UON131091 UER131091 TUV131091 TKZ131091 TBD131091 SRH131091 SHL131091 RXP131091 RNT131091 RDX131091 QUB131091 QKF131091 QAJ131091 PQN131091 PGR131091 OWV131091 OMZ131091 ODD131091 NTH131091 NJL131091 MZP131091 MPT131091 MFX131091 LWB131091 LMF131091 LCJ131091 KSN131091 KIR131091 JYV131091 JOZ131091 JFD131091 IVH131091 ILL131091 IBP131091 HRT131091 HHX131091 GYB131091 GOF131091 GEJ131091 FUN131091 FKR131091 FAV131091 EQZ131091 EHD131091 DXH131091 DNL131091 DDP131091 CTT131091 CJX131091 CAB131091 BQF131091 BGJ131091 AWN131091 AMR131091 ACV131091 SZ131091 JD131091 H131091 WVP65555 WLT65555 WBX65555 VSB65555 VIF65555 UYJ65555 UON65555 UER65555 TUV65555 TKZ65555 TBD65555 SRH65555 SHL65555 RXP65555 RNT65555 RDX65555 QUB65555 QKF65555 QAJ65555 PQN65555 PGR65555 OWV65555 OMZ65555 ODD65555 NTH65555 NJL65555 MZP65555 MPT65555 MFX65555 LWB65555 LMF65555 LCJ65555 KSN65555 KIR65555 JYV65555 JOZ65555 JFD65555 IVH65555 ILL65555 IBP65555 HRT65555 HHX65555 GYB65555 GOF65555 GEJ65555 FUN65555 FKR65555 FAV65555 EQZ65555 EHD65555 DXH65555 DNL65555 DDP65555 CTT65555 CJX65555 CAB65555 BQF65555 BGJ65555 AWN65555 AMR65555 ACV65555 SZ65555 JD65555 H65555 WVP19 WLT19 WBX19 VSB19 VIF19 UYJ19 UON19 UER19 TUV19 TKZ19 TBD19 SRH19 SHL19 RXP19 RNT19 RDX19 QUB19 QKF19 QAJ19 PQN19 PGR19 OWV19 OMZ19 ODD19 NTH19 NJL19 MZP19 MPT19 MFX19 LWB19 LMF19 LCJ19 KSN19 KIR19 JYV19 JOZ19 JFD19 IVH19 ILL19 IBP19 HRT19 HHX19 GYB19 GOF19 GEJ19 FUN19 FKR19 FAV19 EQZ19 EHD19 DXH19 DNL19 DDP19 CTT19 CJX19 CAB19 BQF19 BGJ19 AWN19 AMR19 ACV19 SZ19 JD19">
      <formula1>$L$11:$L$17</formula1>
    </dataValidation>
  </dataValidations>
  <pageMargins left="0.7" right="0.7" top="0.75" bottom="0.75" header="0.3" footer="0.3"/>
  <pageSetup paperSize="9"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6</vt:i4>
      </vt:variant>
      <vt:variant>
        <vt:lpstr>ช่วงที่มีชื่อ</vt:lpstr>
      </vt:variant>
      <vt:variant>
        <vt:i4>2</vt:i4>
      </vt:variant>
    </vt:vector>
  </HeadingPairs>
  <TitlesOfParts>
    <vt:vector size="8" baseType="lpstr">
      <vt:lpstr>ข้อมูลราคาวัสดุ</vt:lpstr>
      <vt:lpstr>ข้อมูลคอนกรีต</vt:lpstr>
      <vt:lpstr>ไม้แบบ</vt:lpstr>
      <vt:lpstr>ค่างานต้นทุนต่อหน่วย</vt:lpstr>
      <vt:lpstr>สรุปราคากลาง</vt:lpstr>
      <vt:lpstr>FACTOR F</vt:lpstr>
      <vt:lpstr>ค่างานต้นทุนต่อหน่วย!Print_Area</vt:lpstr>
      <vt:lpstr>สรุปราคากลาง!Print_Area</vt:lpstr>
    </vt:vector>
  </TitlesOfParts>
  <Company>Boonseanrang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Kiattiwat@Porntida</dc:creator>
  <cp:lastModifiedBy>sun</cp:lastModifiedBy>
  <cp:lastPrinted>2023-09-18T06:52:29Z</cp:lastPrinted>
  <dcterms:created xsi:type="dcterms:W3CDTF">2005-03-05T09:54:06Z</dcterms:created>
  <dcterms:modified xsi:type="dcterms:W3CDTF">2024-01-10T07:50:26Z</dcterms:modified>
</cp:coreProperties>
</file>