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BOQ แบบแปลน\หมู่ที่ 4 บ้านม่วง\"/>
    </mc:Choice>
  </mc:AlternateContent>
  <xr:revisionPtr revIDLastSave="0" documentId="13_ncr:1_{773D6C03-7B89-45AD-B138-A56AF1A4EB95}" xr6:coauthVersionLast="47" xr6:coauthVersionMax="47" xr10:uidLastSave="{00000000-0000-0000-0000-000000000000}"/>
  <bookViews>
    <workbookView xWindow="-120" yWindow="-120" windowWidth="29040" windowHeight="15720" activeTab="2" xr2:uid="{A20CD6DD-209B-41CB-9346-97002521200F}"/>
  </bookViews>
  <sheets>
    <sheet name="สูตร" sheetId="1" r:id="rId1"/>
    <sheet name="ปร4" sheetId="2" r:id="rId2"/>
    <sheet name="ปร5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5" i="2" l="1"/>
  <c r="D84" i="2"/>
  <c r="C54" i="3"/>
  <c r="C44" i="3"/>
  <c r="E44" i="3" s="1"/>
  <c r="H108" i="2" l="1"/>
  <c r="K64" i="2" l="1"/>
  <c r="K61" i="2"/>
  <c r="K56" i="2"/>
  <c r="K50" i="2"/>
  <c r="J64" i="2"/>
  <c r="J63" i="2"/>
  <c r="J61" i="2"/>
  <c r="J56" i="2"/>
  <c r="J50" i="2"/>
  <c r="H64" i="2"/>
  <c r="H63" i="2"/>
  <c r="K63" i="2" s="1"/>
  <c r="H61" i="2"/>
  <c r="H56" i="2"/>
  <c r="H50" i="2"/>
  <c r="H65" i="2"/>
  <c r="D43" i="2"/>
  <c r="H42" i="2"/>
  <c r="D41" i="2"/>
  <c r="C23" i="3"/>
  <c r="J15" i="2"/>
  <c r="J29" i="2"/>
  <c r="D80" i="3"/>
  <c r="E51" i="3"/>
  <c r="E52" i="3" s="1"/>
  <c r="N91" i="2"/>
  <c r="N49" i="2"/>
  <c r="F72" i="1"/>
  <c r="F69" i="1"/>
  <c r="D68" i="1"/>
  <c r="H68" i="1" s="1"/>
  <c r="D69" i="1" s="1"/>
  <c r="J69" i="1" s="1"/>
  <c r="G66" i="1"/>
  <c r="F66" i="1"/>
  <c r="F65" i="1"/>
  <c r="G64" i="1"/>
  <c r="G65" i="1" s="1"/>
  <c r="J65" i="1" s="1"/>
  <c r="F64" i="1"/>
  <c r="J64" i="1" s="1"/>
  <c r="J61" i="1"/>
  <c r="J60" i="1"/>
  <c r="J59" i="1"/>
  <c r="J58" i="1"/>
  <c r="J57" i="1"/>
  <c r="J62" i="1" s="1"/>
  <c r="J53" i="1"/>
  <c r="J52" i="1"/>
  <c r="J51" i="1"/>
  <c r="J50" i="1"/>
  <c r="J49" i="1"/>
  <c r="J48" i="1"/>
  <c r="L42" i="1"/>
  <c r="J42" i="1"/>
  <c r="F41" i="1"/>
  <c r="J33" i="1"/>
  <c r="D32" i="1"/>
  <c r="J32" i="1" s="1"/>
  <c r="J31" i="1"/>
  <c r="H43" i="1" s="1"/>
  <c r="J43" i="1" s="1"/>
  <c r="J27" i="1"/>
  <c r="F29" i="1" s="1"/>
  <c r="J25" i="1"/>
  <c r="J23" i="1"/>
  <c r="J22" i="1"/>
  <c r="J24" i="1" s="1"/>
  <c r="D29" i="1" s="1"/>
  <c r="J29" i="1" s="1"/>
  <c r="J21" i="2" s="1"/>
  <c r="J19" i="1"/>
  <c r="F13" i="1"/>
  <c r="J13" i="1" s="1"/>
  <c r="J15" i="1" s="1"/>
  <c r="D35" i="1" s="1"/>
  <c r="J35" i="1" s="1"/>
  <c r="H38" i="1" s="1"/>
  <c r="I10" i="1"/>
  <c r="H10" i="1"/>
  <c r="I9" i="1"/>
  <c r="H9" i="1"/>
  <c r="H48" i="1" s="1"/>
  <c r="H57" i="1" s="1"/>
  <c r="I8" i="1"/>
  <c r="H8" i="1"/>
  <c r="H7" i="1"/>
  <c r="K65" i="2" l="1"/>
  <c r="H66" i="2" s="1"/>
  <c r="J54" i="1"/>
  <c r="J28" i="2" s="1"/>
  <c r="H28" i="2"/>
  <c r="K28" i="2" s="1"/>
  <c r="H15" i="2"/>
  <c r="H21" i="2"/>
  <c r="H29" i="2"/>
  <c r="K29" i="2" s="1"/>
  <c r="J66" i="1"/>
  <c r="C53" i="3"/>
  <c r="C55" i="3"/>
  <c r="D40" i="1"/>
  <c r="F45" i="1"/>
  <c r="F40" i="1"/>
  <c r="D41" i="1"/>
  <c r="J41" i="1" s="1"/>
  <c r="J36" i="1"/>
  <c r="D71" i="1"/>
  <c r="H71" i="1" s="1"/>
  <c r="D72" i="1" s="1"/>
  <c r="J72" i="1" s="1"/>
  <c r="K15" i="2" l="1"/>
  <c r="K21" i="2"/>
  <c r="L37" i="1"/>
  <c r="J37" i="1" s="1"/>
  <c r="D37" i="1"/>
  <c r="J40" i="1"/>
  <c r="F38" i="1" l="1"/>
  <c r="J38" i="1" s="1"/>
  <c r="J44" i="1" s="1"/>
  <c r="D45" i="1" s="1"/>
  <c r="J45" i="1" s="1"/>
  <c r="H39" i="1"/>
  <c r="H26" i="2" l="1"/>
  <c r="H33" i="2" s="1"/>
  <c r="C13" i="3" s="1"/>
  <c r="J26" i="2"/>
  <c r="K26" i="2" l="1"/>
  <c r="K30" i="2" s="1"/>
  <c r="H31" i="2" s="1"/>
  <c r="H30" i="2"/>
  <c r="E13" i="3" l="1"/>
  <c r="E20" i="3" s="1"/>
  <c r="E21" i="3" s="1"/>
  <c r="N17" i="3"/>
  <c r="L24" i="3" s="1"/>
  <c r="C22" i="3" l="1"/>
  <c r="C24" i="3"/>
</calcChain>
</file>

<file path=xl/sharedStrings.xml><?xml version="1.0" encoding="utf-8"?>
<sst xmlns="http://schemas.openxmlformats.org/spreadsheetml/2006/main" count="618" uniqueCount="311">
  <si>
    <t>แบบสรุปข้อมูลวัสดุและค่าดำเนินการงานก่อสร้างทาง สะพาน และท่อเหลี่ยม</t>
  </si>
  <si>
    <t>งานผิวทางปอร์ตแลนด์ซีเมนต์คอนกรีต (PORTLAND CEMENT CONCRETE PAVEMENT)</t>
  </si>
  <si>
    <t>ตารางค่าขนส่งรถ 10 ล้อ + พ่วง (47 ตัน)</t>
  </si>
  <si>
    <t>ค่าวัสดุ</t>
  </si>
  <si>
    <t>ระยะขนส่ง</t>
  </si>
  <si>
    <t>ค่าขนส่ง</t>
  </si>
  <si>
    <t>ค่าตัด/</t>
  </si>
  <si>
    <t>รวม</t>
  </si>
  <si>
    <t>วันที่ ที่กระทรวง</t>
  </si>
  <si>
    <t>แหล่งที่มา</t>
  </si>
  <si>
    <t>น้ำมัน</t>
  </si>
  <si>
    <t>ลำดับ</t>
  </si>
  <si>
    <t>รายการ</t>
  </si>
  <si>
    <t>หน่วย</t>
  </si>
  <si>
    <t>ดัดเหล็ก</t>
  </si>
  <si>
    <t>พาณิชย์ประกาศ</t>
  </si>
  <si>
    <t>ค่าบรรทุก</t>
  </si>
  <si>
    <t>(บาท)</t>
  </si>
  <si>
    <t>(กม.)</t>
  </si>
  <si>
    <t>ล่าสุด</t>
  </si>
  <si>
    <t>กม.</t>
  </si>
  <si>
    <t>บาท/ตัน</t>
  </si>
  <si>
    <t>บาท/ลบ.ม.</t>
  </si>
  <si>
    <t>คอนกรีตผสมสร็จ ST.240 ksc.</t>
  </si>
  <si>
    <t>ลบ.ม.</t>
  </si>
  <si>
    <t>ราคาพาณิชย์จังหวัด</t>
  </si>
  <si>
    <r>
      <t>WIER MESH</t>
    </r>
    <r>
      <rPr>
        <sz val="13"/>
        <rFont val="DilleniaUPC"/>
        <family val="1"/>
      </rPr>
      <t xml:space="preserve"> </t>
    </r>
    <r>
      <rPr>
        <sz val="13"/>
        <rFont val="Times New Roman"/>
        <family val="1"/>
      </rPr>
      <t xml:space="preserve">Ø </t>
    </r>
    <r>
      <rPr>
        <sz val="13"/>
        <rFont val="DilleniaUPC"/>
        <family val="1"/>
      </rPr>
      <t>4 mm.@0.20m.</t>
    </r>
  </si>
  <si>
    <t>ตร.ม.</t>
  </si>
  <si>
    <r>
      <t xml:space="preserve">RB </t>
    </r>
    <r>
      <rPr>
        <sz val="13"/>
        <rFont val="Times New Roman"/>
        <family val="1"/>
      </rPr>
      <t xml:space="preserve">Ø </t>
    </r>
    <r>
      <rPr>
        <sz val="13"/>
        <rFont val="DilleniaUPC"/>
        <family val="1"/>
      </rPr>
      <t>15 mm.</t>
    </r>
  </si>
  <si>
    <t>ตัน</t>
  </si>
  <si>
    <t>ทรายรองพื้น</t>
  </si>
  <si>
    <t>รายการราคาค่างานต่อหน่วย</t>
  </si>
  <si>
    <t>1. คอนกรีตกำลังอัดประลัย ST.20 KSC. รูปทรงลูกบาศก์</t>
  </si>
  <si>
    <t xml:space="preserve">   - คอนกรีตผสมเสร็จ(ขนส่งด้วยรถโม่ปูน) จำนวน 1 ลบ.ม. @ ละ</t>
  </si>
  <si>
    <t xml:space="preserve"> =</t>
  </si>
  <si>
    <t xml:space="preserve">   - ค่าผสมคอนกรีต </t>
  </si>
  <si>
    <t xml:space="preserve">   - ค่างานต้นทุน</t>
  </si>
  <si>
    <t>2. งานรื้อโครงสร้างถนนเดิม (REMOVAL OF EXISTING STRUCTURES)</t>
  </si>
  <si>
    <t xml:space="preserve">   2.1 งานขุดรื้อดินเดิมพร้อมปรับเกรด</t>
  </si>
  <si>
    <t xml:space="preserve">       - ค่าดำเนินการ + ค่าเสื่อมราคา (งานขุดรื้อคันทางเดิมแล้วบดทับ : ลูกรัง 10 ซม………….)</t>
  </si>
  <si>
    <t>บาท/ตร.ม.</t>
  </si>
  <si>
    <t xml:space="preserve">       - ค่างานต้นทุน</t>
  </si>
  <si>
    <t>คิด    =</t>
  </si>
  <si>
    <t>3. งานวัสดุรองใต้ผิวทางคอนกรีต (MATERIALS TO CONTROL PUMPING UNDER CONCRETE PAVEMENT)</t>
  </si>
  <si>
    <t xml:space="preserve">   3.1 งานทรายรองใต้ผิวทางคอนกรีต (SAND CUSHION UNDER CONCRETE PAVEMENT)</t>
  </si>
  <si>
    <t xml:space="preserve">       - ค่าวัสดุจากแหล่ง (ทรายคอนกรีต)</t>
  </si>
  <si>
    <t xml:space="preserve">       - ค่าขนส่ง  =  80 กม.</t>
  </si>
  <si>
    <t xml:space="preserve">       - รวมค่าวัสดุ + ค่าขนส่ง</t>
  </si>
  <si>
    <t xml:space="preserve">       - ส่วนยุบตัว       =…0...x</t>
  </si>
  <si>
    <t xml:space="preserve">       - ค่าดำเนินการ + ค่าเสื่อมราคา (บดทับ 75%) (งานดินคันทาง : บดทับ…………..)</t>
  </si>
  <si>
    <t xml:space="preserve">       - ค่าดำเนินการ + ค่าเสื่อมราคา (บดทับ 75%) </t>
  </si>
  <si>
    <t>คิด  =</t>
  </si>
  <si>
    <t xml:space="preserve"> +</t>
  </si>
  <si>
    <t>4. งานผิวทางปอร์ตแลนด์ซีเมนต์คอนกรีตหนา 0.15 ซม.(PORTLAND CEMENT CONCRETE PAVEMENT)</t>
  </si>
  <si>
    <t xml:space="preserve">   (ใช้ตะแกรงเหล็ก) ขนาดกว้าง</t>
  </si>
  <si>
    <t>x</t>
  </si>
  <si>
    <t xml:space="preserve">    - ปริมาณงานคอนกรีตทั้งโครงการ    =</t>
  </si>
  <si>
    <t xml:space="preserve">    - ค่าติดตั้งเครื่องผสม</t>
  </si>
  <si>
    <t>บาท/</t>
  </si>
  <si>
    <t xml:space="preserve">    (กรณีที่ปริมาณงานทั้งโครงการน้อยกว่า 5,000 ลบ.ม. ให้ใช้ปริมาณงาน 5,000 ลบ.ม.)</t>
  </si>
  <si>
    <t xml:space="preserve">    - ค่าคอนกรีต + ค่าติดตั้งเครื่องผสม</t>
  </si>
  <si>
    <t xml:space="preserve">    - คิดจากพื้นที่</t>
  </si>
  <si>
    <t xml:space="preserve">    - ปริมาตรคอนกรีต</t>
  </si>
  <si>
    <t>x 15/100</t>
  </si>
  <si>
    <t>ลบ.ม. @</t>
  </si>
  <si>
    <t>บาท</t>
  </si>
  <si>
    <t xml:space="preserve">    - ค่าขนส่ง..0..กม.(ปกติคิดให้ L/4)(งานผิวทางคอนกรีต : ค่าขนส่งคอนกรีต..)  = 0 x 0 x </t>
  </si>
  <si>
    <t xml:space="preserve"> -</t>
  </si>
  <si>
    <t xml:space="preserve">    - ค่าตะแกรงเหล็ก</t>
  </si>
  <si>
    <t>ตร.ม. x</t>
  </si>
  <si>
    <t xml:space="preserve">    - ค่าวางตะแกรงเหล็ก</t>
  </si>
  <si>
    <t xml:space="preserve">    - ค่าแบบเหล็ก (งานผิวทางคอนกรีต : ค่าแบบข้างติดตามยาว 2 ข้าง…………..)  = 5.00  x</t>
  </si>
  <si>
    <t xml:space="preserve">    - ค่าปูผิวคอนกรีต (งานผิวทางคอนกรีต : ค่าปูผิวทางคอนกรีต)  =</t>
  </si>
  <si>
    <t>ตร.ม.        =</t>
  </si>
  <si>
    <t xml:space="preserve">    - รวม</t>
  </si>
  <si>
    <t xml:space="preserve">    - ค่างานต้นทุน</t>
  </si>
  <si>
    <t xml:space="preserve"> /</t>
  </si>
  <si>
    <t>5. รอยต่อเผื่อขยายตามขวาง (EXPANSION JONT)</t>
  </si>
  <si>
    <t xml:space="preserve">    - คิดจากความยาว 1 ม.</t>
  </si>
  <si>
    <r>
      <t xml:space="preserve">    - ค่าเหล็ก DOWEL - RB </t>
    </r>
    <r>
      <rPr>
        <sz val="13"/>
        <rFont val="Times New Roman"/>
        <family val="1"/>
      </rPr>
      <t>Ø</t>
    </r>
    <r>
      <rPr>
        <sz val="13"/>
        <rFont val="DilleniaUPC"/>
        <family val="1"/>
      </rPr>
      <t xml:space="preserve"> 15 mm.</t>
    </r>
  </si>
  <si>
    <t>กก. @ ละ</t>
  </si>
  <si>
    <t>(ตัน/1000)  =</t>
  </si>
  <si>
    <t xml:space="preserve">    - METAL CAP + ทาสี + จาระบี</t>
  </si>
  <si>
    <t>ชุด @ ละ</t>
  </si>
  <si>
    <t>บาท         =</t>
  </si>
  <si>
    <t xml:space="preserve">    - JOINT FILLER</t>
  </si>
  <si>
    <t>ตร.ม.@ ละ</t>
  </si>
  <si>
    <t xml:space="preserve">    - JOINT SEALER</t>
  </si>
  <si>
    <t>ลิตร @ ละ</t>
  </si>
  <si>
    <t xml:space="preserve">    - ค่าหยอดยางรอยต่อคอนกรีต</t>
  </si>
  <si>
    <t>ม.@ ละ</t>
  </si>
  <si>
    <t xml:space="preserve">    - แผ่นโฟม</t>
  </si>
  <si>
    <t>บาท/ม.</t>
  </si>
  <si>
    <t>6. รอยต่อเผื่อหดตัวตามขวาง (CONTRACTION JOINT)</t>
  </si>
  <si>
    <t xml:space="preserve">    - ค่าตัด JOINT และหยอดยางรอยต่อคอนกรีต</t>
  </si>
  <si>
    <t xml:space="preserve">    - ค่าทาสี + จาระบี</t>
  </si>
  <si>
    <t xml:space="preserve">    - แผ่นพลาสติก</t>
  </si>
  <si>
    <t>รายการคำนวณปริมาณงาน</t>
  </si>
  <si>
    <t>1. งานขุดรื้อดินเดิมพร้อมปรับเกรด</t>
  </si>
  <si>
    <t>ม.</t>
  </si>
  <si>
    <t>2. ทรายรองพื้น</t>
  </si>
  <si>
    <t>x 0.05 ม.</t>
  </si>
  <si>
    <t>3. งานผิวทางคอนกรีต</t>
  </si>
  <si>
    <t>4. รอยต่อเผื่อหดตัวตามขวาง (CONTRACTION JOINT)</t>
  </si>
  <si>
    <t xml:space="preserve">      ม. /</t>
  </si>
  <si>
    <t>ม.     =</t>
  </si>
  <si>
    <t>Joint - 2 Joint</t>
  </si>
  <si>
    <t>Joint x</t>
  </si>
  <si>
    <t>5.รอยต่อเผื่อขยายตามขวาง (EXPANSION JOINT)</t>
  </si>
  <si>
    <t>Joint - 1 Joint</t>
  </si>
  <si>
    <t>หมายเหตุ</t>
  </si>
  <si>
    <t xml:space="preserve">    - ค่าแรงผสมและเทคอนกรีตใช้ค่าแรงต่อหน่วยตามตารางค่าดำเนินการและค่าเสื่อมราคา (Operating Cost) ของงานผิวทางคอนกรีต</t>
  </si>
  <si>
    <t xml:space="preserve">      ฉบับปรับปรุงราคาเครื่องจักร 2558 และใช้ค่าแรงตามบัญชีแรงงาน/ดำเนินการสำหรับถอดแบบคำนวณราคากลาง งานก่อสร้างคณะ</t>
  </si>
  <si>
    <t xml:space="preserve">      กรรมการราคากลางและขึ้นทะเบียนผู้ประกอบการ เดือนตุลาคม 2560</t>
  </si>
  <si>
    <t xml:space="preserve">     - ราคาน้ำมันดีเซล B7 อำเภอเมือง</t>
  </si>
  <si>
    <t>บาท/ลิตร</t>
  </si>
  <si>
    <t xml:space="preserve">     - สถานที่ดำเนินงานอยู่ในเขตพื้นที่</t>
  </si>
  <si>
    <t>ฝนตกปกติ</t>
  </si>
  <si>
    <t xml:space="preserve">     - ดอกเบี้ยเงินกู้</t>
  </si>
  <si>
    <t xml:space="preserve">     - เงินล่วงหน้าจ่าย</t>
  </si>
  <si>
    <t xml:space="preserve">     - ดอกเบี้ยเงินฝาก</t>
  </si>
  <si>
    <t xml:space="preserve">     - เงินประกันผลงาน</t>
  </si>
  <si>
    <t xml:space="preserve">     - ภาษีมูลค่าเพิ่ม (VAT)</t>
  </si>
  <si>
    <t xml:space="preserve">     - Factor F</t>
  </si>
  <si>
    <t>แบบสรุปราคางานก่อสร้างทาง สะพาน และท่อเหลี่ยม</t>
  </si>
  <si>
    <t>ชื่อโครงการ/งานก่อสร้าง</t>
  </si>
  <si>
    <t>ก่อสร้างถนนคอนกรีตเสริมเหล็ก</t>
  </si>
  <si>
    <t>สถานที่ก่อสร้าง/ดำเนินงาน</t>
  </si>
  <si>
    <t>หมู่ที่ 4 บ้านม่วง ตำบลบ้านฝาย อำเภอน้ำปาด จังหวัดอุตรดิตถ์</t>
  </si>
  <si>
    <t>รหัสสายทาง</t>
  </si>
  <si>
    <t>ชื่อสายทาง/ซอย</t>
  </si>
  <si>
    <t>ระยะทางก่อสร้าง/ปริมาณงาน</t>
  </si>
  <si>
    <t>คำนวณราคาโดย</t>
  </si>
  <si>
    <t>นางสาวชยาภรณ์ มาบุญ ตำแหน่ง ผู้ช่วยนายช่างโยธา</t>
  </si>
  <si>
    <t>คำนวณราคาวันที่</t>
  </si>
  <si>
    <t>จำนวน</t>
  </si>
  <si>
    <t>ราคาต่อหน่วย</t>
  </si>
  <si>
    <t>ราคาทุน</t>
  </si>
  <si>
    <t>Factor F</t>
  </si>
  <si>
    <t>ราคาต่อหน่วย x FF</t>
  </si>
  <si>
    <t>ราคากลาง</t>
  </si>
  <si>
    <t>งานรื้อโครงสร้างถนนเดิม</t>
  </si>
  <si>
    <t>(REMOVAL OF EXISTING STRUCTURES)</t>
  </si>
  <si>
    <t>งานถางป่าขุดตอ ขนาดเบา</t>
  </si>
  <si>
    <t>งานขุดรื้อดินเดิมพร้อมปรับเกลี่ย</t>
  </si>
  <si>
    <t>งานรองพื้นทางและพื้นทาง</t>
  </si>
  <si>
    <t>(SUBBASE AND BASE COURSES)</t>
  </si>
  <si>
    <t>งานวัสดุรองใต้ผิวทางคอนกรีต</t>
  </si>
  <si>
    <t>(MATERIALS TO CONTROL PUMPING UNDER</t>
  </si>
  <si>
    <t>CONCRETE PEVEMENT)</t>
  </si>
  <si>
    <t>2.1 (1) งานทรายรองใต้ผิวทางคอนกรีต</t>
  </si>
  <si>
    <t>(SAND CUSION UNDER CONCRETE PAVEMENT)</t>
  </si>
  <si>
    <t>งานผิวทาง (SURFACE COURSES)</t>
  </si>
  <si>
    <t>งานผิวทางปอร์ตแลนด์ซีเมนต์คอนกรีต</t>
  </si>
  <si>
    <t>(PORTLAND CEMENT CONCRETE PAVEMENT)</t>
  </si>
  <si>
    <t>3.1 (1) ผิวทางปอร์ตแลนด์ซีเมนต์คอนกรีตหนา 0.15 ม.</t>
  </si>
  <si>
    <t>3.1 (2) รอยต่อเผื่อขยายตามขวาง (EXPANSION JOINT)</t>
  </si>
  <si>
    <t>3.1 (3) รอยต่อเผื่อหดตัวตามขวาง (CONTRACTSION JOINT)</t>
  </si>
  <si>
    <t>รวมค่าก่อสร้างเป็นเงิน</t>
  </si>
  <si>
    <t xml:space="preserve">ตัวอักษร </t>
  </si>
  <si>
    <t>①</t>
  </si>
  <si>
    <t>ผลรวมค่างานต้นทุนงานก่อสร้างทาง</t>
  </si>
  <si>
    <t>②</t>
  </si>
  <si>
    <t>ค่า Factor F งานก่อสร้างทาง</t>
  </si>
  <si>
    <t>ลงชื่อ</t>
  </si>
  <si>
    <t>ใบกรอกปริมาณงาน</t>
  </si>
  <si>
    <t>ผู้เสนอราคา</t>
  </si>
  <si>
    <t>................................................................................................................................................................................................</t>
  </si>
  <si>
    <t>เสนอราคาวันที่</t>
  </si>
  <si>
    <t>..........................................................</t>
  </si>
  <si>
    <t>................................................</t>
  </si>
  <si>
    <t>เสนอราคา</t>
  </si>
  <si>
    <t>(...............................................)</t>
  </si>
  <si>
    <t>ตำแหน่ง</t>
  </si>
  <si>
    <t>วันที่</t>
  </si>
  <si>
    <t>(ถ้ามีประทับตรา)</t>
  </si>
  <si>
    <t>แบบ ปร.5</t>
  </si>
  <si>
    <t>ตารางแสดงการคำนวณหาค่า FACTOR F</t>
  </si>
  <si>
    <t>สรุปผลการประมาณราคาค่าก่อสร้าง</t>
  </si>
  <si>
    <t xml:space="preserve">งานก่อสร้าง  </t>
  </si>
  <si>
    <t>ส่วนราชการ</t>
  </si>
  <si>
    <t>งานประมาณราคา</t>
  </si>
  <si>
    <t>กองช่าง</t>
  </si>
  <si>
    <t>องค์การบริหารส่วนตำบลบ้านฝาย</t>
  </si>
  <si>
    <t xml:space="preserve">สถานที่ก่อสร้าง  </t>
  </si>
  <si>
    <t>ดอกเบี้ยเงินกู้</t>
  </si>
  <si>
    <t>ต่อปี</t>
  </si>
  <si>
    <t xml:space="preserve">หน่วยงาน   </t>
  </si>
  <si>
    <t>ค่าภาษีมูลค่าเพิ่ม (VATX</t>
  </si>
  <si>
    <t>Factor F งาน</t>
  </si>
  <si>
    <t>งานอาคาร</t>
  </si>
  <si>
    <t>งานทาง</t>
  </si>
  <si>
    <t>งานชลประทาน</t>
  </si>
  <si>
    <t>งานสะพานและท่อเหลี่ยม</t>
  </si>
  <si>
    <t>เงื่อนไข</t>
  </si>
  <si>
    <t>ค่างาน(ทุน)</t>
  </si>
  <si>
    <t>FACTOR F</t>
  </si>
  <si>
    <t>ล้านบาท</t>
  </si>
  <si>
    <t xml:space="preserve">    สถานที่ก่อสร้าง  หมู่ที่ 4 บ้านม่วง  ตำบลบ้านฝาย อำเภอน้ำปาด  จังหวัดอุตรดิตถ์ </t>
  </si>
  <si>
    <t>เงินล่วงหน้าจ่าย</t>
  </si>
  <si>
    <t>&lt;0.5</t>
  </si>
  <si>
    <t xml:space="preserve">    หน่วยงานออกแบบแปลนและรายการ  กองช่าง  องค์การบริหารส่วนตำบลบ้านฝาย</t>
  </si>
  <si>
    <t>ค่าประกันผลงาน หัก</t>
  </si>
  <si>
    <t xml:space="preserve">    แบบขององค์การบริหารส่วนตำบลบ้านฝายกำหนด</t>
  </si>
  <si>
    <t>ค่าดอกเบี้ยเงินกู้</t>
  </si>
  <si>
    <t xml:space="preserve">    ประมาณราคาตามแบบ  ปร.4  จำนวน 1 แผ่น</t>
  </si>
  <si>
    <t>ค่าภาษีมูลค่าเพิ่ม (VAT)</t>
  </si>
  <si>
    <t>สูตรคำนวณหาค่า FACTOR F</t>
  </si>
  <si>
    <t>ลำดับที่</t>
  </si>
  <si>
    <t>รวมค่างานต้นทุน</t>
  </si>
  <si>
    <t>Factor  F</t>
  </si>
  <si>
    <t>รวมค่าก่อสร้าง</t>
  </si>
  <si>
    <t>ประเภทงานทาง</t>
  </si>
  <si>
    <r>
      <t xml:space="preserve">สูตรการหาค่า FACTOR F = D -  </t>
    </r>
    <r>
      <rPr>
        <u/>
        <sz val="14"/>
        <color theme="1"/>
        <rFont val="TH Sarabun New"/>
        <family val="2"/>
      </rPr>
      <t>( (D - E) x (A - B) )</t>
    </r>
  </si>
  <si>
    <t xml:space="preserve">                            (C- B)</t>
  </si>
  <si>
    <t xml:space="preserve">   เงินล่วงหน้าจ่าย           0 %</t>
  </si>
  <si>
    <t>เมื่อ</t>
  </si>
  <si>
    <t>A =</t>
  </si>
  <si>
    <t>ค่าวัสดุและแรงงานต้นทุน</t>
  </si>
  <si>
    <t>=</t>
  </si>
  <si>
    <t xml:space="preserve">   เงินประกันผลงานหัก     0 %</t>
  </si>
  <si>
    <t>B =</t>
  </si>
  <si>
    <t>ค่างานตัวต่ำกว่าต้นทุน</t>
  </si>
  <si>
    <t xml:space="preserve">   ดอกเบี้ยเงินกู้              7 %</t>
  </si>
  <si>
    <t>C =</t>
  </si>
  <si>
    <t>ค่างานตัวสูงกว่าต้นทุน</t>
  </si>
  <si>
    <t xml:space="preserve">   ค่าภาษีมูลค่าเพิ่ม(VAT)  7 %</t>
  </si>
  <si>
    <t>D =</t>
  </si>
  <si>
    <t>FACTOR F ของค่างานตัวต่ำกว่าต้นทุน</t>
  </si>
  <si>
    <t>สรุป</t>
  </si>
  <si>
    <t xml:space="preserve">   รวมค่าก่อสร้างเป็นเงินทั้งสิ้น</t>
  </si>
  <si>
    <t>E =</t>
  </si>
  <si>
    <t>FACTOR F ของค่างานตัวสูงกว่าต้นทุน</t>
  </si>
  <si>
    <t xml:space="preserve">   คิดเป็นเงินประมาณ</t>
  </si>
  <si>
    <t>แทนค่า</t>
  </si>
  <si>
    <t>(อักษร)</t>
  </si>
  <si>
    <t xml:space="preserve">      ขนาดหรือเนื้อที่อาคาร</t>
  </si>
  <si>
    <t xml:space="preserve">  ตารางเมตร</t>
  </si>
  <si>
    <t>สรุปค่า FACTOR F เท่ากับ</t>
  </si>
  <si>
    <t xml:space="preserve">      เฉลี่ยราคาประมาณ</t>
  </si>
  <si>
    <t xml:space="preserve">  บาท/ตารางเมตร</t>
  </si>
  <si>
    <t>จ่าเอก......................................................................ผู้ตรวจ</t>
  </si>
  <si>
    <t>(นางสาวชยาภรณ์ มาบุญ)</t>
  </si>
  <si>
    <t>(อนุชา กรงทอง)</t>
  </si>
  <si>
    <t>ผู้ช่วยนายช่างโยธา</t>
  </si>
  <si>
    <t>เจ้าพนักงานป้องกันและบรรเทาสาธารณภัย รักษาราชการแทน</t>
  </si>
  <si>
    <t>ผู้อำนวยการกองช่าง</t>
  </si>
  <si>
    <t>(ลงชื่อ)...............................................................เห็นชอบ</t>
  </si>
  <si>
    <t>ร.ต.ต......................................................................อนุมัติ</t>
  </si>
  <si>
    <t>(ประเสริฐ เสาวภา)</t>
  </si>
  <si>
    <t>นายกองค์การบริหารส่วนตำบลบ้านฝาย</t>
  </si>
  <si>
    <t xml:space="preserve"> ปลัดองค์การบริหารส่วนตำบลบ้านฝาย</t>
  </si>
  <si>
    <t>ตารางแสดงวงเงินงบประมาณที่ได้รับจัดสรรและราคากลางในงานจ้างก่อสร้าง</t>
  </si>
  <si>
    <t xml:space="preserve">   3. ลักษณะงานโดยสังเขป  ตามแบบแปลนที่องค์การบริหารส่วนตำบลบ้านฝายกำหนด</t>
  </si>
  <si>
    <t xml:space="preserve">   ดอกเบี้ยเงินกู้              6 %</t>
  </si>
  <si>
    <t>.........................................................</t>
  </si>
  <si>
    <t>สรุปบัญชีปริมาณงานค่าก่อสร้าง</t>
  </si>
  <si>
    <t>เจ้าของอาคาร องค์การบริหารส่วนตำบลบ้านฝาย</t>
  </si>
  <si>
    <t>ข้าพเจ้า…………......…………………..………..………………….………..ตำแหน่ง……….………….........……………………….........................</t>
  </si>
  <si>
    <t>ที่อยู่......................................................................................................................................................................................................................</t>
  </si>
  <si>
    <t>ใบกรอกปริมาณงาน  จำนวน....................แผ่น</t>
  </si>
  <si>
    <t>จำนวน.................แผ่น</t>
  </si>
  <si>
    <t xml:space="preserve">เสนอราคาเมื่อวันที่................................................................    </t>
  </si>
  <si>
    <t>ค่าวัสดุและแรงงาน</t>
  </si>
  <si>
    <t>ค่าก่อสร้างทั้งหมด</t>
  </si>
  <si>
    <t>รวมเป็นเงิน (บาท)</t>
  </si>
  <si>
    <t>รวมเป็นเงิน(บาท)</t>
  </si>
  <si>
    <t>ประเภทงาทาง</t>
  </si>
  <si>
    <t xml:space="preserve">   เงินล่วงหน้าจ่าย                 0%</t>
  </si>
  <si>
    <t xml:space="preserve">   เงินประกันผลงานหัก          0 %</t>
  </si>
  <si>
    <t xml:space="preserve">   ดอกเบี้ยเงินกู้                   6%</t>
  </si>
  <si>
    <t xml:space="preserve">   ค่าภาษีมูลค่าเพิ่ม(VAT)       7%</t>
  </si>
  <si>
    <t xml:space="preserve">   คิดเป็นเงินเพียง</t>
  </si>
  <si>
    <t>(..........................................................)</t>
  </si>
  <si>
    <t>(ลงชื่อ)…………………………………………….เสนอราคา</t>
  </si>
  <si>
    <t xml:space="preserve">           (……………………………………………)</t>
  </si>
  <si>
    <t>ตำแหน่ง…………………………………………….</t>
  </si>
  <si>
    <t>วันที่………………………………………………….</t>
  </si>
  <si>
    <t xml:space="preserve">                   (ถ้ามีประทับตรา)</t>
  </si>
  <si>
    <t>สายนายวน (ร้องดอกไม้)</t>
  </si>
  <si>
    <t>ขนาดกว้าง 3.00 เมตร ยาว 500 เมตร หนา 0.15 เมตร หรือมีพื้นที่ไม่น้อยกว่า 1,500.00 ตารางเมตร ไหล่ทางลงลูกรังตามสภาพพื้นที่</t>
  </si>
  <si>
    <t xml:space="preserve">    ประเภท  โครงการก่อสร้างถนนคอนกรีตเสริมเหล็ก สายนายวน (ร้องดอกไม้)</t>
  </si>
  <si>
    <t xml:space="preserve">    ปริมาณงาน  ขนาดกว้าง 3.00 เมตร ยาว 500 เมตร หนา 0.15 เมตร หรือมีพื้นที่ไม่น้อยกว่า 1,500.00 ตารางเมตร ไหล่ทางลงลูกรังตามสภาพพื้นที่     </t>
  </si>
  <si>
    <t>(ลงชื่อ)....................................................ผู้ประมาณราคา</t>
  </si>
  <si>
    <t>(นางวาริณี เสาวภา)</t>
  </si>
  <si>
    <t xml:space="preserve">หัวหน้าสำนักปลัด รักษาราชการแทน </t>
  </si>
  <si>
    <t xml:space="preserve">    ประมาณราคาเมื่อวันที่ 27 พฤษภาคม พ.ศ. 2568</t>
  </si>
  <si>
    <t>27 พฤษภาคม พ.ศ.2568</t>
  </si>
  <si>
    <t xml:space="preserve">    เจ้าของงาน องค์การบริหารส่วนตำบลบ้านฝาย</t>
  </si>
  <si>
    <t>พฤษภาคม</t>
  </si>
  <si>
    <t>(ลงชื่อ) จ่าเอก...................................เจ้าพนักงานป้องกันฯ/ประธานกรรมการ</t>
  </si>
  <si>
    <t xml:space="preserve">                               (อนุชา กรงทอง)</t>
  </si>
  <si>
    <t>(ลงชื่อ)...........................................................ผู้ช่วยนายช่างโยธา/กรรมการ</t>
  </si>
  <si>
    <t xml:space="preserve">                        (นางสาวชยาภรณ์ มาบุญ)</t>
  </si>
  <si>
    <t>ตามคำสั่งองค์การบริหารส่วนตำบลบ้านฝายที่ 589/2568 ลงวันที่ 10 มิถุนายน พ.ศ.2568</t>
  </si>
  <si>
    <t xml:space="preserve">   1. ชื่อโครงการ ก่อสร้างถนนคอนกรีตเสริมเหล็ก สายนายวน (ร้องดอกไม้)</t>
  </si>
  <si>
    <t xml:space="preserve">   2. วงเงินงบประมาณ 965,000.-บาท (-เก้าแสนหกหมื่นห้าพันบาทถ้วน-)</t>
  </si>
  <si>
    <t>จ่าเอก.............................................</t>
  </si>
  <si>
    <t>เจ้าพนักงานป้องกันฯ/ประธานกรรมการ</t>
  </si>
  <si>
    <t xml:space="preserve">             (อนุชา กรงทอง)</t>
  </si>
  <si>
    <t>ผู้ช่วยนายช่างโยธา/กรรมการ</t>
  </si>
  <si>
    <t>(นางสาวชยาภรณ์  มาบุญ )</t>
  </si>
  <si>
    <t>ประเภท  ก่อสร้างถนนคอนกรีตเสริมเหล็ก สายนายวน (ร้องดอกไม้)</t>
  </si>
  <si>
    <t xml:space="preserve">สถานที่ก่อสร้าง   หมู่ที่ 4 บ้านม่วง  ตำบลบ้านฝาย อำเภอน้ำปาด  จังหวัดอุตรดิตถ์ </t>
  </si>
  <si>
    <t>ใบกรอกปริมาณ</t>
  </si>
  <si>
    <t>เจ้าพนักงานธุรการ/กรรมการ</t>
  </si>
  <si>
    <t>(นายปิยะโชติ ชัยวิชิต)</t>
  </si>
  <si>
    <t xml:space="preserve">                        (นายปิยะโชติ ชัยวิชิต)</t>
  </si>
  <si>
    <t>(ลงชื่อ)...........................................................เจ้าพนักงานธุรการ/กรรมการ</t>
  </si>
  <si>
    <t>23 มิถุนายน พ.ศ.2568</t>
  </si>
  <si>
    <t xml:space="preserve">   4. กำหนดราคากลาง ณ วันที่ 23 มิถุนายน 2568 เป็นเงิน 965,099.36 บาท (-เก้าแสนหกหมื่นห้าพันเก้าสิบเก้าบาทสามสิบหกสตางค์-)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</si>
</sst>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General_)"/>
    <numFmt numFmtId="188" formatCode="_-* #,##0.0000_-;\-* #,##0.0000_-;_-* &quot;-&quot;??_-;_-@_-"/>
    <numFmt numFmtId="189" formatCode="0.0000"/>
    <numFmt numFmtId="190" formatCode="#,##0.0000"/>
  </numFmts>
  <fonts count="3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name val="DilleniaUPC"/>
      <family val="1"/>
    </font>
    <font>
      <sz val="14"/>
      <name val="DilleniaUPC"/>
      <family val="1"/>
    </font>
    <font>
      <sz val="16"/>
      <name val="DilleniaUPC"/>
      <family val="1"/>
    </font>
    <font>
      <b/>
      <sz val="16"/>
      <name val="DilleniaUPC"/>
      <family val="1"/>
    </font>
    <font>
      <b/>
      <sz val="13"/>
      <name val="TH SarabunPSK"/>
      <family val="2"/>
    </font>
    <font>
      <sz val="13"/>
      <name val="DilleniaUPC"/>
      <family val="1"/>
      <charset val="222"/>
    </font>
    <font>
      <b/>
      <sz val="13"/>
      <color rgb="FFFF0000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4"/>
      <name val="Cordia New"/>
      <family val="2"/>
    </font>
    <font>
      <sz val="13"/>
      <name val="TH SarabunPSK"/>
      <family val="2"/>
    </font>
    <font>
      <sz val="13"/>
      <name val="DilleniaUPC"/>
      <family val="1"/>
    </font>
    <font>
      <sz val="13"/>
      <name val="Times New Roman"/>
      <family val="1"/>
    </font>
    <font>
      <b/>
      <sz val="13"/>
      <name val="DilleniaUPC"/>
      <family val="1"/>
      <charset val="222"/>
    </font>
    <font>
      <sz val="13"/>
      <color theme="0"/>
      <name val="DilleniaUPC"/>
      <family val="1"/>
      <charset val="222"/>
    </font>
    <font>
      <b/>
      <sz val="15"/>
      <name val="DilleniaUPC"/>
      <family val="1"/>
    </font>
    <font>
      <sz val="10"/>
      <name val="Courier"/>
      <family val="3"/>
    </font>
    <font>
      <sz val="14"/>
      <name val="TH Sarabun New"/>
      <family val="2"/>
    </font>
    <font>
      <sz val="12"/>
      <name val="TH Sarabun New"/>
      <family val="2"/>
    </font>
    <font>
      <b/>
      <sz val="12"/>
      <name val="TH Sarabun New"/>
      <family val="2"/>
    </font>
    <font>
      <sz val="11"/>
      <name val="TH Sarabun New"/>
      <family val="2"/>
    </font>
    <font>
      <b/>
      <sz val="11"/>
      <name val="TH Sarabun New"/>
      <family val="2"/>
    </font>
    <font>
      <sz val="11"/>
      <color theme="0"/>
      <name val="TH Sarabun New"/>
      <family val="2"/>
    </font>
    <font>
      <sz val="10"/>
      <name val="Arial"/>
      <family val="2"/>
    </font>
    <font>
      <b/>
      <sz val="14"/>
      <name val="TH Sarabun New"/>
      <family val="2"/>
    </font>
    <font>
      <b/>
      <sz val="18"/>
      <color theme="1"/>
      <name val="TH Sarabun New"/>
      <family val="2"/>
    </font>
    <font>
      <sz val="14"/>
      <color theme="1"/>
      <name val="TH Sarabun New"/>
      <family val="2"/>
    </font>
    <font>
      <u/>
      <sz val="14"/>
      <color theme="1"/>
      <name val="TH Sarabun New"/>
      <family val="2"/>
    </font>
    <font>
      <b/>
      <sz val="14"/>
      <color rgb="FFFF0000"/>
      <name val="TH Sarabun New"/>
      <family val="2"/>
    </font>
    <font>
      <b/>
      <u/>
      <sz val="14"/>
      <name val="TH Sarabun New"/>
      <family val="2"/>
    </font>
    <font>
      <sz val="16"/>
      <color theme="1"/>
      <name val="TH Sarabun New"/>
      <family val="2"/>
    </font>
    <font>
      <b/>
      <u/>
      <sz val="18"/>
      <name val="TH Sarabun New"/>
      <family val="2"/>
    </font>
    <font>
      <b/>
      <sz val="18"/>
      <name val="TH Sarabun New"/>
      <family val="2"/>
    </font>
    <font>
      <sz val="13"/>
      <name val="TH Sarabun New"/>
      <family val="2"/>
    </font>
    <font>
      <sz val="15"/>
      <name val="TH Sarabun New"/>
      <family val="2"/>
    </font>
    <font>
      <u/>
      <sz val="14"/>
      <name val="TH Sarabun Ne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7" fontId="18" fillId="0" borderId="0"/>
    <xf numFmtId="0" fontId="25" fillId="0" borderId="0"/>
  </cellStyleXfs>
  <cellXfs count="449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/>
    <xf numFmtId="0" fontId="4" fillId="2" borderId="0" xfId="0" applyFont="1" applyFill="1"/>
    <xf numFmtId="0" fontId="4" fillId="0" borderId="0" xfId="0" applyFont="1"/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7" fillId="0" borderId="0" xfId="0" applyFont="1"/>
    <xf numFmtId="0" fontId="6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3" fontId="9" fillId="0" borderId="5" xfId="0" applyNumberFormat="1" applyFont="1" applyBorder="1" applyAlignment="1">
      <alignment horizontal="center"/>
    </xf>
    <xf numFmtId="43" fontId="10" fillId="0" borderId="5" xfId="0" applyNumberFormat="1" applyFont="1" applyBorder="1" applyAlignment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43" fontId="9" fillId="0" borderId="12" xfId="0" applyNumberFormat="1" applyFont="1" applyBorder="1" applyAlignment="1">
      <alignment horizontal="center"/>
    </xf>
    <xf numFmtId="43" fontId="10" fillId="0" borderId="12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5" xfId="0" applyFont="1" applyBorder="1" applyAlignment="1">
      <alignment horizontal="center"/>
    </xf>
    <xf numFmtId="0" fontId="7" fillId="0" borderId="16" xfId="0" applyFont="1" applyBorder="1"/>
    <xf numFmtId="43" fontId="7" fillId="4" borderId="15" xfId="2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43" fontId="7" fillId="0" borderId="15" xfId="2" applyFont="1" applyFill="1" applyBorder="1"/>
    <xf numFmtId="0" fontId="12" fillId="0" borderId="8" xfId="0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/>
    <xf numFmtId="43" fontId="7" fillId="4" borderId="19" xfId="2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1" fontId="7" fillId="4" borderId="19" xfId="2" applyNumberFormat="1" applyFont="1" applyFill="1" applyBorder="1" applyAlignment="1">
      <alignment horizontal="center"/>
    </xf>
    <xf numFmtId="43" fontId="7" fillId="0" borderId="19" xfId="2" applyFont="1" applyFill="1" applyBorder="1"/>
    <xf numFmtId="0" fontId="7" fillId="0" borderId="23" xfId="0" applyFont="1" applyBorder="1" applyAlignment="1">
      <alignment horizontal="center"/>
    </xf>
    <xf numFmtId="0" fontId="7" fillId="0" borderId="24" xfId="0" applyFont="1" applyBorder="1"/>
    <xf numFmtId="43" fontId="7" fillId="4" borderId="23" xfId="2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43" fontId="7" fillId="0" borderId="23" xfId="2" applyFont="1" applyFill="1" applyBorder="1"/>
    <xf numFmtId="0" fontId="1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7" fillId="0" borderId="20" xfId="0" applyFont="1" applyBorder="1" applyAlignment="1">
      <alignment horizontal="center"/>
    </xf>
    <xf numFmtId="43" fontId="7" fillId="0" borderId="20" xfId="0" applyNumberFormat="1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43" fontId="7" fillId="0" borderId="20" xfId="2" applyFont="1" applyBorder="1" applyAlignment="1">
      <alignment horizontal="right" vertical="center"/>
    </xf>
    <xf numFmtId="43" fontId="7" fillId="4" borderId="20" xfId="2" applyFont="1" applyFill="1" applyBorder="1" applyAlignment="1">
      <alignment horizontal="center"/>
    </xf>
    <xf numFmtId="43" fontId="7" fillId="0" borderId="0" xfId="2" applyFont="1" applyBorder="1" applyAlignment="1">
      <alignment horizontal="center"/>
    </xf>
    <xf numFmtId="43" fontId="7" fillId="0" borderId="20" xfId="2" applyFont="1" applyBorder="1" applyAlignment="1">
      <alignment vertical="center"/>
    </xf>
    <xf numFmtId="43" fontId="7" fillId="0" borderId="20" xfId="2" applyFont="1" applyBorder="1" applyAlignment="1">
      <alignment horizontal="center"/>
    </xf>
    <xf numFmtId="43" fontId="7" fillId="4" borderId="20" xfId="1" applyFont="1" applyFill="1" applyBorder="1" applyAlignment="1">
      <alignment horizontal="center"/>
    </xf>
    <xf numFmtId="9" fontId="7" fillId="2" borderId="20" xfId="3" applyFont="1" applyFill="1" applyBorder="1" applyAlignment="1">
      <alignment horizontal="left"/>
    </xf>
    <xf numFmtId="43" fontId="7" fillId="5" borderId="20" xfId="2" applyFont="1" applyFill="1" applyBorder="1"/>
    <xf numFmtId="43" fontId="7" fillId="0" borderId="20" xfId="2" applyFont="1" applyBorder="1" applyAlignment="1"/>
    <xf numFmtId="0" fontId="7" fillId="0" borderId="20" xfId="2" applyNumberFormat="1" applyFont="1" applyBorder="1" applyAlignment="1">
      <alignment horizontal="center"/>
    </xf>
    <xf numFmtId="43" fontId="7" fillId="0" borderId="20" xfId="2" applyFont="1" applyFill="1" applyBorder="1" applyAlignment="1">
      <alignment horizontal="center"/>
    </xf>
    <xf numFmtId="0" fontId="7" fillId="0" borderId="20" xfId="0" applyFont="1" applyBorder="1" applyAlignment="1">
      <alignment vertical="center"/>
    </xf>
    <xf numFmtId="0" fontId="15" fillId="0" borderId="20" xfId="0" applyFont="1" applyBorder="1"/>
    <xf numFmtId="43" fontId="15" fillId="0" borderId="0" xfId="2" applyFont="1" applyBorder="1" applyAlignment="1">
      <alignment horizontal="center"/>
    </xf>
    <xf numFmtId="0" fontId="7" fillId="0" borderId="20" xfId="0" applyFont="1" applyBorder="1" applyAlignment="1">
      <alignment horizontal="left" vertical="center"/>
    </xf>
    <xf numFmtId="2" fontId="7" fillId="0" borderId="20" xfId="0" applyNumberFormat="1" applyFont="1" applyBorder="1" applyAlignment="1">
      <alignment horizontal="left"/>
    </xf>
    <xf numFmtId="0" fontId="16" fillId="2" borderId="0" xfId="2" applyNumberFormat="1" applyFont="1" applyFill="1" applyBorder="1" applyAlignment="1">
      <alignment horizontal="center"/>
    </xf>
    <xf numFmtId="0" fontId="7" fillId="2" borderId="0" xfId="2" applyNumberFormat="1" applyFont="1" applyFill="1" applyBorder="1" applyAlignment="1">
      <alignment horizontal="center"/>
    </xf>
    <xf numFmtId="43" fontId="7" fillId="0" borderId="20" xfId="2" applyFont="1" applyFill="1" applyBorder="1"/>
    <xf numFmtId="9" fontId="7" fillId="0" borderId="20" xfId="3" applyFont="1" applyFill="1" applyBorder="1" applyAlignment="1">
      <alignment horizontal="left"/>
    </xf>
    <xf numFmtId="43" fontId="7" fillId="0" borderId="20" xfId="0" applyNumberFormat="1" applyFont="1" applyBorder="1"/>
    <xf numFmtId="0" fontId="7" fillId="0" borderId="20" xfId="0" applyFont="1" applyBorder="1" applyAlignment="1">
      <alignment horizontal="right"/>
    </xf>
    <xf numFmtId="43" fontId="7" fillId="4" borderId="20" xfId="2" applyFont="1" applyFill="1" applyBorder="1"/>
    <xf numFmtId="2" fontId="7" fillId="2" borderId="20" xfId="2" applyNumberFormat="1" applyFont="1" applyFill="1" applyBorder="1" applyAlignment="1">
      <alignment horizontal="left"/>
    </xf>
    <xf numFmtId="43" fontId="7" fillId="2" borderId="20" xfId="2" applyFont="1" applyFill="1" applyBorder="1" applyAlignment="1"/>
    <xf numFmtId="43" fontId="7" fillId="4" borderId="20" xfId="1" applyFont="1" applyFill="1" applyBorder="1" applyAlignment="1">
      <alignment horizontal="left"/>
    </xf>
    <xf numFmtId="43" fontId="7" fillId="2" borderId="20" xfId="2" applyFont="1" applyFill="1" applyBorder="1" applyAlignment="1">
      <alignment horizontal="left"/>
    </xf>
    <xf numFmtId="1" fontId="7" fillId="0" borderId="20" xfId="0" applyNumberFormat="1" applyFont="1" applyBorder="1" applyAlignment="1">
      <alignment horizontal="left"/>
    </xf>
    <xf numFmtId="43" fontId="7" fillId="0" borderId="0" xfId="0" applyNumberFormat="1" applyFont="1" applyAlignment="1">
      <alignment horizontal="center"/>
    </xf>
    <xf numFmtId="2" fontId="16" fillId="0" borderId="0" xfId="2" applyNumberFormat="1" applyFont="1" applyFill="1" applyBorder="1" applyAlignment="1">
      <alignment horizontal="center"/>
    </xf>
    <xf numFmtId="43" fontId="7" fillId="2" borderId="20" xfId="2" applyFont="1" applyFill="1" applyBorder="1" applyAlignment="1">
      <alignment horizontal="center"/>
    </xf>
    <xf numFmtId="0" fontId="7" fillId="0" borderId="20" xfId="2" applyNumberFormat="1" applyFont="1" applyBorder="1" applyAlignment="1">
      <alignment horizontal="left"/>
    </xf>
    <xf numFmtId="43" fontId="16" fillId="0" borderId="0" xfId="2" applyFont="1" applyBorder="1" applyAlignment="1">
      <alignment horizontal="center"/>
    </xf>
    <xf numFmtId="0" fontId="7" fillId="2" borderId="20" xfId="0" applyFont="1" applyFill="1" applyBorder="1"/>
    <xf numFmtId="0" fontId="7" fillId="2" borderId="20" xfId="2" applyNumberFormat="1" applyFont="1" applyFill="1" applyBorder="1" applyAlignment="1">
      <alignment horizontal="center"/>
    </xf>
    <xf numFmtId="0" fontId="16" fillId="0" borderId="0" xfId="2" applyNumberFormat="1" applyFont="1" applyFill="1" applyBorder="1" applyAlignment="1">
      <alignment horizontal="center"/>
    </xf>
    <xf numFmtId="43" fontId="7" fillId="2" borderId="20" xfId="0" applyNumberFormat="1" applyFont="1" applyFill="1" applyBorder="1" applyAlignment="1">
      <alignment horizontal="center"/>
    </xf>
    <xf numFmtId="43" fontId="7" fillId="0" borderId="20" xfId="0" applyNumberFormat="1" applyFont="1" applyBorder="1" applyAlignment="1">
      <alignment horizontal="right"/>
    </xf>
    <xf numFmtId="43" fontId="7" fillId="2" borderId="20" xfId="1" applyFont="1" applyFill="1" applyBorder="1" applyAlignment="1">
      <alignment horizontal="center"/>
    </xf>
    <xf numFmtId="2" fontId="7" fillId="4" borderId="20" xfId="2" applyNumberFormat="1" applyFont="1" applyFill="1" applyBorder="1" applyAlignment="1">
      <alignment horizontal="center"/>
    </xf>
    <xf numFmtId="2" fontId="16" fillId="2" borderId="0" xfId="2" applyNumberFormat="1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2" fontId="7" fillId="0" borderId="20" xfId="2" applyNumberFormat="1" applyFont="1" applyBorder="1" applyAlignment="1">
      <alignment horizontal="left"/>
    </xf>
    <xf numFmtId="0" fontId="7" fillId="0" borderId="20" xfId="2" applyNumberFormat="1" applyFont="1" applyBorder="1" applyAlignment="1">
      <alignment horizontal="left" vertical="center"/>
    </xf>
    <xf numFmtId="43" fontId="7" fillId="6" borderId="20" xfId="0" applyNumberFormat="1" applyFont="1" applyFill="1" applyBorder="1"/>
    <xf numFmtId="2" fontId="7" fillId="5" borderId="20" xfId="2" applyNumberFormat="1" applyFont="1" applyFill="1" applyBorder="1" applyAlignment="1">
      <alignment horizontal="center"/>
    </xf>
    <xf numFmtId="43" fontId="7" fillId="2" borderId="20" xfId="0" applyNumberFormat="1" applyFont="1" applyFill="1" applyBorder="1"/>
    <xf numFmtId="43" fontId="7" fillId="2" borderId="20" xfId="2" applyFont="1" applyFill="1" applyBorder="1"/>
    <xf numFmtId="0" fontId="7" fillId="2" borderId="20" xfId="0" applyFont="1" applyFill="1" applyBorder="1" applyAlignment="1">
      <alignment vertical="center"/>
    </xf>
    <xf numFmtId="43" fontId="7" fillId="2" borderId="20" xfId="2" applyFont="1" applyFill="1" applyBorder="1" applyAlignment="1">
      <alignment vertical="center"/>
    </xf>
    <xf numFmtId="43" fontId="7" fillId="5" borderId="20" xfId="0" applyNumberFormat="1" applyFont="1" applyFill="1" applyBorder="1"/>
    <xf numFmtId="0" fontId="7" fillId="2" borderId="20" xfId="2" applyNumberFormat="1" applyFont="1" applyFill="1" applyBorder="1"/>
    <xf numFmtId="43" fontId="7" fillId="5" borderId="20" xfId="2" applyFont="1" applyFill="1" applyBorder="1" applyAlignment="1">
      <alignment horizontal="center"/>
    </xf>
    <xf numFmtId="43" fontId="7" fillId="0" borderId="0" xfId="2" applyFont="1" applyBorder="1" applyAlignment="1"/>
    <xf numFmtId="0" fontId="7" fillId="0" borderId="0" xfId="2" applyNumberFormat="1" applyFont="1" applyBorder="1" applyAlignment="1">
      <alignment horizontal="center"/>
    </xf>
    <xf numFmtId="1" fontId="7" fillId="0" borderId="20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right"/>
    </xf>
    <xf numFmtId="1" fontId="7" fillId="0" borderId="20" xfId="0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2" fontId="7" fillId="2" borderId="20" xfId="0" applyNumberFormat="1" applyFont="1" applyFill="1" applyBorder="1"/>
    <xf numFmtId="0" fontId="7" fillId="2" borderId="20" xfId="0" applyFont="1" applyFill="1" applyBorder="1" applyAlignment="1">
      <alignment horizontal="right"/>
    </xf>
    <xf numFmtId="9" fontId="7" fillId="2" borderId="20" xfId="3" applyFont="1" applyFill="1" applyBorder="1"/>
    <xf numFmtId="9" fontId="7" fillId="2" borderId="20" xfId="3" applyFont="1" applyFill="1" applyBorder="1" applyAlignment="1"/>
    <xf numFmtId="0" fontId="15" fillId="0" borderId="20" xfId="0" applyFont="1" applyBorder="1" applyAlignment="1">
      <alignment horizontal="center"/>
    </xf>
    <xf numFmtId="43" fontId="15" fillId="0" borderId="0" xfId="0" applyNumberFormat="1" applyFont="1" applyAlignment="1">
      <alignment horizontal="center"/>
    </xf>
    <xf numFmtId="43" fontId="7" fillId="0" borderId="0" xfId="0" applyNumberFormat="1" applyFont="1"/>
    <xf numFmtId="0" fontId="7" fillId="0" borderId="0" xfId="0" applyFont="1" applyAlignment="1">
      <alignment horizontal="left" vertical="top"/>
    </xf>
    <xf numFmtId="4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3" fontId="4" fillId="0" borderId="0" xfId="2" applyFont="1" applyBorder="1" applyAlignment="1"/>
    <xf numFmtId="0" fontId="4" fillId="0" borderId="0" xfId="2" applyNumberFormat="1" applyFont="1" applyBorder="1" applyAlignment="1">
      <alignment horizontal="center"/>
    </xf>
    <xf numFmtId="43" fontId="4" fillId="0" borderId="0" xfId="2" applyFont="1" applyBorder="1" applyAlignment="1">
      <alignment horizontal="center"/>
    </xf>
    <xf numFmtId="43" fontId="5" fillId="0" borderId="0" xfId="2" applyFont="1" applyBorder="1" applyAlignment="1">
      <alignment horizontal="center"/>
    </xf>
    <xf numFmtId="43" fontId="4" fillId="0" borderId="0" xfId="0" applyNumberFormat="1" applyFont="1"/>
    <xf numFmtId="0" fontId="5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right"/>
    </xf>
    <xf numFmtId="187" fontId="4" fillId="0" borderId="0" xfId="4" applyFont="1" applyAlignment="1">
      <alignment horizontal="left"/>
    </xf>
    <xf numFmtId="187" fontId="4" fillId="0" borderId="0" xfId="4" applyFont="1" applyAlignment="1">
      <alignment horizontal="center"/>
    </xf>
    <xf numFmtId="187" fontId="3" fillId="0" borderId="0" xfId="4" applyFont="1"/>
    <xf numFmtId="0" fontId="3" fillId="0" borderId="0" xfId="4" applyNumberFormat="1" applyFont="1"/>
    <xf numFmtId="187" fontId="4" fillId="0" borderId="0" xfId="4" applyFont="1"/>
    <xf numFmtId="0" fontId="20" fillId="0" borderId="0" xfId="0" applyFont="1"/>
    <xf numFmtId="43" fontId="20" fillId="0" borderId="0" xfId="1" applyFont="1"/>
    <xf numFmtId="0" fontId="2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2" fillId="0" borderId="27" xfId="0" applyFont="1" applyBorder="1" applyAlignment="1">
      <alignment horizontal="left"/>
    </xf>
    <xf numFmtId="0" fontId="22" fillId="0" borderId="27" xfId="0" applyFont="1" applyBorder="1" applyAlignment="1">
      <alignment horizontal="center"/>
    </xf>
    <xf numFmtId="0" fontId="22" fillId="0" borderId="27" xfId="0" applyFont="1" applyBorder="1"/>
    <xf numFmtId="0" fontId="22" fillId="0" borderId="0" xfId="0" applyFont="1"/>
    <xf numFmtId="43" fontId="22" fillId="0" borderId="0" xfId="1" applyFont="1"/>
    <xf numFmtId="0" fontId="22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22" fillId="0" borderId="3" xfId="0" applyFont="1" applyBorder="1"/>
    <xf numFmtId="0" fontId="22" fillId="0" borderId="0" xfId="0" applyFont="1" applyAlignment="1">
      <alignment horizontal="left"/>
    </xf>
    <xf numFmtId="15" fontId="22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43" fontId="22" fillId="0" borderId="0" xfId="1" applyFont="1" applyAlignment="1">
      <alignment horizontal="right"/>
    </xf>
    <xf numFmtId="0" fontId="22" fillId="0" borderId="15" xfId="0" applyFont="1" applyBorder="1" applyAlignment="1">
      <alignment horizontal="center"/>
    </xf>
    <xf numFmtId="0" fontId="22" fillId="0" borderId="16" xfId="0" applyFont="1" applyBorder="1"/>
    <xf numFmtId="0" fontId="22" fillId="0" borderId="18" xfId="0" applyFont="1" applyBorder="1" applyAlignment="1">
      <alignment horizontal="center"/>
    </xf>
    <xf numFmtId="43" fontId="22" fillId="0" borderId="15" xfId="1" applyFont="1" applyFill="1" applyBorder="1" applyAlignment="1">
      <alignment horizontal="center"/>
    </xf>
    <xf numFmtId="43" fontId="22" fillId="0" borderId="15" xfId="1" applyFont="1" applyFill="1" applyBorder="1"/>
    <xf numFmtId="0" fontId="22" fillId="0" borderId="15" xfId="0" applyFont="1" applyBorder="1"/>
    <xf numFmtId="0" fontId="22" fillId="0" borderId="15" xfId="0" applyFont="1" applyBorder="1" applyAlignment="1">
      <alignment horizontal="right"/>
    </xf>
    <xf numFmtId="43" fontId="22" fillId="0" borderId="0" xfId="1" applyFont="1" applyAlignment="1">
      <alignment horizontal="left"/>
    </xf>
    <xf numFmtId="0" fontId="22" fillId="0" borderId="19" xfId="0" applyFont="1" applyBorder="1" applyAlignment="1">
      <alignment horizontal="center"/>
    </xf>
    <xf numFmtId="0" fontId="22" fillId="0" borderId="20" xfId="0" applyFont="1" applyBorder="1"/>
    <xf numFmtId="0" fontId="22" fillId="0" borderId="22" xfId="0" applyFont="1" applyBorder="1" applyAlignment="1">
      <alignment horizontal="center"/>
    </xf>
    <xf numFmtId="43" fontId="22" fillId="0" borderId="19" xfId="1" applyFont="1" applyFill="1" applyBorder="1" applyAlignment="1">
      <alignment horizontal="center"/>
    </xf>
    <xf numFmtId="2" fontId="22" fillId="0" borderId="19" xfId="1" applyNumberFormat="1" applyFont="1" applyFill="1" applyBorder="1" applyAlignment="1">
      <alignment horizontal="center"/>
    </xf>
    <xf numFmtId="43" fontId="22" fillId="0" borderId="19" xfId="1" applyFont="1" applyFill="1" applyBorder="1"/>
    <xf numFmtId="0" fontId="22" fillId="0" borderId="19" xfId="0" applyFont="1" applyBorder="1"/>
    <xf numFmtId="0" fontId="22" fillId="0" borderId="19" xfId="0" applyFont="1" applyBorder="1" applyAlignment="1">
      <alignment horizontal="right"/>
    </xf>
    <xf numFmtId="43" fontId="22" fillId="2" borderId="19" xfId="1" applyFont="1" applyFill="1" applyBorder="1" applyAlignment="1">
      <alignment horizontal="center"/>
    </xf>
    <xf numFmtId="43" fontId="22" fillId="0" borderId="19" xfId="0" applyNumberFormat="1" applyFont="1" applyBorder="1" applyAlignment="1">
      <alignment horizontal="center"/>
    </xf>
    <xf numFmtId="188" fontId="22" fillId="0" borderId="19" xfId="1" applyNumberFormat="1" applyFont="1" applyFill="1" applyBorder="1" applyAlignment="1">
      <alignment horizontal="center"/>
    </xf>
    <xf numFmtId="2" fontId="22" fillId="0" borderId="19" xfId="0" applyNumberFormat="1" applyFont="1" applyBorder="1"/>
    <xf numFmtId="43" fontId="22" fillId="0" borderId="20" xfId="1" applyFont="1" applyBorder="1"/>
    <xf numFmtId="43" fontId="22" fillId="0" borderId="19" xfId="1" applyFont="1" applyBorder="1" applyAlignment="1">
      <alignment horizontal="center"/>
    </xf>
    <xf numFmtId="188" fontId="22" fillId="0" borderId="19" xfId="1" applyNumberFormat="1" applyFont="1" applyFill="1" applyBorder="1"/>
    <xf numFmtId="0" fontId="22" fillId="0" borderId="28" xfId="0" applyFont="1" applyBorder="1" applyAlignment="1">
      <alignment horizontal="center"/>
    </xf>
    <xf numFmtId="43" fontId="22" fillId="0" borderId="19" xfId="0" applyNumberFormat="1" applyFont="1" applyBorder="1"/>
    <xf numFmtId="0" fontId="22" fillId="0" borderId="23" xfId="0" applyFont="1" applyBorder="1" applyAlignment="1">
      <alignment horizontal="center"/>
    </xf>
    <xf numFmtId="0" fontId="22" fillId="0" borderId="24" xfId="0" applyFont="1" applyBorder="1"/>
    <xf numFmtId="0" fontId="22" fillId="0" borderId="26" xfId="0" applyFont="1" applyBorder="1" applyAlignment="1">
      <alignment horizontal="center"/>
    </xf>
    <xf numFmtId="43" fontId="22" fillId="2" borderId="23" xfId="1" applyFont="1" applyFill="1" applyBorder="1" applyAlignment="1">
      <alignment horizontal="center"/>
    </xf>
    <xf numFmtId="43" fontId="22" fillId="0" borderId="23" xfId="0" applyNumberFormat="1" applyFont="1" applyBorder="1" applyAlignment="1">
      <alignment horizontal="center"/>
    </xf>
    <xf numFmtId="43" fontId="22" fillId="0" borderId="23" xfId="1" applyFont="1" applyFill="1" applyBorder="1" applyAlignment="1">
      <alignment horizontal="center"/>
    </xf>
    <xf numFmtId="188" fontId="22" fillId="0" borderId="23" xfId="1" applyNumberFormat="1" applyFont="1" applyFill="1" applyBorder="1"/>
    <xf numFmtId="2" fontId="22" fillId="0" borderId="23" xfId="0" applyNumberFormat="1" applyFont="1" applyBorder="1"/>
    <xf numFmtId="43" fontId="22" fillId="0" borderId="24" xfId="1" applyFont="1" applyBorder="1"/>
    <xf numFmtId="0" fontId="22" fillId="0" borderId="23" xfId="0" applyFont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4" fillId="0" borderId="0" xfId="1" applyFont="1" applyFill="1" applyBorder="1" applyAlignment="1">
      <alignment horizontal="center"/>
    </xf>
    <xf numFmtId="43" fontId="23" fillId="0" borderId="12" xfId="0" applyNumberFormat="1" applyFont="1" applyBorder="1"/>
    <xf numFmtId="0" fontId="22" fillId="0" borderId="10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43" fontId="20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0" fontId="21" fillId="0" borderId="0" xfId="0" applyFont="1"/>
    <xf numFmtId="0" fontId="20" fillId="0" borderId="0" xfId="0" applyFont="1" applyAlignment="1">
      <alignment horizontal="right"/>
    </xf>
    <xf numFmtId="43" fontId="20" fillId="0" borderId="0" xfId="1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5" applyFont="1" applyAlignment="1">
      <alignment horizontal="right"/>
    </xf>
    <xf numFmtId="43" fontId="21" fillId="0" borderId="0" xfId="1" applyFont="1" applyAlignment="1">
      <alignment horizontal="center"/>
    </xf>
    <xf numFmtId="0" fontId="21" fillId="0" borderId="0" xfId="0" applyFont="1" applyAlignment="1">
      <alignment horizontal="center"/>
    </xf>
    <xf numFmtId="188" fontId="21" fillId="0" borderId="0" xfId="0" applyNumberFormat="1" applyFont="1" applyAlignment="1">
      <alignment horizontal="center"/>
    </xf>
    <xf numFmtId="0" fontId="20" fillId="0" borderId="27" xfId="0" applyFont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7" xfId="0" applyFont="1" applyBorder="1"/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center"/>
    </xf>
    <xf numFmtId="0" fontId="20" fillId="0" borderId="3" xfId="0" applyFont="1" applyBorder="1"/>
    <xf numFmtId="43" fontId="20" fillId="0" borderId="0" xfId="1" applyFont="1" applyAlignment="1">
      <alignment horizontal="right"/>
    </xf>
    <xf numFmtId="0" fontId="20" fillId="0" borderId="15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2" fontId="20" fillId="0" borderId="0" xfId="0" applyNumberFormat="1" applyFont="1" applyAlignment="1">
      <alignment horizontal="left"/>
    </xf>
    <xf numFmtId="43" fontId="20" fillId="0" borderId="0" xfId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left"/>
    </xf>
    <xf numFmtId="43" fontId="20" fillId="0" borderId="0" xfId="1" applyFont="1" applyBorder="1" applyAlignment="1">
      <alignment horizontal="center"/>
    </xf>
    <xf numFmtId="43" fontId="21" fillId="0" borderId="0" xfId="1" applyFont="1" applyBorder="1" applyAlignment="1">
      <alignment horizontal="center"/>
    </xf>
    <xf numFmtId="0" fontId="19" fillId="0" borderId="0" xfId="0" applyFont="1"/>
    <xf numFmtId="43" fontId="20" fillId="0" borderId="0" xfId="0" applyNumberFormat="1" applyFont="1" applyAlignment="1">
      <alignment horizontal="center"/>
    </xf>
    <xf numFmtId="2" fontId="20" fillId="0" borderId="0" xfId="1" applyNumberFormat="1" applyFont="1" applyFill="1" applyBorder="1" applyAlignment="1">
      <alignment horizontal="left"/>
    </xf>
    <xf numFmtId="2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Border="1" applyAlignment="1"/>
    <xf numFmtId="43" fontId="20" fillId="0" borderId="0" xfId="1" applyFont="1" applyBorder="1" applyAlignment="1"/>
    <xf numFmtId="0" fontId="20" fillId="0" borderId="0" xfId="1" applyNumberFormat="1" applyFont="1" applyBorder="1" applyAlignment="1">
      <alignment horizontal="center"/>
    </xf>
    <xf numFmtId="43" fontId="20" fillId="0" borderId="0" xfId="0" applyNumberFormat="1" applyFont="1"/>
    <xf numFmtId="0" fontId="20" fillId="0" borderId="0" xfId="0" applyFont="1" applyAlignment="1">
      <alignment horizontal="center" vertical="center"/>
    </xf>
    <xf numFmtId="43" fontId="20" fillId="0" borderId="0" xfId="0" applyNumberFormat="1" applyFont="1" applyAlignment="1">
      <alignment horizontal="center" vertical="center"/>
    </xf>
    <xf numFmtId="43" fontId="21" fillId="0" borderId="0" xfId="1" applyFont="1"/>
    <xf numFmtId="43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 vertical="center"/>
    </xf>
    <xf numFmtId="187" fontId="20" fillId="0" borderId="0" xfId="4" applyFont="1" applyAlignment="1">
      <alignment horizontal="left"/>
    </xf>
    <xf numFmtId="187" fontId="20" fillId="0" borderId="0" xfId="4" applyFont="1" applyAlignment="1">
      <alignment horizontal="center"/>
    </xf>
    <xf numFmtId="43" fontId="20" fillId="0" borderId="0" xfId="1" applyFont="1" applyAlignment="1">
      <alignment horizontal="center"/>
    </xf>
    <xf numFmtId="187" fontId="20" fillId="0" borderId="0" xfId="4" applyFont="1"/>
    <xf numFmtId="0" fontId="20" fillId="0" borderId="0" xfId="4" applyNumberFormat="1" applyFont="1"/>
    <xf numFmtId="0" fontId="26" fillId="0" borderId="0" xfId="0" applyFont="1" applyAlignment="1">
      <alignment horizontal="right"/>
    </xf>
    <xf numFmtId="0" fontId="28" fillId="0" borderId="0" xfId="0" applyFont="1"/>
    <xf numFmtId="0" fontId="26" fillId="0" borderId="0" xfId="0" applyFont="1" applyAlignment="1">
      <alignment horizontal="center"/>
    </xf>
    <xf numFmtId="9" fontId="28" fillId="0" borderId="0" xfId="0" applyNumberFormat="1" applyFont="1"/>
    <xf numFmtId="0" fontId="28" fillId="0" borderId="33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10" fontId="28" fillId="0" borderId="29" xfId="0" applyNumberFormat="1" applyFont="1" applyBorder="1"/>
    <xf numFmtId="0" fontId="28" fillId="0" borderId="37" xfId="0" applyFont="1" applyBorder="1" applyAlignment="1">
      <alignment horizontal="center"/>
    </xf>
    <xf numFmtId="0" fontId="28" fillId="0" borderId="38" xfId="0" applyFont="1" applyBorder="1"/>
    <xf numFmtId="10" fontId="28" fillId="0" borderId="0" xfId="0" applyNumberFormat="1" applyFont="1"/>
    <xf numFmtId="0" fontId="28" fillId="0" borderId="39" xfId="0" applyFont="1" applyBorder="1" applyAlignment="1">
      <alignment horizontal="center"/>
    </xf>
    <xf numFmtId="189" fontId="28" fillId="0" borderId="40" xfId="0" applyNumberFormat="1" applyFont="1" applyBorder="1"/>
    <xf numFmtId="0" fontId="19" fillId="0" borderId="0" xfId="0" applyFont="1" applyAlignment="1">
      <alignment horizontal="center"/>
    </xf>
    <xf numFmtId="43" fontId="19" fillId="0" borderId="0" xfId="0" applyNumberFormat="1" applyFont="1"/>
    <xf numFmtId="10" fontId="28" fillId="0" borderId="1" xfId="0" applyNumberFormat="1" applyFont="1" applyBorder="1"/>
    <xf numFmtId="0" fontId="26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3" fontId="19" fillId="0" borderId="15" xfId="0" applyNumberFormat="1" applyFont="1" applyBorder="1" applyAlignment="1">
      <alignment horizontal="left" vertical="center" wrapText="1"/>
    </xf>
    <xf numFmtId="43" fontId="19" fillId="0" borderId="15" xfId="1" applyFont="1" applyFill="1" applyBorder="1" applyAlignment="1">
      <alignment horizontal="center" vertical="center" wrapText="1"/>
    </xf>
    <xf numFmtId="4" fontId="19" fillId="0" borderId="15" xfId="0" applyNumberFormat="1" applyFont="1" applyBorder="1" applyAlignment="1">
      <alignment horizontal="right" vertical="center" wrapText="1"/>
    </xf>
    <xf numFmtId="0" fontId="19" fillId="0" borderId="15" xfId="0" applyFont="1" applyBorder="1"/>
    <xf numFmtId="0" fontId="19" fillId="0" borderId="41" xfId="0" applyFont="1" applyBorder="1" applyAlignment="1">
      <alignment horizontal="center" vertical="center" wrapText="1"/>
    </xf>
    <xf numFmtId="3" fontId="19" fillId="0" borderId="41" xfId="0" applyNumberFormat="1" applyFont="1" applyBorder="1" applyAlignment="1">
      <alignment horizontal="left" vertical="center" wrapText="1"/>
    </xf>
    <xf numFmtId="43" fontId="19" fillId="0" borderId="41" xfId="1" applyFont="1" applyFill="1" applyBorder="1" applyAlignment="1">
      <alignment horizontal="center" vertical="center" wrapText="1"/>
    </xf>
    <xf numFmtId="4" fontId="19" fillId="0" borderId="41" xfId="0" applyNumberFormat="1" applyFont="1" applyBorder="1" applyAlignment="1">
      <alignment horizontal="right" vertical="center" wrapText="1"/>
    </xf>
    <xf numFmtId="0" fontId="19" fillId="0" borderId="41" xfId="0" applyFont="1" applyBorder="1"/>
    <xf numFmtId="0" fontId="28" fillId="0" borderId="13" xfId="0" applyFont="1" applyBorder="1" applyAlignment="1">
      <alignment vertical="top"/>
    </xf>
    <xf numFmtId="0" fontId="28" fillId="0" borderId="1" xfId="0" applyFont="1" applyBorder="1" applyAlignment="1">
      <alignment vertical="top"/>
    </xf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28" fillId="0" borderId="6" xfId="0" applyFont="1" applyBorder="1"/>
    <xf numFmtId="0" fontId="28" fillId="0" borderId="29" xfId="0" applyFont="1" applyBorder="1"/>
    <xf numFmtId="0" fontId="28" fillId="0" borderId="10" xfId="0" applyFont="1" applyBorder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43" fontId="28" fillId="7" borderId="2" xfId="1" applyFont="1" applyFill="1" applyBorder="1"/>
    <xf numFmtId="0" fontId="28" fillId="0" borderId="10" xfId="0" applyFont="1" applyBorder="1"/>
    <xf numFmtId="43" fontId="28" fillId="3" borderId="2" xfId="1" applyFont="1" applyFill="1" applyBorder="1"/>
    <xf numFmtId="0" fontId="19" fillId="0" borderId="23" xfId="0" applyFont="1" applyBorder="1"/>
    <xf numFmtId="188" fontId="28" fillId="3" borderId="2" xfId="1" applyNumberFormat="1" applyFont="1" applyFill="1" applyBorder="1"/>
    <xf numFmtId="0" fontId="28" fillId="0" borderId="40" xfId="0" applyFont="1" applyBorder="1"/>
    <xf numFmtId="0" fontId="26" fillId="0" borderId="15" xfId="0" applyFont="1" applyBorder="1" applyAlignment="1">
      <alignment horizontal="center"/>
    </xf>
    <xf numFmtId="43" fontId="26" fillId="0" borderId="4" xfId="0" applyNumberFormat="1" applyFont="1" applyBorder="1"/>
    <xf numFmtId="0" fontId="19" fillId="0" borderId="11" xfId="0" applyFont="1" applyBorder="1"/>
    <xf numFmtId="0" fontId="28" fillId="0" borderId="13" xfId="0" applyFont="1" applyBorder="1"/>
    <xf numFmtId="0" fontId="28" fillId="0" borderId="1" xfId="0" applyFont="1" applyBorder="1" applyAlignment="1">
      <alignment horizontal="right"/>
    </xf>
    <xf numFmtId="0" fontId="28" fillId="0" borderId="1" xfId="0" applyFont="1" applyBorder="1"/>
    <xf numFmtId="0" fontId="28" fillId="0" borderId="1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43" fontId="26" fillId="0" borderId="42" xfId="0" applyNumberFormat="1" applyFont="1" applyBorder="1"/>
    <xf numFmtId="0" fontId="29" fillId="0" borderId="0" xfId="0" applyFont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19" fillId="0" borderId="14" xfId="0" applyFont="1" applyBorder="1"/>
    <xf numFmtId="43" fontId="19" fillId="0" borderId="0" xfId="1" applyFont="1" applyAlignment="1"/>
    <xf numFmtId="188" fontId="30" fillId="11" borderId="43" xfId="0" applyNumberFormat="1" applyFont="1" applyFill="1" applyBorder="1" applyAlignment="1">
      <alignment horizontal="center"/>
    </xf>
    <xf numFmtId="0" fontId="28" fillId="0" borderId="44" xfId="0" applyFont="1" applyBorder="1" applyAlignment="1">
      <alignment horizontal="center"/>
    </xf>
    <xf numFmtId="189" fontId="28" fillId="0" borderId="45" xfId="0" applyNumberFormat="1" applyFont="1" applyBorder="1"/>
    <xf numFmtId="0" fontId="28" fillId="0" borderId="45" xfId="0" applyFont="1" applyBorder="1"/>
    <xf numFmtId="0" fontId="19" fillId="0" borderId="1" xfId="0" applyFont="1" applyBorder="1"/>
    <xf numFmtId="43" fontId="19" fillId="0" borderId="1" xfId="0" applyNumberFormat="1" applyFont="1" applyBorder="1"/>
    <xf numFmtId="0" fontId="28" fillId="0" borderId="46" xfId="0" applyFont="1" applyBorder="1" applyAlignment="1">
      <alignment horizontal="center"/>
    </xf>
    <xf numFmtId="189" fontId="28" fillId="0" borderId="46" xfId="0" applyNumberFormat="1" applyFont="1" applyBorder="1"/>
    <xf numFmtId="0" fontId="28" fillId="0" borderId="46" xfId="0" applyFont="1" applyBorder="1"/>
    <xf numFmtId="0" fontId="31" fillId="0" borderId="0" xfId="0" applyFont="1"/>
    <xf numFmtId="0" fontId="32" fillId="0" borderId="0" xfId="0" applyFont="1"/>
    <xf numFmtId="0" fontId="19" fillId="0" borderId="0" xfId="5" applyFont="1"/>
    <xf numFmtId="0" fontId="19" fillId="0" borderId="0" xfId="5" applyFont="1" applyAlignment="1">
      <alignment horizontal="left" indent="6"/>
    </xf>
    <xf numFmtId="0" fontId="19" fillId="0" borderId="1" xfId="5" applyFont="1" applyBorder="1"/>
    <xf numFmtId="0" fontId="19" fillId="0" borderId="19" xfId="0" applyFont="1" applyBorder="1" applyAlignment="1">
      <alignment horizontal="center" vertical="center" wrapText="1"/>
    </xf>
    <xf numFmtId="3" fontId="19" fillId="0" borderId="19" xfId="0" applyNumberFormat="1" applyFont="1" applyBorder="1" applyAlignment="1">
      <alignment horizontal="left" vertical="center" wrapText="1"/>
    </xf>
    <xf numFmtId="43" fontId="19" fillId="0" borderId="19" xfId="1" applyFont="1" applyBorder="1" applyAlignment="1">
      <alignment horizontal="center" vertical="center" wrapText="1"/>
    </xf>
    <xf numFmtId="190" fontId="19" fillId="0" borderId="19" xfId="0" applyNumberFormat="1" applyFont="1" applyBorder="1" applyAlignment="1">
      <alignment vertical="top" wrapText="1"/>
    </xf>
    <xf numFmtId="43" fontId="19" fillId="0" borderId="19" xfId="1" applyFont="1" applyFill="1" applyBorder="1" applyAlignment="1">
      <alignment horizontal="center" vertical="center" wrapText="1"/>
    </xf>
    <xf numFmtId="0" fontId="19" fillId="0" borderId="9" xfId="0" applyFont="1" applyBorder="1"/>
    <xf numFmtId="0" fontId="19" fillId="0" borderId="47" xfId="0" applyFont="1" applyBorder="1"/>
    <xf numFmtId="0" fontId="19" fillId="0" borderId="0" xfId="0" applyFont="1" applyAlignment="1">
      <alignment horizontal="left" vertical="center"/>
    </xf>
    <xf numFmtId="0" fontId="26" fillId="0" borderId="5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43" fontId="19" fillId="0" borderId="15" xfId="1" applyFont="1" applyBorder="1" applyAlignment="1">
      <alignment horizontal="center"/>
    </xf>
    <xf numFmtId="0" fontId="19" fillId="0" borderId="41" xfId="0" applyFont="1" applyBorder="1" applyAlignment="1">
      <alignment horizontal="center"/>
    </xf>
    <xf numFmtId="43" fontId="19" fillId="0" borderId="41" xfId="1" applyFont="1" applyBorder="1" applyAlignment="1">
      <alignment horizontal="center"/>
    </xf>
    <xf numFmtId="0" fontId="35" fillId="0" borderId="0" xfId="0" applyFont="1" applyAlignment="1">
      <alignment horizontal="left" vertical="center"/>
    </xf>
    <xf numFmtId="43" fontId="35" fillId="0" borderId="0" xfId="1" applyFont="1" applyBorder="1" applyAlignment="1">
      <alignment horizontal="left" vertical="center"/>
    </xf>
    <xf numFmtId="3" fontId="3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/>
    </xf>
    <xf numFmtId="43" fontId="22" fillId="0" borderId="0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19" fillId="0" borderId="43" xfId="0" applyFont="1" applyBorder="1" applyAlignment="1">
      <alignment horizontal="center"/>
    </xf>
    <xf numFmtId="0" fontId="19" fillId="0" borderId="0" xfId="0" applyFont="1" applyAlignment="1"/>
    <xf numFmtId="0" fontId="20" fillId="0" borderId="0" xfId="0" applyFont="1" applyAlignment="1">
      <alignment horizontal="left" vertical="center"/>
    </xf>
    <xf numFmtId="0" fontId="20" fillId="0" borderId="0" xfId="0" applyFont="1" applyAlignment="1"/>
    <xf numFmtId="0" fontId="36" fillId="0" borderId="0" xfId="0" applyFont="1"/>
    <xf numFmtId="0" fontId="36" fillId="0" borderId="0" xfId="0" applyFont="1" applyAlignment="1">
      <alignment horizontal="right"/>
    </xf>
    <xf numFmtId="188" fontId="20" fillId="0" borderId="0" xfId="0" applyNumberFormat="1" applyFont="1"/>
    <xf numFmtId="0" fontId="19" fillId="0" borderId="0" xfId="0" applyFont="1" applyBorder="1" applyAlignment="1">
      <alignment horizontal="center"/>
    </xf>
    <xf numFmtId="0" fontId="3" fillId="0" borderId="0" xfId="0" applyFont="1" applyFill="1"/>
    <xf numFmtId="2" fontId="7" fillId="3" borderId="23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37" fillId="0" borderId="0" xfId="0" applyFont="1" applyAlignment="1">
      <alignment horizontal="center"/>
    </xf>
    <xf numFmtId="43" fontId="20" fillId="0" borderId="0" xfId="0" applyNumberFormat="1" applyFont="1" applyAlignment="1">
      <alignment horizontal="center"/>
    </xf>
    <xf numFmtId="0" fontId="20" fillId="0" borderId="3" xfId="0" applyFont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2" fillId="0" borderId="27" xfId="0" applyFont="1" applyBorder="1" applyAlignment="1">
      <alignment horizontal="left"/>
    </xf>
    <xf numFmtId="43" fontId="21" fillId="0" borderId="8" xfId="0" applyNumberFormat="1" applyFont="1" applyBorder="1" applyAlignment="1">
      <alignment horizontal="center"/>
    </xf>
    <xf numFmtId="188" fontId="21" fillId="0" borderId="8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43" fontId="20" fillId="0" borderId="0" xfId="0" applyNumberFormat="1" applyFont="1" applyAlignment="1">
      <alignment horizontal="left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/>
    </xf>
    <xf numFmtId="0" fontId="21" fillId="0" borderId="0" xfId="0" applyFont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28" fillId="0" borderId="30" xfId="0" applyFont="1" applyBorder="1" applyAlignment="1">
      <alignment horizontal="right"/>
    </xf>
    <xf numFmtId="0" fontId="28" fillId="0" borderId="1" xfId="0" applyFont="1" applyBorder="1" applyAlignment="1">
      <alignment horizontal="left"/>
    </xf>
    <xf numFmtId="0" fontId="28" fillId="7" borderId="31" xfId="0" applyFont="1" applyFill="1" applyBorder="1" applyAlignment="1">
      <alignment horizontal="center"/>
    </xf>
    <xf numFmtId="0" fontId="28" fillId="7" borderId="32" xfId="0" applyFont="1" applyFill="1" applyBorder="1" applyAlignment="1">
      <alignment horizontal="center"/>
    </xf>
    <xf numFmtId="0" fontId="28" fillId="8" borderId="31" xfId="0" applyFont="1" applyFill="1" applyBorder="1" applyAlignment="1">
      <alignment horizontal="center"/>
    </xf>
    <xf numFmtId="0" fontId="28" fillId="8" borderId="32" xfId="0" applyFont="1" applyFill="1" applyBorder="1" applyAlignment="1">
      <alignment horizontal="center"/>
    </xf>
    <xf numFmtId="0" fontId="28" fillId="9" borderId="31" xfId="0" applyFont="1" applyFill="1" applyBorder="1" applyAlignment="1">
      <alignment horizontal="center"/>
    </xf>
    <xf numFmtId="0" fontId="28" fillId="9" borderId="32" xfId="0" applyFont="1" applyFill="1" applyBorder="1" applyAlignment="1">
      <alignment horizontal="center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8" fillId="10" borderId="31" xfId="0" applyFont="1" applyFill="1" applyBorder="1" applyAlignment="1">
      <alignment horizontal="center"/>
    </xf>
    <xf numFmtId="0" fontId="28" fillId="10" borderId="32" xfId="0" applyFont="1" applyFill="1" applyBorder="1" applyAlignment="1">
      <alignment horizontal="center"/>
    </xf>
    <xf numFmtId="0" fontId="28" fillId="0" borderId="6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0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top"/>
    </xf>
    <xf numFmtId="0" fontId="26" fillId="0" borderId="15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8" fillId="0" borderId="0" xfId="0" applyFont="1" applyAlignment="1">
      <alignment horizontal="center"/>
    </xf>
    <xf numFmtId="43" fontId="19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6" fillId="0" borderId="6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</cellXfs>
  <cellStyles count="6">
    <cellStyle name="Comma 2" xfId="2" xr:uid="{1979CC94-3FB3-43A3-A797-662611C6707B}"/>
    <cellStyle name="Percent 2" xfId="3" xr:uid="{859A7922-8F5D-49D0-926E-A865F4681B4C}"/>
    <cellStyle name="จุลภาค" xfId="1" builtinId="3"/>
    <cellStyle name="ปกติ" xfId="0" builtinId="0"/>
    <cellStyle name="ปกติ 2" xfId="5" xr:uid="{3A7EE164-5C13-468F-8046-D737554A3170}"/>
    <cellStyle name="ปกติ_สายน้ำสิงเหนือ-ผัง13" xfId="4" xr:uid="{E2D99667-D901-4557-B14F-6E53AC54D4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821973</xdr:colOff>
      <xdr:row>13</xdr:row>
      <xdr:rowOff>95250</xdr:rowOff>
    </xdr:from>
    <xdr:to>
      <xdr:col>11</xdr:col>
      <xdr:colOff>907698</xdr:colOff>
      <xdr:row>14</xdr:row>
      <xdr:rowOff>219075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:a16="http://schemas.microsoft.com/office/drawing/2014/main" id="{D404DDE1-E82F-4785-9672-5AFF46888802}"/>
            </a:ext>
          </a:extLst>
        </xdr:cNvPr>
        <xdr:cNvSpPr/>
      </xdr:nvSpPr>
      <xdr:spPr>
        <a:xfrm>
          <a:off x="10861323" y="3781425"/>
          <a:ext cx="85725" cy="40005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53444</xdr:colOff>
      <xdr:row>13</xdr:row>
      <xdr:rowOff>133350</xdr:rowOff>
    </xdr:from>
    <xdr:to>
      <xdr:col>13</xdr:col>
      <xdr:colOff>186794</xdr:colOff>
      <xdr:row>14</xdr:row>
      <xdr:rowOff>247650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121DEE8D-81EB-4A3B-9F1A-DDA4EE4AC554}"/>
            </a:ext>
          </a:extLst>
        </xdr:cNvPr>
        <xdr:cNvSpPr/>
      </xdr:nvSpPr>
      <xdr:spPr>
        <a:xfrm>
          <a:off x="11873969" y="3819525"/>
          <a:ext cx="133350" cy="3905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9;&#3623;&#3617;&#3591;&#3634;&#3609;\&#3586;&#3629;&#3591;&#3610;&#3616;&#3633;&#3618;%2066\&#3606;&#3609;&#3609;&#3626;&#3634;&#3618;&#3613;&#3634;-&#3610;&#3640;&#3656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"/>
      <sheetName val="ปร4 "/>
      <sheetName val="ข้อมูล "/>
      <sheetName val="ราคาวัสดุ"/>
    </sheetNames>
    <sheetDataSet>
      <sheetData sheetId="0" refreshError="1"/>
      <sheetData sheetId="1" refreshError="1"/>
      <sheetData sheetId="2" refreshError="1">
        <row r="18">
          <cell r="J18">
            <v>5.72</v>
          </cell>
        </row>
        <row r="53">
          <cell r="J53">
            <v>59.589300000000001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21662-5E2F-4C2F-95C5-74C7061DF573}">
  <dimension ref="A1:S179"/>
  <sheetViews>
    <sheetView workbookViewId="0">
      <selection activeCell="H15" sqref="H15"/>
    </sheetView>
  </sheetViews>
  <sheetFormatPr defaultRowHeight="21" x14ac:dyDescent="0.45"/>
  <cols>
    <col min="1" max="1" width="4.375" style="1" customWidth="1"/>
    <col min="2" max="2" width="21.25" style="1" customWidth="1"/>
    <col min="3" max="3" width="5.125" style="1" customWidth="1"/>
    <col min="4" max="4" width="9" style="1"/>
    <col min="5" max="5" width="7.125" style="1" customWidth="1"/>
    <col min="6" max="6" width="8" style="1" customWidth="1"/>
    <col min="7" max="8" width="7.875" style="1" customWidth="1"/>
    <col min="9" max="9" width="9.125" style="1" customWidth="1"/>
    <col min="10" max="10" width="7.875" style="1" customWidth="1"/>
    <col min="11" max="11" width="6.375" style="1" customWidth="1"/>
    <col min="12" max="12" width="4.625" style="1" customWidth="1"/>
    <col min="13" max="13" width="3.75" style="1" customWidth="1"/>
    <col min="14" max="14" width="10.25" style="1" customWidth="1"/>
    <col min="15" max="15" width="11.5" style="1" customWidth="1"/>
    <col min="16" max="16" width="12.375" style="1" customWidth="1"/>
    <col min="17" max="17" width="8" style="1" customWidth="1"/>
    <col min="18" max="257" width="9" style="1"/>
    <col min="258" max="258" width="4.375" style="1" customWidth="1"/>
    <col min="259" max="259" width="21.25" style="1" customWidth="1"/>
    <col min="260" max="260" width="5.125" style="1" customWidth="1"/>
    <col min="261" max="261" width="9" style="1"/>
    <col min="262" max="262" width="7.125" style="1" customWidth="1"/>
    <col min="263" max="263" width="8" style="1" customWidth="1"/>
    <col min="264" max="265" width="7.875" style="1" customWidth="1"/>
    <col min="266" max="266" width="9.875" style="1" customWidth="1"/>
    <col min="267" max="267" width="8.625" style="1" customWidth="1"/>
    <col min="268" max="268" width="7.5" style="1" customWidth="1"/>
    <col min="269" max="269" width="12.875" style="1" customWidth="1"/>
    <col min="270" max="270" width="10.25" style="1" customWidth="1"/>
    <col min="271" max="271" width="11.5" style="1" customWidth="1"/>
    <col min="272" max="272" width="12.375" style="1" customWidth="1"/>
    <col min="273" max="273" width="8" style="1" customWidth="1"/>
    <col min="274" max="513" width="9" style="1"/>
    <col min="514" max="514" width="4.375" style="1" customWidth="1"/>
    <col min="515" max="515" width="21.25" style="1" customWidth="1"/>
    <col min="516" max="516" width="5.125" style="1" customWidth="1"/>
    <col min="517" max="517" width="9" style="1"/>
    <col min="518" max="518" width="7.125" style="1" customWidth="1"/>
    <col min="519" max="519" width="8" style="1" customWidth="1"/>
    <col min="520" max="521" width="7.875" style="1" customWidth="1"/>
    <col min="522" max="522" width="9.875" style="1" customWidth="1"/>
    <col min="523" max="523" width="8.625" style="1" customWidth="1"/>
    <col min="524" max="524" width="7.5" style="1" customWidth="1"/>
    <col min="525" max="525" width="12.875" style="1" customWidth="1"/>
    <col min="526" max="526" width="10.25" style="1" customWidth="1"/>
    <col min="527" max="527" width="11.5" style="1" customWidth="1"/>
    <col min="528" max="528" width="12.375" style="1" customWidth="1"/>
    <col min="529" max="529" width="8" style="1" customWidth="1"/>
    <col min="530" max="769" width="9" style="1"/>
    <col min="770" max="770" width="4.375" style="1" customWidth="1"/>
    <col min="771" max="771" width="21.25" style="1" customWidth="1"/>
    <col min="772" max="772" width="5.125" style="1" customWidth="1"/>
    <col min="773" max="773" width="9" style="1"/>
    <col min="774" max="774" width="7.125" style="1" customWidth="1"/>
    <col min="775" max="775" width="8" style="1" customWidth="1"/>
    <col min="776" max="777" width="7.875" style="1" customWidth="1"/>
    <col min="778" max="778" width="9.875" style="1" customWidth="1"/>
    <col min="779" max="779" width="8.625" style="1" customWidth="1"/>
    <col min="780" max="780" width="7.5" style="1" customWidth="1"/>
    <col min="781" max="781" width="12.875" style="1" customWidth="1"/>
    <col min="782" max="782" width="10.25" style="1" customWidth="1"/>
    <col min="783" max="783" width="11.5" style="1" customWidth="1"/>
    <col min="784" max="784" width="12.375" style="1" customWidth="1"/>
    <col min="785" max="785" width="8" style="1" customWidth="1"/>
    <col min="786" max="1025" width="9" style="1"/>
    <col min="1026" max="1026" width="4.375" style="1" customWidth="1"/>
    <col min="1027" max="1027" width="21.25" style="1" customWidth="1"/>
    <col min="1028" max="1028" width="5.125" style="1" customWidth="1"/>
    <col min="1029" max="1029" width="9" style="1"/>
    <col min="1030" max="1030" width="7.125" style="1" customWidth="1"/>
    <col min="1031" max="1031" width="8" style="1" customWidth="1"/>
    <col min="1032" max="1033" width="7.875" style="1" customWidth="1"/>
    <col min="1034" max="1034" width="9.875" style="1" customWidth="1"/>
    <col min="1035" max="1035" width="8.625" style="1" customWidth="1"/>
    <col min="1036" max="1036" width="7.5" style="1" customWidth="1"/>
    <col min="1037" max="1037" width="12.875" style="1" customWidth="1"/>
    <col min="1038" max="1038" width="10.25" style="1" customWidth="1"/>
    <col min="1039" max="1039" width="11.5" style="1" customWidth="1"/>
    <col min="1040" max="1040" width="12.375" style="1" customWidth="1"/>
    <col min="1041" max="1041" width="8" style="1" customWidth="1"/>
    <col min="1042" max="1281" width="9" style="1"/>
    <col min="1282" max="1282" width="4.375" style="1" customWidth="1"/>
    <col min="1283" max="1283" width="21.25" style="1" customWidth="1"/>
    <col min="1284" max="1284" width="5.125" style="1" customWidth="1"/>
    <col min="1285" max="1285" width="9" style="1"/>
    <col min="1286" max="1286" width="7.125" style="1" customWidth="1"/>
    <col min="1287" max="1287" width="8" style="1" customWidth="1"/>
    <col min="1288" max="1289" width="7.875" style="1" customWidth="1"/>
    <col min="1290" max="1290" width="9.875" style="1" customWidth="1"/>
    <col min="1291" max="1291" width="8.625" style="1" customWidth="1"/>
    <col min="1292" max="1292" width="7.5" style="1" customWidth="1"/>
    <col min="1293" max="1293" width="12.875" style="1" customWidth="1"/>
    <col min="1294" max="1294" width="10.25" style="1" customWidth="1"/>
    <col min="1295" max="1295" width="11.5" style="1" customWidth="1"/>
    <col min="1296" max="1296" width="12.375" style="1" customWidth="1"/>
    <col min="1297" max="1297" width="8" style="1" customWidth="1"/>
    <col min="1298" max="1537" width="9" style="1"/>
    <col min="1538" max="1538" width="4.375" style="1" customWidth="1"/>
    <col min="1539" max="1539" width="21.25" style="1" customWidth="1"/>
    <col min="1540" max="1540" width="5.125" style="1" customWidth="1"/>
    <col min="1541" max="1541" width="9" style="1"/>
    <col min="1542" max="1542" width="7.125" style="1" customWidth="1"/>
    <col min="1543" max="1543" width="8" style="1" customWidth="1"/>
    <col min="1544" max="1545" width="7.875" style="1" customWidth="1"/>
    <col min="1546" max="1546" width="9.875" style="1" customWidth="1"/>
    <col min="1547" max="1547" width="8.625" style="1" customWidth="1"/>
    <col min="1548" max="1548" width="7.5" style="1" customWidth="1"/>
    <col min="1549" max="1549" width="12.875" style="1" customWidth="1"/>
    <col min="1550" max="1550" width="10.25" style="1" customWidth="1"/>
    <col min="1551" max="1551" width="11.5" style="1" customWidth="1"/>
    <col min="1552" max="1552" width="12.375" style="1" customWidth="1"/>
    <col min="1553" max="1553" width="8" style="1" customWidth="1"/>
    <col min="1554" max="1793" width="9" style="1"/>
    <col min="1794" max="1794" width="4.375" style="1" customWidth="1"/>
    <col min="1795" max="1795" width="21.25" style="1" customWidth="1"/>
    <col min="1796" max="1796" width="5.125" style="1" customWidth="1"/>
    <col min="1797" max="1797" width="9" style="1"/>
    <col min="1798" max="1798" width="7.125" style="1" customWidth="1"/>
    <col min="1799" max="1799" width="8" style="1" customWidth="1"/>
    <col min="1800" max="1801" width="7.875" style="1" customWidth="1"/>
    <col min="1802" max="1802" width="9.875" style="1" customWidth="1"/>
    <col min="1803" max="1803" width="8.625" style="1" customWidth="1"/>
    <col min="1804" max="1804" width="7.5" style="1" customWidth="1"/>
    <col min="1805" max="1805" width="12.875" style="1" customWidth="1"/>
    <col min="1806" max="1806" width="10.25" style="1" customWidth="1"/>
    <col min="1807" max="1807" width="11.5" style="1" customWidth="1"/>
    <col min="1808" max="1808" width="12.375" style="1" customWidth="1"/>
    <col min="1809" max="1809" width="8" style="1" customWidth="1"/>
    <col min="1810" max="2049" width="9" style="1"/>
    <col min="2050" max="2050" width="4.375" style="1" customWidth="1"/>
    <col min="2051" max="2051" width="21.25" style="1" customWidth="1"/>
    <col min="2052" max="2052" width="5.125" style="1" customWidth="1"/>
    <col min="2053" max="2053" width="9" style="1"/>
    <col min="2054" max="2054" width="7.125" style="1" customWidth="1"/>
    <col min="2055" max="2055" width="8" style="1" customWidth="1"/>
    <col min="2056" max="2057" width="7.875" style="1" customWidth="1"/>
    <col min="2058" max="2058" width="9.875" style="1" customWidth="1"/>
    <col min="2059" max="2059" width="8.625" style="1" customWidth="1"/>
    <col min="2060" max="2060" width="7.5" style="1" customWidth="1"/>
    <col min="2061" max="2061" width="12.875" style="1" customWidth="1"/>
    <col min="2062" max="2062" width="10.25" style="1" customWidth="1"/>
    <col min="2063" max="2063" width="11.5" style="1" customWidth="1"/>
    <col min="2064" max="2064" width="12.375" style="1" customWidth="1"/>
    <col min="2065" max="2065" width="8" style="1" customWidth="1"/>
    <col min="2066" max="2305" width="9" style="1"/>
    <col min="2306" max="2306" width="4.375" style="1" customWidth="1"/>
    <col min="2307" max="2307" width="21.25" style="1" customWidth="1"/>
    <col min="2308" max="2308" width="5.125" style="1" customWidth="1"/>
    <col min="2309" max="2309" width="9" style="1"/>
    <col min="2310" max="2310" width="7.125" style="1" customWidth="1"/>
    <col min="2311" max="2311" width="8" style="1" customWidth="1"/>
    <col min="2312" max="2313" width="7.875" style="1" customWidth="1"/>
    <col min="2314" max="2314" width="9.875" style="1" customWidth="1"/>
    <col min="2315" max="2315" width="8.625" style="1" customWidth="1"/>
    <col min="2316" max="2316" width="7.5" style="1" customWidth="1"/>
    <col min="2317" max="2317" width="12.875" style="1" customWidth="1"/>
    <col min="2318" max="2318" width="10.25" style="1" customWidth="1"/>
    <col min="2319" max="2319" width="11.5" style="1" customWidth="1"/>
    <col min="2320" max="2320" width="12.375" style="1" customWidth="1"/>
    <col min="2321" max="2321" width="8" style="1" customWidth="1"/>
    <col min="2322" max="2561" width="9" style="1"/>
    <col min="2562" max="2562" width="4.375" style="1" customWidth="1"/>
    <col min="2563" max="2563" width="21.25" style="1" customWidth="1"/>
    <col min="2564" max="2564" width="5.125" style="1" customWidth="1"/>
    <col min="2565" max="2565" width="9" style="1"/>
    <col min="2566" max="2566" width="7.125" style="1" customWidth="1"/>
    <col min="2567" max="2567" width="8" style="1" customWidth="1"/>
    <col min="2568" max="2569" width="7.875" style="1" customWidth="1"/>
    <col min="2570" max="2570" width="9.875" style="1" customWidth="1"/>
    <col min="2571" max="2571" width="8.625" style="1" customWidth="1"/>
    <col min="2572" max="2572" width="7.5" style="1" customWidth="1"/>
    <col min="2573" max="2573" width="12.875" style="1" customWidth="1"/>
    <col min="2574" max="2574" width="10.25" style="1" customWidth="1"/>
    <col min="2575" max="2575" width="11.5" style="1" customWidth="1"/>
    <col min="2576" max="2576" width="12.375" style="1" customWidth="1"/>
    <col min="2577" max="2577" width="8" style="1" customWidth="1"/>
    <col min="2578" max="2817" width="9" style="1"/>
    <col min="2818" max="2818" width="4.375" style="1" customWidth="1"/>
    <col min="2819" max="2819" width="21.25" style="1" customWidth="1"/>
    <col min="2820" max="2820" width="5.125" style="1" customWidth="1"/>
    <col min="2821" max="2821" width="9" style="1"/>
    <col min="2822" max="2822" width="7.125" style="1" customWidth="1"/>
    <col min="2823" max="2823" width="8" style="1" customWidth="1"/>
    <col min="2824" max="2825" width="7.875" style="1" customWidth="1"/>
    <col min="2826" max="2826" width="9.875" style="1" customWidth="1"/>
    <col min="2827" max="2827" width="8.625" style="1" customWidth="1"/>
    <col min="2828" max="2828" width="7.5" style="1" customWidth="1"/>
    <col min="2829" max="2829" width="12.875" style="1" customWidth="1"/>
    <col min="2830" max="2830" width="10.25" style="1" customWidth="1"/>
    <col min="2831" max="2831" width="11.5" style="1" customWidth="1"/>
    <col min="2832" max="2832" width="12.375" style="1" customWidth="1"/>
    <col min="2833" max="2833" width="8" style="1" customWidth="1"/>
    <col min="2834" max="3073" width="9" style="1"/>
    <col min="3074" max="3074" width="4.375" style="1" customWidth="1"/>
    <col min="3075" max="3075" width="21.25" style="1" customWidth="1"/>
    <col min="3076" max="3076" width="5.125" style="1" customWidth="1"/>
    <col min="3077" max="3077" width="9" style="1"/>
    <col min="3078" max="3078" width="7.125" style="1" customWidth="1"/>
    <col min="3079" max="3079" width="8" style="1" customWidth="1"/>
    <col min="3080" max="3081" width="7.875" style="1" customWidth="1"/>
    <col min="3082" max="3082" width="9.875" style="1" customWidth="1"/>
    <col min="3083" max="3083" width="8.625" style="1" customWidth="1"/>
    <col min="3084" max="3084" width="7.5" style="1" customWidth="1"/>
    <col min="3085" max="3085" width="12.875" style="1" customWidth="1"/>
    <col min="3086" max="3086" width="10.25" style="1" customWidth="1"/>
    <col min="3087" max="3087" width="11.5" style="1" customWidth="1"/>
    <col min="3088" max="3088" width="12.375" style="1" customWidth="1"/>
    <col min="3089" max="3089" width="8" style="1" customWidth="1"/>
    <col min="3090" max="3329" width="9" style="1"/>
    <col min="3330" max="3330" width="4.375" style="1" customWidth="1"/>
    <col min="3331" max="3331" width="21.25" style="1" customWidth="1"/>
    <col min="3332" max="3332" width="5.125" style="1" customWidth="1"/>
    <col min="3333" max="3333" width="9" style="1"/>
    <col min="3334" max="3334" width="7.125" style="1" customWidth="1"/>
    <col min="3335" max="3335" width="8" style="1" customWidth="1"/>
    <col min="3336" max="3337" width="7.875" style="1" customWidth="1"/>
    <col min="3338" max="3338" width="9.875" style="1" customWidth="1"/>
    <col min="3339" max="3339" width="8.625" style="1" customWidth="1"/>
    <col min="3340" max="3340" width="7.5" style="1" customWidth="1"/>
    <col min="3341" max="3341" width="12.875" style="1" customWidth="1"/>
    <col min="3342" max="3342" width="10.25" style="1" customWidth="1"/>
    <col min="3343" max="3343" width="11.5" style="1" customWidth="1"/>
    <col min="3344" max="3344" width="12.375" style="1" customWidth="1"/>
    <col min="3345" max="3345" width="8" style="1" customWidth="1"/>
    <col min="3346" max="3585" width="9" style="1"/>
    <col min="3586" max="3586" width="4.375" style="1" customWidth="1"/>
    <col min="3587" max="3587" width="21.25" style="1" customWidth="1"/>
    <col min="3588" max="3588" width="5.125" style="1" customWidth="1"/>
    <col min="3589" max="3589" width="9" style="1"/>
    <col min="3590" max="3590" width="7.125" style="1" customWidth="1"/>
    <col min="3591" max="3591" width="8" style="1" customWidth="1"/>
    <col min="3592" max="3593" width="7.875" style="1" customWidth="1"/>
    <col min="3594" max="3594" width="9.875" style="1" customWidth="1"/>
    <col min="3595" max="3595" width="8.625" style="1" customWidth="1"/>
    <col min="3596" max="3596" width="7.5" style="1" customWidth="1"/>
    <col min="3597" max="3597" width="12.875" style="1" customWidth="1"/>
    <col min="3598" max="3598" width="10.25" style="1" customWidth="1"/>
    <col min="3599" max="3599" width="11.5" style="1" customWidth="1"/>
    <col min="3600" max="3600" width="12.375" style="1" customWidth="1"/>
    <col min="3601" max="3601" width="8" style="1" customWidth="1"/>
    <col min="3602" max="3841" width="9" style="1"/>
    <col min="3842" max="3842" width="4.375" style="1" customWidth="1"/>
    <col min="3843" max="3843" width="21.25" style="1" customWidth="1"/>
    <col min="3844" max="3844" width="5.125" style="1" customWidth="1"/>
    <col min="3845" max="3845" width="9" style="1"/>
    <col min="3846" max="3846" width="7.125" style="1" customWidth="1"/>
    <col min="3847" max="3847" width="8" style="1" customWidth="1"/>
    <col min="3848" max="3849" width="7.875" style="1" customWidth="1"/>
    <col min="3850" max="3850" width="9.875" style="1" customWidth="1"/>
    <col min="3851" max="3851" width="8.625" style="1" customWidth="1"/>
    <col min="3852" max="3852" width="7.5" style="1" customWidth="1"/>
    <col min="3853" max="3853" width="12.875" style="1" customWidth="1"/>
    <col min="3854" max="3854" width="10.25" style="1" customWidth="1"/>
    <col min="3855" max="3855" width="11.5" style="1" customWidth="1"/>
    <col min="3856" max="3856" width="12.375" style="1" customWidth="1"/>
    <col min="3857" max="3857" width="8" style="1" customWidth="1"/>
    <col min="3858" max="4097" width="9" style="1"/>
    <col min="4098" max="4098" width="4.375" style="1" customWidth="1"/>
    <col min="4099" max="4099" width="21.25" style="1" customWidth="1"/>
    <col min="4100" max="4100" width="5.125" style="1" customWidth="1"/>
    <col min="4101" max="4101" width="9" style="1"/>
    <col min="4102" max="4102" width="7.125" style="1" customWidth="1"/>
    <col min="4103" max="4103" width="8" style="1" customWidth="1"/>
    <col min="4104" max="4105" width="7.875" style="1" customWidth="1"/>
    <col min="4106" max="4106" width="9.875" style="1" customWidth="1"/>
    <col min="4107" max="4107" width="8.625" style="1" customWidth="1"/>
    <col min="4108" max="4108" width="7.5" style="1" customWidth="1"/>
    <col min="4109" max="4109" width="12.875" style="1" customWidth="1"/>
    <col min="4110" max="4110" width="10.25" style="1" customWidth="1"/>
    <col min="4111" max="4111" width="11.5" style="1" customWidth="1"/>
    <col min="4112" max="4112" width="12.375" style="1" customWidth="1"/>
    <col min="4113" max="4113" width="8" style="1" customWidth="1"/>
    <col min="4114" max="4353" width="9" style="1"/>
    <col min="4354" max="4354" width="4.375" style="1" customWidth="1"/>
    <col min="4355" max="4355" width="21.25" style="1" customWidth="1"/>
    <col min="4356" max="4356" width="5.125" style="1" customWidth="1"/>
    <col min="4357" max="4357" width="9" style="1"/>
    <col min="4358" max="4358" width="7.125" style="1" customWidth="1"/>
    <col min="4359" max="4359" width="8" style="1" customWidth="1"/>
    <col min="4360" max="4361" width="7.875" style="1" customWidth="1"/>
    <col min="4362" max="4362" width="9.875" style="1" customWidth="1"/>
    <col min="4363" max="4363" width="8.625" style="1" customWidth="1"/>
    <col min="4364" max="4364" width="7.5" style="1" customWidth="1"/>
    <col min="4365" max="4365" width="12.875" style="1" customWidth="1"/>
    <col min="4366" max="4366" width="10.25" style="1" customWidth="1"/>
    <col min="4367" max="4367" width="11.5" style="1" customWidth="1"/>
    <col min="4368" max="4368" width="12.375" style="1" customWidth="1"/>
    <col min="4369" max="4369" width="8" style="1" customWidth="1"/>
    <col min="4370" max="4609" width="9" style="1"/>
    <col min="4610" max="4610" width="4.375" style="1" customWidth="1"/>
    <col min="4611" max="4611" width="21.25" style="1" customWidth="1"/>
    <col min="4612" max="4612" width="5.125" style="1" customWidth="1"/>
    <col min="4613" max="4613" width="9" style="1"/>
    <col min="4614" max="4614" width="7.125" style="1" customWidth="1"/>
    <col min="4615" max="4615" width="8" style="1" customWidth="1"/>
    <col min="4616" max="4617" width="7.875" style="1" customWidth="1"/>
    <col min="4618" max="4618" width="9.875" style="1" customWidth="1"/>
    <col min="4619" max="4619" width="8.625" style="1" customWidth="1"/>
    <col min="4620" max="4620" width="7.5" style="1" customWidth="1"/>
    <col min="4621" max="4621" width="12.875" style="1" customWidth="1"/>
    <col min="4622" max="4622" width="10.25" style="1" customWidth="1"/>
    <col min="4623" max="4623" width="11.5" style="1" customWidth="1"/>
    <col min="4624" max="4624" width="12.375" style="1" customWidth="1"/>
    <col min="4625" max="4625" width="8" style="1" customWidth="1"/>
    <col min="4626" max="4865" width="9" style="1"/>
    <col min="4866" max="4866" width="4.375" style="1" customWidth="1"/>
    <col min="4867" max="4867" width="21.25" style="1" customWidth="1"/>
    <col min="4868" max="4868" width="5.125" style="1" customWidth="1"/>
    <col min="4869" max="4869" width="9" style="1"/>
    <col min="4870" max="4870" width="7.125" style="1" customWidth="1"/>
    <col min="4871" max="4871" width="8" style="1" customWidth="1"/>
    <col min="4872" max="4873" width="7.875" style="1" customWidth="1"/>
    <col min="4874" max="4874" width="9.875" style="1" customWidth="1"/>
    <col min="4875" max="4875" width="8.625" style="1" customWidth="1"/>
    <col min="4876" max="4876" width="7.5" style="1" customWidth="1"/>
    <col min="4877" max="4877" width="12.875" style="1" customWidth="1"/>
    <col min="4878" max="4878" width="10.25" style="1" customWidth="1"/>
    <col min="4879" max="4879" width="11.5" style="1" customWidth="1"/>
    <col min="4880" max="4880" width="12.375" style="1" customWidth="1"/>
    <col min="4881" max="4881" width="8" style="1" customWidth="1"/>
    <col min="4882" max="5121" width="9" style="1"/>
    <col min="5122" max="5122" width="4.375" style="1" customWidth="1"/>
    <col min="5123" max="5123" width="21.25" style="1" customWidth="1"/>
    <col min="5124" max="5124" width="5.125" style="1" customWidth="1"/>
    <col min="5125" max="5125" width="9" style="1"/>
    <col min="5126" max="5126" width="7.125" style="1" customWidth="1"/>
    <col min="5127" max="5127" width="8" style="1" customWidth="1"/>
    <col min="5128" max="5129" width="7.875" style="1" customWidth="1"/>
    <col min="5130" max="5130" width="9.875" style="1" customWidth="1"/>
    <col min="5131" max="5131" width="8.625" style="1" customWidth="1"/>
    <col min="5132" max="5132" width="7.5" style="1" customWidth="1"/>
    <col min="5133" max="5133" width="12.875" style="1" customWidth="1"/>
    <col min="5134" max="5134" width="10.25" style="1" customWidth="1"/>
    <col min="5135" max="5135" width="11.5" style="1" customWidth="1"/>
    <col min="5136" max="5136" width="12.375" style="1" customWidth="1"/>
    <col min="5137" max="5137" width="8" style="1" customWidth="1"/>
    <col min="5138" max="5377" width="9" style="1"/>
    <col min="5378" max="5378" width="4.375" style="1" customWidth="1"/>
    <col min="5379" max="5379" width="21.25" style="1" customWidth="1"/>
    <col min="5380" max="5380" width="5.125" style="1" customWidth="1"/>
    <col min="5381" max="5381" width="9" style="1"/>
    <col min="5382" max="5382" width="7.125" style="1" customWidth="1"/>
    <col min="5383" max="5383" width="8" style="1" customWidth="1"/>
    <col min="5384" max="5385" width="7.875" style="1" customWidth="1"/>
    <col min="5386" max="5386" width="9.875" style="1" customWidth="1"/>
    <col min="5387" max="5387" width="8.625" style="1" customWidth="1"/>
    <col min="5388" max="5388" width="7.5" style="1" customWidth="1"/>
    <col min="5389" max="5389" width="12.875" style="1" customWidth="1"/>
    <col min="5390" max="5390" width="10.25" style="1" customWidth="1"/>
    <col min="5391" max="5391" width="11.5" style="1" customWidth="1"/>
    <col min="5392" max="5392" width="12.375" style="1" customWidth="1"/>
    <col min="5393" max="5393" width="8" style="1" customWidth="1"/>
    <col min="5394" max="5633" width="9" style="1"/>
    <col min="5634" max="5634" width="4.375" style="1" customWidth="1"/>
    <col min="5635" max="5635" width="21.25" style="1" customWidth="1"/>
    <col min="5636" max="5636" width="5.125" style="1" customWidth="1"/>
    <col min="5637" max="5637" width="9" style="1"/>
    <col min="5638" max="5638" width="7.125" style="1" customWidth="1"/>
    <col min="5639" max="5639" width="8" style="1" customWidth="1"/>
    <col min="5640" max="5641" width="7.875" style="1" customWidth="1"/>
    <col min="5642" max="5642" width="9.875" style="1" customWidth="1"/>
    <col min="5643" max="5643" width="8.625" style="1" customWidth="1"/>
    <col min="5644" max="5644" width="7.5" style="1" customWidth="1"/>
    <col min="5645" max="5645" width="12.875" style="1" customWidth="1"/>
    <col min="5646" max="5646" width="10.25" style="1" customWidth="1"/>
    <col min="5647" max="5647" width="11.5" style="1" customWidth="1"/>
    <col min="5648" max="5648" width="12.375" style="1" customWidth="1"/>
    <col min="5649" max="5649" width="8" style="1" customWidth="1"/>
    <col min="5650" max="5889" width="9" style="1"/>
    <col min="5890" max="5890" width="4.375" style="1" customWidth="1"/>
    <col min="5891" max="5891" width="21.25" style="1" customWidth="1"/>
    <col min="5892" max="5892" width="5.125" style="1" customWidth="1"/>
    <col min="5893" max="5893" width="9" style="1"/>
    <col min="5894" max="5894" width="7.125" style="1" customWidth="1"/>
    <col min="5895" max="5895" width="8" style="1" customWidth="1"/>
    <col min="5896" max="5897" width="7.875" style="1" customWidth="1"/>
    <col min="5898" max="5898" width="9.875" style="1" customWidth="1"/>
    <col min="5899" max="5899" width="8.625" style="1" customWidth="1"/>
    <col min="5900" max="5900" width="7.5" style="1" customWidth="1"/>
    <col min="5901" max="5901" width="12.875" style="1" customWidth="1"/>
    <col min="5902" max="5902" width="10.25" style="1" customWidth="1"/>
    <col min="5903" max="5903" width="11.5" style="1" customWidth="1"/>
    <col min="5904" max="5904" width="12.375" style="1" customWidth="1"/>
    <col min="5905" max="5905" width="8" style="1" customWidth="1"/>
    <col min="5906" max="6145" width="9" style="1"/>
    <col min="6146" max="6146" width="4.375" style="1" customWidth="1"/>
    <col min="6147" max="6147" width="21.25" style="1" customWidth="1"/>
    <col min="6148" max="6148" width="5.125" style="1" customWidth="1"/>
    <col min="6149" max="6149" width="9" style="1"/>
    <col min="6150" max="6150" width="7.125" style="1" customWidth="1"/>
    <col min="6151" max="6151" width="8" style="1" customWidth="1"/>
    <col min="6152" max="6153" width="7.875" style="1" customWidth="1"/>
    <col min="6154" max="6154" width="9.875" style="1" customWidth="1"/>
    <col min="6155" max="6155" width="8.625" style="1" customWidth="1"/>
    <col min="6156" max="6156" width="7.5" style="1" customWidth="1"/>
    <col min="6157" max="6157" width="12.875" style="1" customWidth="1"/>
    <col min="6158" max="6158" width="10.25" style="1" customWidth="1"/>
    <col min="6159" max="6159" width="11.5" style="1" customWidth="1"/>
    <col min="6160" max="6160" width="12.375" style="1" customWidth="1"/>
    <col min="6161" max="6161" width="8" style="1" customWidth="1"/>
    <col min="6162" max="6401" width="9" style="1"/>
    <col min="6402" max="6402" width="4.375" style="1" customWidth="1"/>
    <col min="6403" max="6403" width="21.25" style="1" customWidth="1"/>
    <col min="6404" max="6404" width="5.125" style="1" customWidth="1"/>
    <col min="6405" max="6405" width="9" style="1"/>
    <col min="6406" max="6406" width="7.125" style="1" customWidth="1"/>
    <col min="6407" max="6407" width="8" style="1" customWidth="1"/>
    <col min="6408" max="6409" width="7.875" style="1" customWidth="1"/>
    <col min="6410" max="6410" width="9.875" style="1" customWidth="1"/>
    <col min="6411" max="6411" width="8.625" style="1" customWidth="1"/>
    <col min="6412" max="6412" width="7.5" style="1" customWidth="1"/>
    <col min="6413" max="6413" width="12.875" style="1" customWidth="1"/>
    <col min="6414" max="6414" width="10.25" style="1" customWidth="1"/>
    <col min="6415" max="6415" width="11.5" style="1" customWidth="1"/>
    <col min="6416" max="6416" width="12.375" style="1" customWidth="1"/>
    <col min="6417" max="6417" width="8" style="1" customWidth="1"/>
    <col min="6418" max="6657" width="9" style="1"/>
    <col min="6658" max="6658" width="4.375" style="1" customWidth="1"/>
    <col min="6659" max="6659" width="21.25" style="1" customWidth="1"/>
    <col min="6660" max="6660" width="5.125" style="1" customWidth="1"/>
    <col min="6661" max="6661" width="9" style="1"/>
    <col min="6662" max="6662" width="7.125" style="1" customWidth="1"/>
    <col min="6663" max="6663" width="8" style="1" customWidth="1"/>
    <col min="6664" max="6665" width="7.875" style="1" customWidth="1"/>
    <col min="6666" max="6666" width="9.875" style="1" customWidth="1"/>
    <col min="6667" max="6667" width="8.625" style="1" customWidth="1"/>
    <col min="6668" max="6668" width="7.5" style="1" customWidth="1"/>
    <col min="6669" max="6669" width="12.875" style="1" customWidth="1"/>
    <col min="6670" max="6670" width="10.25" style="1" customWidth="1"/>
    <col min="6671" max="6671" width="11.5" style="1" customWidth="1"/>
    <col min="6672" max="6672" width="12.375" style="1" customWidth="1"/>
    <col min="6673" max="6673" width="8" style="1" customWidth="1"/>
    <col min="6674" max="6913" width="9" style="1"/>
    <col min="6914" max="6914" width="4.375" style="1" customWidth="1"/>
    <col min="6915" max="6915" width="21.25" style="1" customWidth="1"/>
    <col min="6916" max="6916" width="5.125" style="1" customWidth="1"/>
    <col min="6917" max="6917" width="9" style="1"/>
    <col min="6918" max="6918" width="7.125" style="1" customWidth="1"/>
    <col min="6919" max="6919" width="8" style="1" customWidth="1"/>
    <col min="6920" max="6921" width="7.875" style="1" customWidth="1"/>
    <col min="6922" max="6922" width="9.875" style="1" customWidth="1"/>
    <col min="6923" max="6923" width="8.625" style="1" customWidth="1"/>
    <col min="6924" max="6924" width="7.5" style="1" customWidth="1"/>
    <col min="6925" max="6925" width="12.875" style="1" customWidth="1"/>
    <col min="6926" max="6926" width="10.25" style="1" customWidth="1"/>
    <col min="6927" max="6927" width="11.5" style="1" customWidth="1"/>
    <col min="6928" max="6928" width="12.375" style="1" customWidth="1"/>
    <col min="6929" max="6929" width="8" style="1" customWidth="1"/>
    <col min="6930" max="7169" width="9" style="1"/>
    <col min="7170" max="7170" width="4.375" style="1" customWidth="1"/>
    <col min="7171" max="7171" width="21.25" style="1" customWidth="1"/>
    <col min="7172" max="7172" width="5.125" style="1" customWidth="1"/>
    <col min="7173" max="7173" width="9" style="1"/>
    <col min="7174" max="7174" width="7.125" style="1" customWidth="1"/>
    <col min="7175" max="7175" width="8" style="1" customWidth="1"/>
    <col min="7176" max="7177" width="7.875" style="1" customWidth="1"/>
    <col min="7178" max="7178" width="9.875" style="1" customWidth="1"/>
    <col min="7179" max="7179" width="8.625" style="1" customWidth="1"/>
    <col min="7180" max="7180" width="7.5" style="1" customWidth="1"/>
    <col min="7181" max="7181" width="12.875" style="1" customWidth="1"/>
    <col min="7182" max="7182" width="10.25" style="1" customWidth="1"/>
    <col min="7183" max="7183" width="11.5" style="1" customWidth="1"/>
    <col min="7184" max="7184" width="12.375" style="1" customWidth="1"/>
    <col min="7185" max="7185" width="8" style="1" customWidth="1"/>
    <col min="7186" max="7425" width="9" style="1"/>
    <col min="7426" max="7426" width="4.375" style="1" customWidth="1"/>
    <col min="7427" max="7427" width="21.25" style="1" customWidth="1"/>
    <col min="7428" max="7428" width="5.125" style="1" customWidth="1"/>
    <col min="7429" max="7429" width="9" style="1"/>
    <col min="7430" max="7430" width="7.125" style="1" customWidth="1"/>
    <col min="7431" max="7431" width="8" style="1" customWidth="1"/>
    <col min="7432" max="7433" width="7.875" style="1" customWidth="1"/>
    <col min="7434" max="7434" width="9.875" style="1" customWidth="1"/>
    <col min="7435" max="7435" width="8.625" style="1" customWidth="1"/>
    <col min="7436" max="7436" width="7.5" style="1" customWidth="1"/>
    <col min="7437" max="7437" width="12.875" style="1" customWidth="1"/>
    <col min="7438" max="7438" width="10.25" style="1" customWidth="1"/>
    <col min="7439" max="7439" width="11.5" style="1" customWidth="1"/>
    <col min="7440" max="7440" width="12.375" style="1" customWidth="1"/>
    <col min="7441" max="7441" width="8" style="1" customWidth="1"/>
    <col min="7442" max="7681" width="9" style="1"/>
    <col min="7682" max="7682" width="4.375" style="1" customWidth="1"/>
    <col min="7683" max="7683" width="21.25" style="1" customWidth="1"/>
    <col min="7684" max="7684" width="5.125" style="1" customWidth="1"/>
    <col min="7685" max="7685" width="9" style="1"/>
    <col min="7686" max="7686" width="7.125" style="1" customWidth="1"/>
    <col min="7687" max="7687" width="8" style="1" customWidth="1"/>
    <col min="7688" max="7689" width="7.875" style="1" customWidth="1"/>
    <col min="7690" max="7690" width="9.875" style="1" customWidth="1"/>
    <col min="7691" max="7691" width="8.625" style="1" customWidth="1"/>
    <col min="7692" max="7692" width="7.5" style="1" customWidth="1"/>
    <col min="7693" max="7693" width="12.875" style="1" customWidth="1"/>
    <col min="7694" max="7694" width="10.25" style="1" customWidth="1"/>
    <col min="7695" max="7695" width="11.5" style="1" customWidth="1"/>
    <col min="7696" max="7696" width="12.375" style="1" customWidth="1"/>
    <col min="7697" max="7697" width="8" style="1" customWidth="1"/>
    <col min="7698" max="7937" width="9" style="1"/>
    <col min="7938" max="7938" width="4.375" style="1" customWidth="1"/>
    <col min="7939" max="7939" width="21.25" style="1" customWidth="1"/>
    <col min="7940" max="7940" width="5.125" style="1" customWidth="1"/>
    <col min="7941" max="7941" width="9" style="1"/>
    <col min="7942" max="7942" width="7.125" style="1" customWidth="1"/>
    <col min="7943" max="7943" width="8" style="1" customWidth="1"/>
    <col min="7944" max="7945" width="7.875" style="1" customWidth="1"/>
    <col min="7946" max="7946" width="9.875" style="1" customWidth="1"/>
    <col min="7947" max="7947" width="8.625" style="1" customWidth="1"/>
    <col min="7948" max="7948" width="7.5" style="1" customWidth="1"/>
    <col min="7949" max="7949" width="12.875" style="1" customWidth="1"/>
    <col min="7950" max="7950" width="10.25" style="1" customWidth="1"/>
    <col min="7951" max="7951" width="11.5" style="1" customWidth="1"/>
    <col min="7952" max="7952" width="12.375" style="1" customWidth="1"/>
    <col min="7953" max="7953" width="8" style="1" customWidth="1"/>
    <col min="7954" max="8193" width="9" style="1"/>
    <col min="8194" max="8194" width="4.375" style="1" customWidth="1"/>
    <col min="8195" max="8195" width="21.25" style="1" customWidth="1"/>
    <col min="8196" max="8196" width="5.125" style="1" customWidth="1"/>
    <col min="8197" max="8197" width="9" style="1"/>
    <col min="8198" max="8198" width="7.125" style="1" customWidth="1"/>
    <col min="8199" max="8199" width="8" style="1" customWidth="1"/>
    <col min="8200" max="8201" width="7.875" style="1" customWidth="1"/>
    <col min="8202" max="8202" width="9.875" style="1" customWidth="1"/>
    <col min="8203" max="8203" width="8.625" style="1" customWidth="1"/>
    <col min="8204" max="8204" width="7.5" style="1" customWidth="1"/>
    <col min="8205" max="8205" width="12.875" style="1" customWidth="1"/>
    <col min="8206" max="8206" width="10.25" style="1" customWidth="1"/>
    <col min="8207" max="8207" width="11.5" style="1" customWidth="1"/>
    <col min="8208" max="8208" width="12.375" style="1" customWidth="1"/>
    <col min="8209" max="8209" width="8" style="1" customWidth="1"/>
    <col min="8210" max="8449" width="9" style="1"/>
    <col min="8450" max="8450" width="4.375" style="1" customWidth="1"/>
    <col min="8451" max="8451" width="21.25" style="1" customWidth="1"/>
    <col min="8452" max="8452" width="5.125" style="1" customWidth="1"/>
    <col min="8453" max="8453" width="9" style="1"/>
    <col min="8454" max="8454" width="7.125" style="1" customWidth="1"/>
    <col min="8455" max="8455" width="8" style="1" customWidth="1"/>
    <col min="8456" max="8457" width="7.875" style="1" customWidth="1"/>
    <col min="8458" max="8458" width="9.875" style="1" customWidth="1"/>
    <col min="8459" max="8459" width="8.625" style="1" customWidth="1"/>
    <col min="8460" max="8460" width="7.5" style="1" customWidth="1"/>
    <col min="8461" max="8461" width="12.875" style="1" customWidth="1"/>
    <col min="8462" max="8462" width="10.25" style="1" customWidth="1"/>
    <col min="8463" max="8463" width="11.5" style="1" customWidth="1"/>
    <col min="8464" max="8464" width="12.375" style="1" customWidth="1"/>
    <col min="8465" max="8465" width="8" style="1" customWidth="1"/>
    <col min="8466" max="8705" width="9" style="1"/>
    <col min="8706" max="8706" width="4.375" style="1" customWidth="1"/>
    <col min="8707" max="8707" width="21.25" style="1" customWidth="1"/>
    <col min="8708" max="8708" width="5.125" style="1" customWidth="1"/>
    <col min="8709" max="8709" width="9" style="1"/>
    <col min="8710" max="8710" width="7.125" style="1" customWidth="1"/>
    <col min="8711" max="8711" width="8" style="1" customWidth="1"/>
    <col min="8712" max="8713" width="7.875" style="1" customWidth="1"/>
    <col min="8714" max="8714" width="9.875" style="1" customWidth="1"/>
    <col min="8715" max="8715" width="8.625" style="1" customWidth="1"/>
    <col min="8716" max="8716" width="7.5" style="1" customWidth="1"/>
    <col min="8717" max="8717" width="12.875" style="1" customWidth="1"/>
    <col min="8718" max="8718" width="10.25" style="1" customWidth="1"/>
    <col min="8719" max="8719" width="11.5" style="1" customWidth="1"/>
    <col min="8720" max="8720" width="12.375" style="1" customWidth="1"/>
    <col min="8721" max="8721" width="8" style="1" customWidth="1"/>
    <col min="8722" max="8961" width="9" style="1"/>
    <col min="8962" max="8962" width="4.375" style="1" customWidth="1"/>
    <col min="8963" max="8963" width="21.25" style="1" customWidth="1"/>
    <col min="8964" max="8964" width="5.125" style="1" customWidth="1"/>
    <col min="8965" max="8965" width="9" style="1"/>
    <col min="8966" max="8966" width="7.125" style="1" customWidth="1"/>
    <col min="8967" max="8967" width="8" style="1" customWidth="1"/>
    <col min="8968" max="8969" width="7.875" style="1" customWidth="1"/>
    <col min="8970" max="8970" width="9.875" style="1" customWidth="1"/>
    <col min="8971" max="8971" width="8.625" style="1" customWidth="1"/>
    <col min="8972" max="8972" width="7.5" style="1" customWidth="1"/>
    <col min="8973" max="8973" width="12.875" style="1" customWidth="1"/>
    <col min="8974" max="8974" width="10.25" style="1" customWidth="1"/>
    <col min="8975" max="8975" width="11.5" style="1" customWidth="1"/>
    <col min="8976" max="8976" width="12.375" style="1" customWidth="1"/>
    <col min="8977" max="8977" width="8" style="1" customWidth="1"/>
    <col min="8978" max="9217" width="9" style="1"/>
    <col min="9218" max="9218" width="4.375" style="1" customWidth="1"/>
    <col min="9219" max="9219" width="21.25" style="1" customWidth="1"/>
    <col min="9220" max="9220" width="5.125" style="1" customWidth="1"/>
    <col min="9221" max="9221" width="9" style="1"/>
    <col min="9222" max="9222" width="7.125" style="1" customWidth="1"/>
    <col min="9223" max="9223" width="8" style="1" customWidth="1"/>
    <col min="9224" max="9225" width="7.875" style="1" customWidth="1"/>
    <col min="9226" max="9226" width="9.875" style="1" customWidth="1"/>
    <col min="9227" max="9227" width="8.625" style="1" customWidth="1"/>
    <col min="9228" max="9228" width="7.5" style="1" customWidth="1"/>
    <col min="9229" max="9229" width="12.875" style="1" customWidth="1"/>
    <col min="9230" max="9230" width="10.25" style="1" customWidth="1"/>
    <col min="9231" max="9231" width="11.5" style="1" customWidth="1"/>
    <col min="9232" max="9232" width="12.375" style="1" customWidth="1"/>
    <col min="9233" max="9233" width="8" style="1" customWidth="1"/>
    <col min="9234" max="9473" width="9" style="1"/>
    <col min="9474" max="9474" width="4.375" style="1" customWidth="1"/>
    <col min="9475" max="9475" width="21.25" style="1" customWidth="1"/>
    <col min="9476" max="9476" width="5.125" style="1" customWidth="1"/>
    <col min="9477" max="9477" width="9" style="1"/>
    <col min="9478" max="9478" width="7.125" style="1" customWidth="1"/>
    <col min="9479" max="9479" width="8" style="1" customWidth="1"/>
    <col min="9480" max="9481" width="7.875" style="1" customWidth="1"/>
    <col min="9482" max="9482" width="9.875" style="1" customWidth="1"/>
    <col min="9483" max="9483" width="8.625" style="1" customWidth="1"/>
    <col min="9484" max="9484" width="7.5" style="1" customWidth="1"/>
    <col min="9485" max="9485" width="12.875" style="1" customWidth="1"/>
    <col min="9486" max="9486" width="10.25" style="1" customWidth="1"/>
    <col min="9487" max="9487" width="11.5" style="1" customWidth="1"/>
    <col min="9488" max="9488" width="12.375" style="1" customWidth="1"/>
    <col min="9489" max="9489" width="8" style="1" customWidth="1"/>
    <col min="9490" max="9729" width="9" style="1"/>
    <col min="9730" max="9730" width="4.375" style="1" customWidth="1"/>
    <col min="9731" max="9731" width="21.25" style="1" customWidth="1"/>
    <col min="9732" max="9732" width="5.125" style="1" customWidth="1"/>
    <col min="9733" max="9733" width="9" style="1"/>
    <col min="9734" max="9734" width="7.125" style="1" customWidth="1"/>
    <col min="9735" max="9735" width="8" style="1" customWidth="1"/>
    <col min="9736" max="9737" width="7.875" style="1" customWidth="1"/>
    <col min="9738" max="9738" width="9.875" style="1" customWidth="1"/>
    <col min="9739" max="9739" width="8.625" style="1" customWidth="1"/>
    <col min="9740" max="9740" width="7.5" style="1" customWidth="1"/>
    <col min="9741" max="9741" width="12.875" style="1" customWidth="1"/>
    <col min="9742" max="9742" width="10.25" style="1" customWidth="1"/>
    <col min="9743" max="9743" width="11.5" style="1" customWidth="1"/>
    <col min="9744" max="9744" width="12.375" style="1" customWidth="1"/>
    <col min="9745" max="9745" width="8" style="1" customWidth="1"/>
    <col min="9746" max="9985" width="9" style="1"/>
    <col min="9986" max="9986" width="4.375" style="1" customWidth="1"/>
    <col min="9987" max="9987" width="21.25" style="1" customWidth="1"/>
    <col min="9988" max="9988" width="5.125" style="1" customWidth="1"/>
    <col min="9989" max="9989" width="9" style="1"/>
    <col min="9990" max="9990" width="7.125" style="1" customWidth="1"/>
    <col min="9991" max="9991" width="8" style="1" customWidth="1"/>
    <col min="9992" max="9993" width="7.875" style="1" customWidth="1"/>
    <col min="9994" max="9994" width="9.875" style="1" customWidth="1"/>
    <col min="9995" max="9995" width="8.625" style="1" customWidth="1"/>
    <col min="9996" max="9996" width="7.5" style="1" customWidth="1"/>
    <col min="9997" max="9997" width="12.875" style="1" customWidth="1"/>
    <col min="9998" max="9998" width="10.25" style="1" customWidth="1"/>
    <col min="9999" max="9999" width="11.5" style="1" customWidth="1"/>
    <col min="10000" max="10000" width="12.375" style="1" customWidth="1"/>
    <col min="10001" max="10001" width="8" style="1" customWidth="1"/>
    <col min="10002" max="10241" width="9" style="1"/>
    <col min="10242" max="10242" width="4.375" style="1" customWidth="1"/>
    <col min="10243" max="10243" width="21.25" style="1" customWidth="1"/>
    <col min="10244" max="10244" width="5.125" style="1" customWidth="1"/>
    <col min="10245" max="10245" width="9" style="1"/>
    <col min="10246" max="10246" width="7.125" style="1" customWidth="1"/>
    <col min="10247" max="10247" width="8" style="1" customWidth="1"/>
    <col min="10248" max="10249" width="7.875" style="1" customWidth="1"/>
    <col min="10250" max="10250" width="9.875" style="1" customWidth="1"/>
    <col min="10251" max="10251" width="8.625" style="1" customWidth="1"/>
    <col min="10252" max="10252" width="7.5" style="1" customWidth="1"/>
    <col min="10253" max="10253" width="12.875" style="1" customWidth="1"/>
    <col min="10254" max="10254" width="10.25" style="1" customWidth="1"/>
    <col min="10255" max="10255" width="11.5" style="1" customWidth="1"/>
    <col min="10256" max="10256" width="12.375" style="1" customWidth="1"/>
    <col min="10257" max="10257" width="8" style="1" customWidth="1"/>
    <col min="10258" max="10497" width="9" style="1"/>
    <col min="10498" max="10498" width="4.375" style="1" customWidth="1"/>
    <col min="10499" max="10499" width="21.25" style="1" customWidth="1"/>
    <col min="10500" max="10500" width="5.125" style="1" customWidth="1"/>
    <col min="10501" max="10501" width="9" style="1"/>
    <col min="10502" max="10502" width="7.125" style="1" customWidth="1"/>
    <col min="10503" max="10503" width="8" style="1" customWidth="1"/>
    <col min="10504" max="10505" width="7.875" style="1" customWidth="1"/>
    <col min="10506" max="10506" width="9.875" style="1" customWidth="1"/>
    <col min="10507" max="10507" width="8.625" style="1" customWidth="1"/>
    <col min="10508" max="10508" width="7.5" style="1" customWidth="1"/>
    <col min="10509" max="10509" width="12.875" style="1" customWidth="1"/>
    <col min="10510" max="10510" width="10.25" style="1" customWidth="1"/>
    <col min="10511" max="10511" width="11.5" style="1" customWidth="1"/>
    <col min="10512" max="10512" width="12.375" style="1" customWidth="1"/>
    <col min="10513" max="10513" width="8" style="1" customWidth="1"/>
    <col min="10514" max="10753" width="9" style="1"/>
    <col min="10754" max="10754" width="4.375" style="1" customWidth="1"/>
    <col min="10755" max="10755" width="21.25" style="1" customWidth="1"/>
    <col min="10756" max="10756" width="5.125" style="1" customWidth="1"/>
    <col min="10757" max="10757" width="9" style="1"/>
    <col min="10758" max="10758" width="7.125" style="1" customWidth="1"/>
    <col min="10759" max="10759" width="8" style="1" customWidth="1"/>
    <col min="10760" max="10761" width="7.875" style="1" customWidth="1"/>
    <col min="10762" max="10762" width="9.875" style="1" customWidth="1"/>
    <col min="10763" max="10763" width="8.625" style="1" customWidth="1"/>
    <col min="10764" max="10764" width="7.5" style="1" customWidth="1"/>
    <col min="10765" max="10765" width="12.875" style="1" customWidth="1"/>
    <col min="10766" max="10766" width="10.25" style="1" customWidth="1"/>
    <col min="10767" max="10767" width="11.5" style="1" customWidth="1"/>
    <col min="10768" max="10768" width="12.375" style="1" customWidth="1"/>
    <col min="10769" max="10769" width="8" style="1" customWidth="1"/>
    <col min="10770" max="11009" width="9" style="1"/>
    <col min="11010" max="11010" width="4.375" style="1" customWidth="1"/>
    <col min="11011" max="11011" width="21.25" style="1" customWidth="1"/>
    <col min="11012" max="11012" width="5.125" style="1" customWidth="1"/>
    <col min="11013" max="11013" width="9" style="1"/>
    <col min="11014" max="11014" width="7.125" style="1" customWidth="1"/>
    <col min="11015" max="11015" width="8" style="1" customWidth="1"/>
    <col min="11016" max="11017" width="7.875" style="1" customWidth="1"/>
    <col min="11018" max="11018" width="9.875" style="1" customWidth="1"/>
    <col min="11019" max="11019" width="8.625" style="1" customWidth="1"/>
    <col min="11020" max="11020" width="7.5" style="1" customWidth="1"/>
    <col min="11021" max="11021" width="12.875" style="1" customWidth="1"/>
    <col min="11022" max="11022" width="10.25" style="1" customWidth="1"/>
    <col min="11023" max="11023" width="11.5" style="1" customWidth="1"/>
    <col min="11024" max="11024" width="12.375" style="1" customWidth="1"/>
    <col min="11025" max="11025" width="8" style="1" customWidth="1"/>
    <col min="11026" max="11265" width="9" style="1"/>
    <col min="11266" max="11266" width="4.375" style="1" customWidth="1"/>
    <col min="11267" max="11267" width="21.25" style="1" customWidth="1"/>
    <col min="11268" max="11268" width="5.125" style="1" customWidth="1"/>
    <col min="11269" max="11269" width="9" style="1"/>
    <col min="11270" max="11270" width="7.125" style="1" customWidth="1"/>
    <col min="11271" max="11271" width="8" style="1" customWidth="1"/>
    <col min="11272" max="11273" width="7.875" style="1" customWidth="1"/>
    <col min="11274" max="11274" width="9.875" style="1" customWidth="1"/>
    <col min="11275" max="11275" width="8.625" style="1" customWidth="1"/>
    <col min="11276" max="11276" width="7.5" style="1" customWidth="1"/>
    <col min="11277" max="11277" width="12.875" style="1" customWidth="1"/>
    <col min="11278" max="11278" width="10.25" style="1" customWidth="1"/>
    <col min="11279" max="11279" width="11.5" style="1" customWidth="1"/>
    <col min="11280" max="11280" width="12.375" style="1" customWidth="1"/>
    <col min="11281" max="11281" width="8" style="1" customWidth="1"/>
    <col min="11282" max="11521" width="9" style="1"/>
    <col min="11522" max="11522" width="4.375" style="1" customWidth="1"/>
    <col min="11523" max="11523" width="21.25" style="1" customWidth="1"/>
    <col min="11524" max="11524" width="5.125" style="1" customWidth="1"/>
    <col min="11525" max="11525" width="9" style="1"/>
    <col min="11526" max="11526" width="7.125" style="1" customWidth="1"/>
    <col min="11527" max="11527" width="8" style="1" customWidth="1"/>
    <col min="11528" max="11529" width="7.875" style="1" customWidth="1"/>
    <col min="11530" max="11530" width="9.875" style="1" customWidth="1"/>
    <col min="11531" max="11531" width="8.625" style="1" customWidth="1"/>
    <col min="11532" max="11532" width="7.5" style="1" customWidth="1"/>
    <col min="11533" max="11533" width="12.875" style="1" customWidth="1"/>
    <col min="11534" max="11534" width="10.25" style="1" customWidth="1"/>
    <col min="11535" max="11535" width="11.5" style="1" customWidth="1"/>
    <col min="11536" max="11536" width="12.375" style="1" customWidth="1"/>
    <col min="11537" max="11537" width="8" style="1" customWidth="1"/>
    <col min="11538" max="11777" width="9" style="1"/>
    <col min="11778" max="11778" width="4.375" style="1" customWidth="1"/>
    <col min="11779" max="11779" width="21.25" style="1" customWidth="1"/>
    <col min="11780" max="11780" width="5.125" style="1" customWidth="1"/>
    <col min="11781" max="11781" width="9" style="1"/>
    <col min="11782" max="11782" width="7.125" style="1" customWidth="1"/>
    <col min="11783" max="11783" width="8" style="1" customWidth="1"/>
    <col min="11784" max="11785" width="7.875" style="1" customWidth="1"/>
    <col min="11786" max="11786" width="9.875" style="1" customWidth="1"/>
    <col min="11787" max="11787" width="8.625" style="1" customWidth="1"/>
    <col min="11788" max="11788" width="7.5" style="1" customWidth="1"/>
    <col min="11789" max="11789" width="12.875" style="1" customWidth="1"/>
    <col min="11790" max="11790" width="10.25" style="1" customWidth="1"/>
    <col min="11791" max="11791" width="11.5" style="1" customWidth="1"/>
    <col min="11792" max="11792" width="12.375" style="1" customWidth="1"/>
    <col min="11793" max="11793" width="8" style="1" customWidth="1"/>
    <col min="11794" max="12033" width="9" style="1"/>
    <col min="12034" max="12034" width="4.375" style="1" customWidth="1"/>
    <col min="12035" max="12035" width="21.25" style="1" customWidth="1"/>
    <col min="12036" max="12036" width="5.125" style="1" customWidth="1"/>
    <col min="12037" max="12037" width="9" style="1"/>
    <col min="12038" max="12038" width="7.125" style="1" customWidth="1"/>
    <col min="12039" max="12039" width="8" style="1" customWidth="1"/>
    <col min="12040" max="12041" width="7.875" style="1" customWidth="1"/>
    <col min="12042" max="12042" width="9.875" style="1" customWidth="1"/>
    <col min="12043" max="12043" width="8.625" style="1" customWidth="1"/>
    <col min="12044" max="12044" width="7.5" style="1" customWidth="1"/>
    <col min="12045" max="12045" width="12.875" style="1" customWidth="1"/>
    <col min="12046" max="12046" width="10.25" style="1" customWidth="1"/>
    <col min="12047" max="12047" width="11.5" style="1" customWidth="1"/>
    <col min="12048" max="12048" width="12.375" style="1" customWidth="1"/>
    <col min="12049" max="12049" width="8" style="1" customWidth="1"/>
    <col min="12050" max="12289" width="9" style="1"/>
    <col min="12290" max="12290" width="4.375" style="1" customWidth="1"/>
    <col min="12291" max="12291" width="21.25" style="1" customWidth="1"/>
    <col min="12292" max="12292" width="5.125" style="1" customWidth="1"/>
    <col min="12293" max="12293" width="9" style="1"/>
    <col min="12294" max="12294" width="7.125" style="1" customWidth="1"/>
    <col min="12295" max="12295" width="8" style="1" customWidth="1"/>
    <col min="12296" max="12297" width="7.875" style="1" customWidth="1"/>
    <col min="12298" max="12298" width="9.875" style="1" customWidth="1"/>
    <col min="12299" max="12299" width="8.625" style="1" customWidth="1"/>
    <col min="12300" max="12300" width="7.5" style="1" customWidth="1"/>
    <col min="12301" max="12301" width="12.875" style="1" customWidth="1"/>
    <col min="12302" max="12302" width="10.25" style="1" customWidth="1"/>
    <col min="12303" max="12303" width="11.5" style="1" customWidth="1"/>
    <col min="12304" max="12304" width="12.375" style="1" customWidth="1"/>
    <col min="12305" max="12305" width="8" style="1" customWidth="1"/>
    <col min="12306" max="12545" width="9" style="1"/>
    <col min="12546" max="12546" width="4.375" style="1" customWidth="1"/>
    <col min="12547" max="12547" width="21.25" style="1" customWidth="1"/>
    <col min="12548" max="12548" width="5.125" style="1" customWidth="1"/>
    <col min="12549" max="12549" width="9" style="1"/>
    <col min="12550" max="12550" width="7.125" style="1" customWidth="1"/>
    <col min="12551" max="12551" width="8" style="1" customWidth="1"/>
    <col min="12552" max="12553" width="7.875" style="1" customWidth="1"/>
    <col min="12554" max="12554" width="9.875" style="1" customWidth="1"/>
    <col min="12555" max="12555" width="8.625" style="1" customWidth="1"/>
    <col min="12556" max="12556" width="7.5" style="1" customWidth="1"/>
    <col min="12557" max="12557" width="12.875" style="1" customWidth="1"/>
    <col min="12558" max="12558" width="10.25" style="1" customWidth="1"/>
    <col min="12559" max="12559" width="11.5" style="1" customWidth="1"/>
    <col min="12560" max="12560" width="12.375" style="1" customWidth="1"/>
    <col min="12561" max="12561" width="8" style="1" customWidth="1"/>
    <col min="12562" max="12801" width="9" style="1"/>
    <col min="12802" max="12802" width="4.375" style="1" customWidth="1"/>
    <col min="12803" max="12803" width="21.25" style="1" customWidth="1"/>
    <col min="12804" max="12804" width="5.125" style="1" customWidth="1"/>
    <col min="12805" max="12805" width="9" style="1"/>
    <col min="12806" max="12806" width="7.125" style="1" customWidth="1"/>
    <col min="12807" max="12807" width="8" style="1" customWidth="1"/>
    <col min="12808" max="12809" width="7.875" style="1" customWidth="1"/>
    <col min="12810" max="12810" width="9.875" style="1" customWidth="1"/>
    <col min="12811" max="12811" width="8.625" style="1" customWidth="1"/>
    <col min="12812" max="12812" width="7.5" style="1" customWidth="1"/>
    <col min="12813" max="12813" width="12.875" style="1" customWidth="1"/>
    <col min="12814" max="12814" width="10.25" style="1" customWidth="1"/>
    <col min="12815" max="12815" width="11.5" style="1" customWidth="1"/>
    <col min="12816" max="12816" width="12.375" style="1" customWidth="1"/>
    <col min="12817" max="12817" width="8" style="1" customWidth="1"/>
    <col min="12818" max="13057" width="9" style="1"/>
    <col min="13058" max="13058" width="4.375" style="1" customWidth="1"/>
    <col min="13059" max="13059" width="21.25" style="1" customWidth="1"/>
    <col min="13060" max="13060" width="5.125" style="1" customWidth="1"/>
    <col min="13061" max="13061" width="9" style="1"/>
    <col min="13062" max="13062" width="7.125" style="1" customWidth="1"/>
    <col min="13063" max="13063" width="8" style="1" customWidth="1"/>
    <col min="13064" max="13065" width="7.875" style="1" customWidth="1"/>
    <col min="13066" max="13066" width="9.875" style="1" customWidth="1"/>
    <col min="13067" max="13067" width="8.625" style="1" customWidth="1"/>
    <col min="13068" max="13068" width="7.5" style="1" customWidth="1"/>
    <col min="13069" max="13069" width="12.875" style="1" customWidth="1"/>
    <col min="13070" max="13070" width="10.25" style="1" customWidth="1"/>
    <col min="13071" max="13071" width="11.5" style="1" customWidth="1"/>
    <col min="13072" max="13072" width="12.375" style="1" customWidth="1"/>
    <col min="13073" max="13073" width="8" style="1" customWidth="1"/>
    <col min="13074" max="13313" width="9" style="1"/>
    <col min="13314" max="13314" width="4.375" style="1" customWidth="1"/>
    <col min="13315" max="13315" width="21.25" style="1" customWidth="1"/>
    <col min="13316" max="13316" width="5.125" style="1" customWidth="1"/>
    <col min="13317" max="13317" width="9" style="1"/>
    <col min="13318" max="13318" width="7.125" style="1" customWidth="1"/>
    <col min="13319" max="13319" width="8" style="1" customWidth="1"/>
    <col min="13320" max="13321" width="7.875" style="1" customWidth="1"/>
    <col min="13322" max="13322" width="9.875" style="1" customWidth="1"/>
    <col min="13323" max="13323" width="8.625" style="1" customWidth="1"/>
    <col min="13324" max="13324" width="7.5" style="1" customWidth="1"/>
    <col min="13325" max="13325" width="12.875" style="1" customWidth="1"/>
    <col min="13326" max="13326" width="10.25" style="1" customWidth="1"/>
    <col min="13327" max="13327" width="11.5" style="1" customWidth="1"/>
    <col min="13328" max="13328" width="12.375" style="1" customWidth="1"/>
    <col min="13329" max="13329" width="8" style="1" customWidth="1"/>
    <col min="13330" max="13569" width="9" style="1"/>
    <col min="13570" max="13570" width="4.375" style="1" customWidth="1"/>
    <col min="13571" max="13571" width="21.25" style="1" customWidth="1"/>
    <col min="13572" max="13572" width="5.125" style="1" customWidth="1"/>
    <col min="13573" max="13573" width="9" style="1"/>
    <col min="13574" max="13574" width="7.125" style="1" customWidth="1"/>
    <col min="13575" max="13575" width="8" style="1" customWidth="1"/>
    <col min="13576" max="13577" width="7.875" style="1" customWidth="1"/>
    <col min="13578" max="13578" width="9.875" style="1" customWidth="1"/>
    <col min="13579" max="13579" width="8.625" style="1" customWidth="1"/>
    <col min="13580" max="13580" width="7.5" style="1" customWidth="1"/>
    <col min="13581" max="13581" width="12.875" style="1" customWidth="1"/>
    <col min="13582" max="13582" width="10.25" style="1" customWidth="1"/>
    <col min="13583" max="13583" width="11.5" style="1" customWidth="1"/>
    <col min="13584" max="13584" width="12.375" style="1" customWidth="1"/>
    <col min="13585" max="13585" width="8" style="1" customWidth="1"/>
    <col min="13586" max="13825" width="9" style="1"/>
    <col min="13826" max="13826" width="4.375" style="1" customWidth="1"/>
    <col min="13827" max="13827" width="21.25" style="1" customWidth="1"/>
    <col min="13828" max="13828" width="5.125" style="1" customWidth="1"/>
    <col min="13829" max="13829" width="9" style="1"/>
    <col min="13830" max="13830" width="7.125" style="1" customWidth="1"/>
    <col min="13831" max="13831" width="8" style="1" customWidth="1"/>
    <col min="13832" max="13833" width="7.875" style="1" customWidth="1"/>
    <col min="13834" max="13834" width="9.875" style="1" customWidth="1"/>
    <col min="13835" max="13835" width="8.625" style="1" customWidth="1"/>
    <col min="13836" max="13836" width="7.5" style="1" customWidth="1"/>
    <col min="13837" max="13837" width="12.875" style="1" customWidth="1"/>
    <col min="13838" max="13838" width="10.25" style="1" customWidth="1"/>
    <col min="13839" max="13839" width="11.5" style="1" customWidth="1"/>
    <col min="13840" max="13840" width="12.375" style="1" customWidth="1"/>
    <col min="13841" max="13841" width="8" style="1" customWidth="1"/>
    <col min="13842" max="14081" width="9" style="1"/>
    <col min="14082" max="14082" width="4.375" style="1" customWidth="1"/>
    <col min="14083" max="14083" width="21.25" style="1" customWidth="1"/>
    <col min="14084" max="14084" width="5.125" style="1" customWidth="1"/>
    <col min="14085" max="14085" width="9" style="1"/>
    <col min="14086" max="14086" width="7.125" style="1" customWidth="1"/>
    <col min="14087" max="14087" width="8" style="1" customWidth="1"/>
    <col min="14088" max="14089" width="7.875" style="1" customWidth="1"/>
    <col min="14090" max="14090" width="9.875" style="1" customWidth="1"/>
    <col min="14091" max="14091" width="8.625" style="1" customWidth="1"/>
    <col min="14092" max="14092" width="7.5" style="1" customWidth="1"/>
    <col min="14093" max="14093" width="12.875" style="1" customWidth="1"/>
    <col min="14094" max="14094" width="10.25" style="1" customWidth="1"/>
    <col min="14095" max="14095" width="11.5" style="1" customWidth="1"/>
    <col min="14096" max="14096" width="12.375" style="1" customWidth="1"/>
    <col min="14097" max="14097" width="8" style="1" customWidth="1"/>
    <col min="14098" max="14337" width="9" style="1"/>
    <col min="14338" max="14338" width="4.375" style="1" customWidth="1"/>
    <col min="14339" max="14339" width="21.25" style="1" customWidth="1"/>
    <col min="14340" max="14340" width="5.125" style="1" customWidth="1"/>
    <col min="14341" max="14341" width="9" style="1"/>
    <col min="14342" max="14342" width="7.125" style="1" customWidth="1"/>
    <col min="14343" max="14343" width="8" style="1" customWidth="1"/>
    <col min="14344" max="14345" width="7.875" style="1" customWidth="1"/>
    <col min="14346" max="14346" width="9.875" style="1" customWidth="1"/>
    <col min="14347" max="14347" width="8.625" style="1" customWidth="1"/>
    <col min="14348" max="14348" width="7.5" style="1" customWidth="1"/>
    <col min="14349" max="14349" width="12.875" style="1" customWidth="1"/>
    <col min="14350" max="14350" width="10.25" style="1" customWidth="1"/>
    <col min="14351" max="14351" width="11.5" style="1" customWidth="1"/>
    <col min="14352" max="14352" width="12.375" style="1" customWidth="1"/>
    <col min="14353" max="14353" width="8" style="1" customWidth="1"/>
    <col min="14354" max="14593" width="9" style="1"/>
    <col min="14594" max="14594" width="4.375" style="1" customWidth="1"/>
    <col min="14595" max="14595" width="21.25" style="1" customWidth="1"/>
    <col min="14596" max="14596" width="5.125" style="1" customWidth="1"/>
    <col min="14597" max="14597" width="9" style="1"/>
    <col min="14598" max="14598" width="7.125" style="1" customWidth="1"/>
    <col min="14599" max="14599" width="8" style="1" customWidth="1"/>
    <col min="14600" max="14601" width="7.875" style="1" customWidth="1"/>
    <col min="14602" max="14602" width="9.875" style="1" customWidth="1"/>
    <col min="14603" max="14603" width="8.625" style="1" customWidth="1"/>
    <col min="14604" max="14604" width="7.5" style="1" customWidth="1"/>
    <col min="14605" max="14605" width="12.875" style="1" customWidth="1"/>
    <col min="14606" max="14606" width="10.25" style="1" customWidth="1"/>
    <col min="14607" max="14607" width="11.5" style="1" customWidth="1"/>
    <col min="14608" max="14608" width="12.375" style="1" customWidth="1"/>
    <col min="14609" max="14609" width="8" style="1" customWidth="1"/>
    <col min="14610" max="14849" width="9" style="1"/>
    <col min="14850" max="14850" width="4.375" style="1" customWidth="1"/>
    <col min="14851" max="14851" width="21.25" style="1" customWidth="1"/>
    <col min="14852" max="14852" width="5.125" style="1" customWidth="1"/>
    <col min="14853" max="14853" width="9" style="1"/>
    <col min="14854" max="14854" width="7.125" style="1" customWidth="1"/>
    <col min="14855" max="14855" width="8" style="1" customWidth="1"/>
    <col min="14856" max="14857" width="7.875" style="1" customWidth="1"/>
    <col min="14858" max="14858" width="9.875" style="1" customWidth="1"/>
    <col min="14859" max="14859" width="8.625" style="1" customWidth="1"/>
    <col min="14860" max="14860" width="7.5" style="1" customWidth="1"/>
    <col min="14861" max="14861" width="12.875" style="1" customWidth="1"/>
    <col min="14862" max="14862" width="10.25" style="1" customWidth="1"/>
    <col min="14863" max="14863" width="11.5" style="1" customWidth="1"/>
    <col min="14864" max="14864" width="12.375" style="1" customWidth="1"/>
    <col min="14865" max="14865" width="8" style="1" customWidth="1"/>
    <col min="14866" max="15105" width="9" style="1"/>
    <col min="15106" max="15106" width="4.375" style="1" customWidth="1"/>
    <col min="15107" max="15107" width="21.25" style="1" customWidth="1"/>
    <col min="15108" max="15108" width="5.125" style="1" customWidth="1"/>
    <col min="15109" max="15109" width="9" style="1"/>
    <col min="15110" max="15110" width="7.125" style="1" customWidth="1"/>
    <col min="15111" max="15111" width="8" style="1" customWidth="1"/>
    <col min="15112" max="15113" width="7.875" style="1" customWidth="1"/>
    <col min="15114" max="15114" width="9.875" style="1" customWidth="1"/>
    <col min="15115" max="15115" width="8.625" style="1" customWidth="1"/>
    <col min="15116" max="15116" width="7.5" style="1" customWidth="1"/>
    <col min="15117" max="15117" width="12.875" style="1" customWidth="1"/>
    <col min="15118" max="15118" width="10.25" style="1" customWidth="1"/>
    <col min="15119" max="15119" width="11.5" style="1" customWidth="1"/>
    <col min="15120" max="15120" width="12.375" style="1" customWidth="1"/>
    <col min="15121" max="15121" width="8" style="1" customWidth="1"/>
    <col min="15122" max="15361" width="9" style="1"/>
    <col min="15362" max="15362" width="4.375" style="1" customWidth="1"/>
    <col min="15363" max="15363" width="21.25" style="1" customWidth="1"/>
    <col min="15364" max="15364" width="5.125" style="1" customWidth="1"/>
    <col min="15365" max="15365" width="9" style="1"/>
    <col min="15366" max="15366" width="7.125" style="1" customWidth="1"/>
    <col min="15367" max="15367" width="8" style="1" customWidth="1"/>
    <col min="15368" max="15369" width="7.875" style="1" customWidth="1"/>
    <col min="15370" max="15370" width="9.875" style="1" customWidth="1"/>
    <col min="15371" max="15371" width="8.625" style="1" customWidth="1"/>
    <col min="15372" max="15372" width="7.5" style="1" customWidth="1"/>
    <col min="15373" max="15373" width="12.875" style="1" customWidth="1"/>
    <col min="15374" max="15374" width="10.25" style="1" customWidth="1"/>
    <col min="15375" max="15375" width="11.5" style="1" customWidth="1"/>
    <col min="15376" max="15376" width="12.375" style="1" customWidth="1"/>
    <col min="15377" max="15377" width="8" style="1" customWidth="1"/>
    <col min="15378" max="15617" width="9" style="1"/>
    <col min="15618" max="15618" width="4.375" style="1" customWidth="1"/>
    <col min="15619" max="15619" width="21.25" style="1" customWidth="1"/>
    <col min="15620" max="15620" width="5.125" style="1" customWidth="1"/>
    <col min="15621" max="15621" width="9" style="1"/>
    <col min="15622" max="15622" width="7.125" style="1" customWidth="1"/>
    <col min="15623" max="15623" width="8" style="1" customWidth="1"/>
    <col min="15624" max="15625" width="7.875" style="1" customWidth="1"/>
    <col min="15626" max="15626" width="9.875" style="1" customWidth="1"/>
    <col min="15627" max="15627" width="8.625" style="1" customWidth="1"/>
    <col min="15628" max="15628" width="7.5" style="1" customWidth="1"/>
    <col min="15629" max="15629" width="12.875" style="1" customWidth="1"/>
    <col min="15630" max="15630" width="10.25" style="1" customWidth="1"/>
    <col min="15631" max="15631" width="11.5" style="1" customWidth="1"/>
    <col min="15632" max="15632" width="12.375" style="1" customWidth="1"/>
    <col min="15633" max="15633" width="8" style="1" customWidth="1"/>
    <col min="15634" max="15873" width="9" style="1"/>
    <col min="15874" max="15874" width="4.375" style="1" customWidth="1"/>
    <col min="15875" max="15875" width="21.25" style="1" customWidth="1"/>
    <col min="15876" max="15876" width="5.125" style="1" customWidth="1"/>
    <col min="15877" max="15877" width="9" style="1"/>
    <col min="15878" max="15878" width="7.125" style="1" customWidth="1"/>
    <col min="15879" max="15879" width="8" style="1" customWidth="1"/>
    <col min="15880" max="15881" width="7.875" style="1" customWidth="1"/>
    <col min="15882" max="15882" width="9.875" style="1" customWidth="1"/>
    <col min="15883" max="15883" width="8.625" style="1" customWidth="1"/>
    <col min="15884" max="15884" width="7.5" style="1" customWidth="1"/>
    <col min="15885" max="15885" width="12.875" style="1" customWidth="1"/>
    <col min="15886" max="15886" width="10.25" style="1" customWidth="1"/>
    <col min="15887" max="15887" width="11.5" style="1" customWidth="1"/>
    <col min="15888" max="15888" width="12.375" style="1" customWidth="1"/>
    <col min="15889" max="15889" width="8" style="1" customWidth="1"/>
    <col min="15890" max="16129" width="9" style="1"/>
    <col min="16130" max="16130" width="4.375" style="1" customWidth="1"/>
    <col min="16131" max="16131" width="21.25" style="1" customWidth="1"/>
    <col min="16132" max="16132" width="5.125" style="1" customWidth="1"/>
    <col min="16133" max="16133" width="9" style="1"/>
    <col min="16134" max="16134" width="7.125" style="1" customWidth="1"/>
    <col min="16135" max="16135" width="8" style="1" customWidth="1"/>
    <col min="16136" max="16137" width="7.875" style="1" customWidth="1"/>
    <col min="16138" max="16138" width="9.875" style="1" customWidth="1"/>
    <col min="16139" max="16139" width="8.625" style="1" customWidth="1"/>
    <col min="16140" max="16140" width="7.5" style="1" customWidth="1"/>
    <col min="16141" max="16141" width="12.875" style="1" customWidth="1"/>
    <col min="16142" max="16142" width="10.25" style="1" customWidth="1"/>
    <col min="16143" max="16143" width="11.5" style="1" customWidth="1"/>
    <col min="16144" max="16144" width="12.375" style="1" customWidth="1"/>
    <col min="16145" max="16145" width="8" style="1" customWidth="1"/>
    <col min="16146" max="16384" width="9" style="1"/>
  </cols>
  <sheetData>
    <row r="1" spans="1:19" ht="26.25" x14ac:dyDescent="0.55000000000000004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N1" s="342"/>
    </row>
    <row r="2" spans="1:19" ht="24.95" customHeight="1" x14ac:dyDescent="0.55000000000000004">
      <c r="A2" s="345" t="s">
        <v>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2"/>
      <c r="M2" s="2"/>
      <c r="N2" s="2"/>
      <c r="O2" s="2"/>
      <c r="P2" s="3"/>
      <c r="Q2" s="3"/>
    </row>
    <row r="3" spans="1:19" ht="24.95" customHeight="1" x14ac:dyDescent="0.5">
      <c r="A3" s="4"/>
      <c r="B3" s="4"/>
      <c r="C3" s="4"/>
      <c r="D3" s="4"/>
      <c r="E3" s="4"/>
      <c r="F3" s="4"/>
      <c r="G3" s="4"/>
      <c r="H3" s="4"/>
      <c r="I3" s="4"/>
      <c r="J3" s="346"/>
      <c r="K3" s="346"/>
      <c r="L3" s="5"/>
      <c r="M3" s="5"/>
      <c r="N3" s="347" t="s">
        <v>2</v>
      </c>
      <c r="O3" s="348"/>
      <c r="P3" s="349"/>
      <c r="Q3" s="6"/>
    </row>
    <row r="4" spans="1:19" s="9" customFormat="1" ht="23.1" customHeight="1" x14ac:dyDescent="0.4">
      <c r="A4" s="7"/>
      <c r="B4" s="8"/>
      <c r="C4" s="7"/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350" t="s">
        <v>9</v>
      </c>
      <c r="K4" s="351"/>
      <c r="N4" s="10" t="s">
        <v>10</v>
      </c>
      <c r="O4" s="356">
        <v>30</v>
      </c>
      <c r="P4" s="357"/>
    </row>
    <row r="5" spans="1:19" s="9" customFormat="1" ht="23.1" customHeight="1" x14ac:dyDescent="0.4">
      <c r="A5" s="11" t="s">
        <v>11</v>
      </c>
      <c r="B5" s="11" t="s">
        <v>12</v>
      </c>
      <c r="C5" s="11" t="s">
        <v>13</v>
      </c>
      <c r="D5" s="11"/>
      <c r="E5" s="11"/>
      <c r="F5" s="11"/>
      <c r="G5" s="11" t="s">
        <v>14</v>
      </c>
      <c r="H5" s="11"/>
      <c r="I5" s="11" t="s">
        <v>15</v>
      </c>
      <c r="J5" s="352"/>
      <c r="K5" s="353"/>
      <c r="N5" s="12" t="s">
        <v>4</v>
      </c>
      <c r="O5" s="13" t="s">
        <v>16</v>
      </c>
      <c r="P5" s="14" t="s">
        <v>16</v>
      </c>
    </row>
    <row r="6" spans="1:19" s="9" customFormat="1" ht="23.1" customHeight="1" x14ac:dyDescent="0.4">
      <c r="A6" s="15"/>
      <c r="B6" s="15"/>
      <c r="C6" s="16"/>
      <c r="D6" s="16" t="s">
        <v>17</v>
      </c>
      <c r="E6" s="16" t="s">
        <v>18</v>
      </c>
      <c r="F6" s="16" t="s">
        <v>17</v>
      </c>
      <c r="G6" s="16" t="s">
        <v>17</v>
      </c>
      <c r="H6" s="16" t="s">
        <v>17</v>
      </c>
      <c r="I6" s="16" t="s">
        <v>19</v>
      </c>
      <c r="J6" s="354"/>
      <c r="K6" s="355"/>
      <c r="L6" s="17"/>
      <c r="M6" s="17"/>
      <c r="N6" s="18" t="s">
        <v>20</v>
      </c>
      <c r="O6" s="19" t="s">
        <v>21</v>
      </c>
      <c r="P6" s="20" t="s">
        <v>22</v>
      </c>
      <c r="Q6" s="21"/>
    </row>
    <row r="7" spans="1:19" s="9" customFormat="1" ht="23.1" customHeight="1" x14ac:dyDescent="0.4">
      <c r="A7" s="22">
        <v>1</v>
      </c>
      <c r="B7" s="23" t="s">
        <v>23</v>
      </c>
      <c r="C7" s="22" t="s">
        <v>24</v>
      </c>
      <c r="D7" s="24">
        <v>1925.23</v>
      </c>
      <c r="E7" s="25"/>
      <c r="F7" s="25">
        <v>0</v>
      </c>
      <c r="G7" s="25">
        <v>0</v>
      </c>
      <c r="H7" s="26">
        <f>D7+F7</f>
        <v>1925.23</v>
      </c>
      <c r="I7" s="22" t="s">
        <v>289</v>
      </c>
      <c r="J7" s="359" t="s">
        <v>25</v>
      </c>
      <c r="K7" s="360"/>
      <c r="L7" s="17"/>
      <c r="M7" s="17"/>
      <c r="N7" s="27">
        <v>1</v>
      </c>
      <c r="O7" s="28">
        <v>4.5</v>
      </c>
      <c r="P7" s="28">
        <v>6.3</v>
      </c>
      <c r="Q7" s="21"/>
      <c r="S7" s="17"/>
    </row>
    <row r="8" spans="1:19" s="9" customFormat="1" ht="23.1" customHeight="1" x14ac:dyDescent="0.4">
      <c r="A8" s="29">
        <v>2</v>
      </c>
      <c r="B8" s="30" t="s">
        <v>26</v>
      </c>
      <c r="C8" s="29" t="s">
        <v>27</v>
      </c>
      <c r="D8" s="31">
        <v>37.380000000000003</v>
      </c>
      <c r="E8" s="32"/>
      <c r="F8" s="32">
        <v>0</v>
      </c>
      <c r="G8" s="33">
        <v>5</v>
      </c>
      <c r="H8" s="34">
        <f>D8+G8</f>
        <v>42.38</v>
      </c>
      <c r="I8" s="29" t="str">
        <f>I7</f>
        <v>พฤษภาคม</v>
      </c>
      <c r="J8" s="361" t="s">
        <v>25</v>
      </c>
      <c r="K8" s="362"/>
      <c r="L8" s="17"/>
      <c r="M8" s="17"/>
      <c r="N8" s="27">
        <v>2</v>
      </c>
      <c r="O8" s="28">
        <v>5.89</v>
      </c>
      <c r="P8" s="28">
        <v>8.24</v>
      </c>
      <c r="Q8" s="21"/>
    </row>
    <row r="9" spans="1:19" s="9" customFormat="1" ht="23.1" customHeight="1" x14ac:dyDescent="0.4">
      <c r="A9" s="29">
        <v>3</v>
      </c>
      <c r="B9" s="30" t="s">
        <v>28</v>
      </c>
      <c r="C9" s="29" t="s">
        <v>29</v>
      </c>
      <c r="D9" s="31">
        <v>25140.19</v>
      </c>
      <c r="E9" s="32"/>
      <c r="F9" s="32">
        <v>0</v>
      </c>
      <c r="G9" s="31">
        <v>3600</v>
      </c>
      <c r="H9" s="34">
        <f>D9+G9</f>
        <v>28740.19</v>
      </c>
      <c r="I9" s="29" t="str">
        <f>I7</f>
        <v>พฤษภาคม</v>
      </c>
      <c r="J9" s="361" t="s">
        <v>25</v>
      </c>
      <c r="K9" s="362"/>
      <c r="L9" s="17"/>
      <c r="M9" s="17"/>
      <c r="N9" s="27">
        <v>3</v>
      </c>
      <c r="O9" s="28">
        <v>7.27</v>
      </c>
      <c r="P9" s="28">
        <v>10.18</v>
      </c>
      <c r="Q9" s="21"/>
    </row>
    <row r="10" spans="1:19" s="9" customFormat="1" ht="23.1" customHeight="1" x14ac:dyDescent="0.4">
      <c r="A10" s="35">
        <v>4</v>
      </c>
      <c r="B10" s="36" t="s">
        <v>30</v>
      </c>
      <c r="C10" s="35" t="s">
        <v>24</v>
      </c>
      <c r="D10" s="37">
        <v>420.56</v>
      </c>
      <c r="E10" s="38">
        <v>80</v>
      </c>
      <c r="F10" s="343">
        <v>180.82</v>
      </c>
      <c r="G10" s="39">
        <v>0</v>
      </c>
      <c r="H10" s="40">
        <f>D10+F10</f>
        <v>601.38</v>
      </c>
      <c r="I10" s="35" t="str">
        <f>I7</f>
        <v>พฤษภาคม</v>
      </c>
      <c r="J10" s="363" t="s">
        <v>25</v>
      </c>
      <c r="K10" s="364"/>
      <c r="L10" s="17"/>
      <c r="M10" s="17"/>
      <c r="N10" s="27">
        <v>4</v>
      </c>
      <c r="O10" s="28">
        <v>8.66</v>
      </c>
      <c r="P10" s="28">
        <v>12.12</v>
      </c>
      <c r="Q10" s="41"/>
    </row>
    <row r="11" spans="1:19" s="9" customFormat="1" ht="23.1" customHeight="1" x14ac:dyDescent="0.4">
      <c r="A11" s="17"/>
      <c r="B11" s="42" t="s">
        <v>31</v>
      </c>
      <c r="I11" s="17"/>
      <c r="J11" s="17"/>
      <c r="N11" s="27">
        <v>5</v>
      </c>
      <c r="O11" s="28">
        <v>10.039999999999999</v>
      </c>
      <c r="P11" s="28">
        <v>14.06</v>
      </c>
      <c r="Q11" s="43"/>
    </row>
    <row r="12" spans="1:19" s="9" customFormat="1" ht="23.1" customHeight="1" x14ac:dyDescent="0.4">
      <c r="A12" s="17"/>
      <c r="B12" s="30" t="s">
        <v>32</v>
      </c>
      <c r="C12" s="30"/>
      <c r="D12" s="30"/>
      <c r="E12" s="30"/>
      <c r="F12" s="30"/>
      <c r="G12" s="30"/>
      <c r="H12" s="30"/>
      <c r="I12" s="44"/>
      <c r="J12" s="44"/>
      <c r="K12" s="44"/>
      <c r="L12" s="17"/>
      <c r="M12" s="17"/>
      <c r="N12" s="27">
        <v>6</v>
      </c>
      <c r="O12" s="28">
        <v>11.43</v>
      </c>
      <c r="P12" s="28">
        <v>16</v>
      </c>
      <c r="Q12" s="43"/>
    </row>
    <row r="13" spans="1:19" s="9" customFormat="1" ht="23.1" customHeight="1" x14ac:dyDescent="0.4">
      <c r="A13" s="17"/>
      <c r="B13" s="30" t="s">
        <v>33</v>
      </c>
      <c r="C13" s="30"/>
      <c r="D13" s="30"/>
      <c r="E13" s="30"/>
      <c r="F13" s="45">
        <f>SUM(H7)</f>
        <v>1925.23</v>
      </c>
      <c r="G13" s="46" t="s">
        <v>22</v>
      </c>
      <c r="H13" s="30"/>
      <c r="I13" s="47" t="s">
        <v>34</v>
      </c>
      <c r="J13" s="45">
        <f>SUM(F13)</f>
        <v>1925.23</v>
      </c>
      <c r="K13" s="46" t="s">
        <v>22</v>
      </c>
      <c r="L13" s="17"/>
      <c r="M13" s="17"/>
      <c r="N13" s="27">
        <v>7</v>
      </c>
      <c r="O13" s="28">
        <v>12.81</v>
      </c>
      <c r="P13" s="28">
        <v>17.940000000000001</v>
      </c>
      <c r="Q13" s="43"/>
    </row>
    <row r="14" spans="1:19" s="9" customFormat="1" ht="23.1" customHeight="1" x14ac:dyDescent="0.4">
      <c r="A14" s="17"/>
      <c r="B14" s="30" t="s">
        <v>35</v>
      </c>
      <c r="C14" s="30"/>
      <c r="D14" s="30"/>
      <c r="E14" s="30"/>
      <c r="F14" s="30"/>
      <c r="G14" s="30"/>
      <c r="H14" s="30"/>
      <c r="I14" s="47" t="s">
        <v>34</v>
      </c>
      <c r="J14" s="48">
        <v>202.26</v>
      </c>
      <c r="K14" s="46" t="s">
        <v>22</v>
      </c>
      <c r="L14" s="49"/>
      <c r="M14" s="49"/>
      <c r="N14" s="27">
        <v>8</v>
      </c>
      <c r="O14" s="28">
        <v>14.2</v>
      </c>
      <c r="P14" s="28">
        <v>19.87</v>
      </c>
    </row>
    <row r="15" spans="1:19" s="9" customFormat="1" ht="23.1" customHeight="1" x14ac:dyDescent="0.4">
      <c r="A15" s="17"/>
      <c r="B15" s="30" t="s">
        <v>36</v>
      </c>
      <c r="C15" s="30"/>
      <c r="D15" s="30"/>
      <c r="E15" s="30"/>
      <c r="F15" s="30"/>
      <c r="G15" s="30"/>
      <c r="H15" s="30"/>
      <c r="I15" s="50"/>
      <c r="J15" s="45">
        <f>J14+J13</f>
        <v>2127.4899999999998</v>
      </c>
      <c r="K15" s="46" t="s">
        <v>22</v>
      </c>
      <c r="L15" s="49"/>
      <c r="M15" s="49"/>
      <c r="N15" s="27">
        <v>9</v>
      </c>
      <c r="O15" s="28">
        <v>15.58</v>
      </c>
      <c r="P15" s="28">
        <v>21.81</v>
      </c>
    </row>
    <row r="16" spans="1:19" s="9" customFormat="1" ht="23.1" customHeight="1" x14ac:dyDescent="0.4">
      <c r="A16" s="17"/>
      <c r="B16" s="30" t="s">
        <v>37</v>
      </c>
      <c r="C16" s="30"/>
      <c r="D16" s="30"/>
      <c r="E16" s="30"/>
      <c r="F16" s="30"/>
      <c r="G16" s="30"/>
      <c r="H16" s="30"/>
      <c r="I16" s="50"/>
      <c r="J16" s="44"/>
      <c r="K16" s="51"/>
      <c r="L16" s="49"/>
      <c r="M16" s="49"/>
      <c r="N16" s="27">
        <v>10</v>
      </c>
      <c r="O16" s="28">
        <v>16.97</v>
      </c>
      <c r="P16" s="28">
        <v>23.75</v>
      </c>
    </row>
    <row r="17" spans="1:17" s="9" customFormat="1" ht="23.1" customHeight="1" x14ac:dyDescent="0.4">
      <c r="A17" s="17"/>
      <c r="B17" s="30" t="s">
        <v>38</v>
      </c>
      <c r="C17" s="30"/>
      <c r="D17" s="30"/>
      <c r="E17" s="30"/>
      <c r="F17" s="30"/>
      <c r="G17" s="30"/>
      <c r="H17" s="30"/>
      <c r="I17" s="50"/>
      <c r="J17" s="44"/>
      <c r="K17" s="51"/>
      <c r="L17" s="49"/>
      <c r="M17" s="49"/>
      <c r="N17" s="27">
        <v>11</v>
      </c>
      <c r="O17" s="28">
        <v>18.350000000000001</v>
      </c>
      <c r="P17" s="28">
        <v>25.69</v>
      </c>
    </row>
    <row r="18" spans="1:17" s="9" customFormat="1" ht="23.1" customHeight="1" x14ac:dyDescent="0.4">
      <c r="A18" s="17"/>
      <c r="B18" s="30" t="s">
        <v>39</v>
      </c>
      <c r="C18" s="30"/>
      <c r="D18" s="30"/>
      <c r="E18" s="30"/>
      <c r="F18" s="30"/>
      <c r="G18" s="30"/>
      <c r="H18" s="30"/>
      <c r="I18" s="47" t="s">
        <v>34</v>
      </c>
      <c r="J18" s="52">
        <v>11.14</v>
      </c>
      <c r="K18" s="46" t="s">
        <v>40</v>
      </c>
      <c r="L18" s="49"/>
      <c r="M18" s="49"/>
      <c r="N18" s="27">
        <v>12</v>
      </c>
      <c r="O18" s="28">
        <v>19.739999999999998</v>
      </c>
      <c r="P18" s="28">
        <v>27.63</v>
      </c>
    </row>
    <row r="19" spans="1:17" s="9" customFormat="1" ht="23.1" customHeight="1" x14ac:dyDescent="0.4">
      <c r="A19" s="17"/>
      <c r="B19" s="30" t="s">
        <v>41</v>
      </c>
      <c r="C19" s="30"/>
      <c r="D19" s="30"/>
      <c r="E19" s="44" t="s">
        <v>42</v>
      </c>
      <c r="F19" s="53">
        <v>0.5</v>
      </c>
      <c r="G19" s="30"/>
      <c r="H19" s="30"/>
      <c r="I19" s="47" t="s">
        <v>34</v>
      </c>
      <c r="J19" s="54">
        <f>J18*F19</f>
        <v>5.57</v>
      </c>
      <c r="K19" s="46" t="s">
        <v>40</v>
      </c>
      <c r="L19" s="49"/>
      <c r="M19" s="49"/>
      <c r="N19" s="27">
        <v>13</v>
      </c>
      <c r="O19" s="28">
        <v>21.12</v>
      </c>
      <c r="P19" s="28">
        <v>29.57</v>
      </c>
    </row>
    <row r="20" spans="1:17" s="9" customFormat="1" ht="23.1" customHeight="1" x14ac:dyDescent="0.4">
      <c r="A20" s="17"/>
      <c r="B20" s="30" t="s">
        <v>43</v>
      </c>
      <c r="C20" s="30"/>
      <c r="D20" s="30"/>
      <c r="E20" s="30"/>
      <c r="F20" s="30"/>
      <c r="G20" s="30"/>
      <c r="H20" s="30"/>
      <c r="I20" s="50"/>
      <c r="J20" s="44"/>
      <c r="K20" s="51"/>
      <c r="L20" s="49"/>
      <c r="M20" s="49"/>
      <c r="N20" s="27">
        <v>14</v>
      </c>
      <c r="O20" s="28">
        <v>22.51</v>
      </c>
      <c r="P20" s="28">
        <v>31.51</v>
      </c>
    </row>
    <row r="21" spans="1:17" s="9" customFormat="1" ht="23.1" customHeight="1" x14ac:dyDescent="0.4">
      <c r="A21" s="17"/>
      <c r="B21" s="30" t="s">
        <v>44</v>
      </c>
      <c r="C21" s="30"/>
      <c r="D21" s="30"/>
      <c r="E21" s="30"/>
      <c r="F21" s="30"/>
      <c r="G21" s="30"/>
      <c r="H21" s="30"/>
      <c r="I21" s="55"/>
      <c r="J21" s="56"/>
      <c r="K21" s="51"/>
      <c r="L21" s="49"/>
      <c r="M21" s="49"/>
      <c r="N21" s="27">
        <v>15</v>
      </c>
      <c r="O21" s="28">
        <v>23.95</v>
      </c>
      <c r="P21" s="28">
        <v>33.53</v>
      </c>
    </row>
    <row r="22" spans="1:17" s="9" customFormat="1" ht="23.1" customHeight="1" x14ac:dyDescent="0.4">
      <c r="A22" s="17"/>
      <c r="B22" s="30" t="s">
        <v>45</v>
      </c>
      <c r="C22" s="30"/>
      <c r="D22" s="30"/>
      <c r="E22" s="30"/>
      <c r="F22" s="30"/>
      <c r="G22" s="30"/>
      <c r="H22" s="30"/>
      <c r="I22" s="47" t="s">
        <v>34</v>
      </c>
      <c r="J22" s="45">
        <f>SUM(D10)</f>
        <v>420.56</v>
      </c>
      <c r="K22" s="46" t="s">
        <v>22</v>
      </c>
      <c r="L22" s="49"/>
      <c r="M22" s="49"/>
      <c r="N22" s="27">
        <v>16</v>
      </c>
      <c r="O22" s="28">
        <v>25.5</v>
      </c>
      <c r="P22" s="28">
        <v>35.71</v>
      </c>
    </row>
    <row r="23" spans="1:17" s="9" customFormat="1" ht="23.1" customHeight="1" x14ac:dyDescent="0.4">
      <c r="A23" s="17"/>
      <c r="B23" s="30" t="s">
        <v>46</v>
      </c>
      <c r="C23" s="30"/>
      <c r="D23" s="30"/>
      <c r="E23" s="30"/>
      <c r="F23" s="30"/>
      <c r="G23" s="30"/>
      <c r="H23" s="30"/>
      <c r="I23" s="47" t="s">
        <v>34</v>
      </c>
      <c r="J23" s="57">
        <f>SUM(F10)</f>
        <v>180.82</v>
      </c>
      <c r="K23" s="46" t="s">
        <v>22</v>
      </c>
      <c r="L23" s="49"/>
      <c r="M23" s="49"/>
      <c r="N23" s="27">
        <v>17</v>
      </c>
      <c r="O23" s="28">
        <v>27.06</v>
      </c>
      <c r="P23" s="28">
        <v>37.880000000000003</v>
      </c>
    </row>
    <row r="24" spans="1:17" s="9" customFormat="1" ht="23.1" customHeight="1" x14ac:dyDescent="0.4">
      <c r="A24" s="17"/>
      <c r="B24" s="58" t="s">
        <v>47</v>
      </c>
      <c r="C24" s="59"/>
      <c r="D24" s="59"/>
      <c r="E24" s="59"/>
      <c r="F24" s="59"/>
      <c r="G24" s="59"/>
      <c r="H24" s="30"/>
      <c r="I24" s="47" t="s">
        <v>34</v>
      </c>
      <c r="J24" s="57">
        <f>J22+J23</f>
        <v>601.38</v>
      </c>
      <c r="K24" s="46" t="s">
        <v>22</v>
      </c>
      <c r="L24" s="60"/>
      <c r="M24" s="60"/>
      <c r="N24" s="27">
        <v>18</v>
      </c>
      <c r="O24" s="28">
        <v>28.61</v>
      </c>
      <c r="P24" s="28">
        <v>40.06</v>
      </c>
    </row>
    <row r="25" spans="1:17" s="9" customFormat="1" ht="23.1" customHeight="1" x14ac:dyDescent="0.4">
      <c r="A25" s="17"/>
      <c r="B25" s="61" t="s">
        <v>48</v>
      </c>
      <c r="C25" s="62">
        <v>1.4</v>
      </c>
      <c r="D25" s="30"/>
      <c r="E25" s="30"/>
      <c r="F25" s="30"/>
      <c r="G25" s="30"/>
      <c r="H25" s="30"/>
      <c r="I25" s="47" t="s">
        <v>34</v>
      </c>
      <c r="J25" s="57">
        <f>L25*N23</f>
        <v>0</v>
      </c>
      <c r="K25" s="46" t="s">
        <v>22</v>
      </c>
      <c r="L25" s="63">
        <v>0</v>
      </c>
      <c r="M25" s="64"/>
      <c r="N25" s="27">
        <v>19</v>
      </c>
      <c r="O25" s="28">
        <v>30.17</v>
      </c>
      <c r="P25" s="28">
        <v>42.24</v>
      </c>
    </row>
    <row r="26" spans="1:17" s="9" customFormat="1" ht="23.1" customHeight="1" x14ac:dyDescent="0.4">
      <c r="B26" s="30" t="s">
        <v>49</v>
      </c>
      <c r="C26" s="30"/>
      <c r="D26" s="30"/>
      <c r="E26" s="30"/>
      <c r="F26" s="30"/>
      <c r="G26" s="30"/>
      <c r="H26" s="30"/>
      <c r="I26" s="47" t="s">
        <v>34</v>
      </c>
      <c r="J26" s="65">
        <v>0</v>
      </c>
      <c r="K26" s="46" t="s">
        <v>22</v>
      </c>
      <c r="N26" s="27">
        <v>20</v>
      </c>
      <c r="O26" s="28">
        <v>31.72</v>
      </c>
      <c r="P26" s="28">
        <v>44.41</v>
      </c>
      <c r="Q26" s="41"/>
    </row>
    <row r="27" spans="1:17" s="9" customFormat="1" ht="23.1" customHeight="1" x14ac:dyDescent="0.4">
      <c r="A27" s="42"/>
      <c r="B27" s="30" t="s">
        <v>50</v>
      </c>
      <c r="C27" s="30"/>
      <c r="D27" s="30"/>
      <c r="E27" s="44" t="s">
        <v>51</v>
      </c>
      <c r="F27" s="53">
        <v>0</v>
      </c>
      <c r="G27" s="30"/>
      <c r="H27" s="30"/>
      <c r="I27" s="47" t="s">
        <v>34</v>
      </c>
      <c r="J27" s="65">
        <f>J26*F27</f>
        <v>0</v>
      </c>
      <c r="K27" s="46" t="s">
        <v>22</v>
      </c>
      <c r="N27" s="27">
        <v>21</v>
      </c>
      <c r="O27" s="28">
        <v>33.28</v>
      </c>
      <c r="P27" s="28">
        <v>46.59</v>
      </c>
    </row>
    <row r="28" spans="1:17" s="9" customFormat="1" ht="23.1" customHeight="1" x14ac:dyDescent="0.4">
      <c r="A28" s="42"/>
      <c r="B28" s="30"/>
      <c r="C28" s="30"/>
      <c r="D28" s="30"/>
      <c r="E28" s="44"/>
      <c r="F28" s="66"/>
      <c r="G28" s="30"/>
      <c r="H28" s="30"/>
      <c r="I28" s="47"/>
      <c r="J28" s="65"/>
      <c r="K28" s="46"/>
      <c r="N28" s="27">
        <v>22</v>
      </c>
      <c r="O28" s="28">
        <v>34.83</v>
      </c>
      <c r="P28" s="28">
        <v>48.77</v>
      </c>
    </row>
    <row r="29" spans="1:17" s="9" customFormat="1" ht="23.1" customHeight="1" x14ac:dyDescent="0.4">
      <c r="A29" s="42"/>
      <c r="B29" s="30" t="s">
        <v>41</v>
      </c>
      <c r="C29" s="30"/>
      <c r="D29" s="67">
        <f>SUM(J24)</f>
        <v>601.38</v>
      </c>
      <c r="E29" s="44" t="s">
        <v>52</v>
      </c>
      <c r="F29" s="62">
        <f>SUM(J27)</f>
        <v>0</v>
      </c>
      <c r="G29" s="30"/>
      <c r="H29" s="30"/>
      <c r="I29" s="47" t="s">
        <v>34</v>
      </c>
      <c r="J29" s="54">
        <f>D29+F29</f>
        <v>601.38</v>
      </c>
      <c r="K29" s="46" t="s">
        <v>22</v>
      </c>
      <c r="N29" s="27">
        <v>23</v>
      </c>
      <c r="O29" s="28">
        <v>36.39</v>
      </c>
      <c r="P29" s="28">
        <v>50.95</v>
      </c>
    </row>
    <row r="30" spans="1:17" s="9" customFormat="1" ht="23.1" customHeight="1" x14ac:dyDescent="0.4">
      <c r="A30" s="42"/>
      <c r="B30" s="30" t="s">
        <v>53</v>
      </c>
      <c r="C30" s="30"/>
      <c r="D30" s="30"/>
      <c r="E30" s="30"/>
      <c r="F30" s="30"/>
      <c r="G30" s="30"/>
      <c r="H30" s="30"/>
      <c r="I30" s="30"/>
      <c r="J30" s="30"/>
      <c r="K30" s="68"/>
      <c r="L30" s="17"/>
      <c r="M30" s="17"/>
      <c r="N30" s="27">
        <v>24</v>
      </c>
      <c r="O30" s="28">
        <v>37.94</v>
      </c>
      <c r="P30" s="28">
        <v>53.12</v>
      </c>
      <c r="Q30" s="21"/>
    </row>
    <row r="31" spans="1:17" s="9" customFormat="1" ht="23.1" customHeight="1" x14ac:dyDescent="0.4">
      <c r="A31" s="42"/>
      <c r="B31" s="30" t="s">
        <v>54</v>
      </c>
      <c r="C31" s="68" t="s">
        <v>34</v>
      </c>
      <c r="D31" s="69">
        <v>3</v>
      </c>
      <c r="E31" s="44" t="s">
        <v>55</v>
      </c>
      <c r="F31" s="70">
        <v>5</v>
      </c>
      <c r="G31" s="30"/>
      <c r="H31" s="30"/>
      <c r="I31" s="47" t="s">
        <v>34</v>
      </c>
      <c r="J31" s="67">
        <f>D31*F31</f>
        <v>15</v>
      </c>
      <c r="K31" s="46" t="s">
        <v>27</v>
      </c>
      <c r="L31" s="17"/>
      <c r="M31" s="17"/>
      <c r="N31" s="27">
        <v>25</v>
      </c>
      <c r="O31" s="28">
        <v>39.5</v>
      </c>
      <c r="P31" s="28">
        <v>55.3</v>
      </c>
      <c r="Q31" s="41"/>
    </row>
    <row r="32" spans="1:17" s="9" customFormat="1" ht="23.1" customHeight="1" x14ac:dyDescent="0.4">
      <c r="A32" s="43"/>
      <c r="B32" s="30" t="s">
        <v>56</v>
      </c>
      <c r="C32" s="30"/>
      <c r="D32" s="71">
        <f>D31</f>
        <v>3</v>
      </c>
      <c r="E32" s="44" t="s">
        <v>55</v>
      </c>
      <c r="F32" s="72">
        <v>500</v>
      </c>
      <c r="G32" s="44" t="s">
        <v>55</v>
      </c>
      <c r="H32" s="46">
        <v>0.15</v>
      </c>
      <c r="I32" s="47" t="s">
        <v>34</v>
      </c>
      <c r="J32" s="45">
        <f>D32*F32*H32</f>
        <v>225</v>
      </c>
      <c r="K32" s="46" t="s">
        <v>24</v>
      </c>
      <c r="N32" s="27">
        <v>26</v>
      </c>
      <c r="O32" s="28">
        <v>41.05</v>
      </c>
      <c r="P32" s="28">
        <v>57.48</v>
      </c>
      <c r="Q32" s="43"/>
    </row>
    <row r="33" spans="1:17" s="9" customFormat="1" ht="23.1" customHeight="1" x14ac:dyDescent="0.4">
      <c r="A33" s="43"/>
      <c r="B33" s="30" t="s">
        <v>57</v>
      </c>
      <c r="C33" s="68" t="s">
        <v>34</v>
      </c>
      <c r="D33" s="55">
        <v>150000</v>
      </c>
      <c r="E33" s="44" t="s">
        <v>58</v>
      </c>
      <c r="F33" s="73">
        <v>5000</v>
      </c>
      <c r="G33" s="30"/>
      <c r="H33" s="30"/>
      <c r="I33" s="47" t="s">
        <v>34</v>
      </c>
      <c r="J33" s="45">
        <f>D33/F33</f>
        <v>30</v>
      </c>
      <c r="K33" s="46" t="s">
        <v>22</v>
      </c>
      <c r="L33" s="17"/>
      <c r="M33" s="17"/>
      <c r="N33" s="27">
        <v>27</v>
      </c>
      <c r="O33" s="28">
        <v>42.61</v>
      </c>
      <c r="P33" s="28">
        <v>59.65</v>
      </c>
      <c r="Q33" s="43"/>
    </row>
    <row r="34" spans="1:17" s="9" customFormat="1" ht="23.1" customHeight="1" x14ac:dyDescent="0.4">
      <c r="A34" s="43"/>
      <c r="B34" s="30" t="s">
        <v>59</v>
      </c>
      <c r="C34" s="30"/>
      <c r="D34" s="30"/>
      <c r="E34" s="30"/>
      <c r="F34" s="30"/>
      <c r="G34" s="30"/>
      <c r="H34" s="30"/>
      <c r="I34" s="44"/>
      <c r="J34" s="44"/>
      <c r="K34" s="44"/>
      <c r="L34" s="17"/>
      <c r="M34" s="17"/>
      <c r="N34" s="27">
        <v>28</v>
      </c>
      <c r="O34" s="28">
        <v>44.17</v>
      </c>
      <c r="P34" s="28">
        <v>61.84</v>
      </c>
      <c r="Q34" s="43"/>
    </row>
    <row r="35" spans="1:17" s="9" customFormat="1" ht="23.1" customHeight="1" x14ac:dyDescent="0.4">
      <c r="A35" s="17"/>
      <c r="B35" s="30" t="s">
        <v>60</v>
      </c>
      <c r="C35" s="30"/>
      <c r="D35" s="67">
        <f>SUM(J15)</f>
        <v>2127.4899999999998</v>
      </c>
      <c r="E35" s="44" t="s">
        <v>52</v>
      </c>
      <c r="F35" s="74">
        <v>0</v>
      </c>
      <c r="G35" s="30"/>
      <c r="H35" s="44"/>
      <c r="I35" s="47" t="s">
        <v>34</v>
      </c>
      <c r="J35" s="45">
        <f>D35+F35</f>
        <v>2127.4899999999998</v>
      </c>
      <c r="K35" s="46" t="s">
        <v>22</v>
      </c>
      <c r="L35" s="75"/>
      <c r="M35" s="75"/>
      <c r="N35" s="27">
        <v>29</v>
      </c>
      <c r="O35" s="28">
        <v>45.72</v>
      </c>
      <c r="P35" s="28">
        <v>64.010000000000005</v>
      </c>
      <c r="Q35" s="17"/>
    </row>
    <row r="36" spans="1:17" s="9" customFormat="1" ht="23.1" customHeight="1" x14ac:dyDescent="0.4">
      <c r="A36" s="17"/>
      <c r="B36" s="30" t="s">
        <v>61</v>
      </c>
      <c r="C36" s="30"/>
      <c r="D36" s="30"/>
      <c r="E36" s="30"/>
      <c r="F36" s="30"/>
      <c r="G36" s="30"/>
      <c r="H36" s="30"/>
      <c r="I36" s="47" t="s">
        <v>34</v>
      </c>
      <c r="J36" s="45">
        <f>SUM(J31)</f>
        <v>15</v>
      </c>
      <c r="K36" s="46" t="s">
        <v>27</v>
      </c>
      <c r="L36" s="49"/>
      <c r="M36" s="49"/>
      <c r="N36" s="27">
        <v>30</v>
      </c>
      <c r="O36" s="28">
        <v>47.28</v>
      </c>
      <c r="P36" s="28">
        <v>66.19</v>
      </c>
    </row>
    <row r="37" spans="1:17" s="9" customFormat="1" ht="23.1" customHeight="1" x14ac:dyDescent="0.4">
      <c r="A37" s="17"/>
      <c r="B37" s="30" t="s">
        <v>62</v>
      </c>
      <c r="C37" s="68" t="s">
        <v>34</v>
      </c>
      <c r="D37" s="67">
        <f>SUM(J36)</f>
        <v>15</v>
      </c>
      <c r="E37" s="30" t="s">
        <v>63</v>
      </c>
      <c r="F37" s="30"/>
      <c r="G37" s="30"/>
      <c r="H37" s="30"/>
      <c r="I37" s="47" t="s">
        <v>34</v>
      </c>
      <c r="J37" s="57">
        <f>L37*M37/100</f>
        <v>2.25</v>
      </c>
      <c r="K37" s="46" t="s">
        <v>24</v>
      </c>
      <c r="L37" s="76">
        <f>SUM(J36)</f>
        <v>15</v>
      </c>
      <c r="M37" s="76">
        <v>15</v>
      </c>
      <c r="N37" s="27">
        <v>31</v>
      </c>
      <c r="O37" s="28">
        <v>48.83</v>
      </c>
      <c r="P37" s="28">
        <v>68.36</v>
      </c>
    </row>
    <row r="38" spans="1:17" s="9" customFormat="1" ht="23.1" customHeight="1" x14ac:dyDescent="0.4">
      <c r="A38" s="17"/>
      <c r="B38" s="30" t="s">
        <v>60</v>
      </c>
      <c r="C38" s="30"/>
      <c r="D38" s="30"/>
      <c r="E38" s="68" t="s">
        <v>34</v>
      </c>
      <c r="F38" s="67">
        <f>SUM(J37)</f>
        <v>2.25</v>
      </c>
      <c r="G38" s="30" t="s">
        <v>64</v>
      </c>
      <c r="H38" s="67">
        <f>SUM(J35)</f>
        <v>2127.4899999999998</v>
      </c>
      <c r="I38" s="47" t="s">
        <v>34</v>
      </c>
      <c r="J38" s="77">
        <f>F38*H38</f>
        <v>4786.8524999999991</v>
      </c>
      <c r="K38" s="78" t="s">
        <v>65</v>
      </c>
      <c r="L38" s="79"/>
      <c r="M38" s="79"/>
      <c r="N38" s="27">
        <v>32</v>
      </c>
      <c r="O38" s="28">
        <v>50.39</v>
      </c>
      <c r="P38" s="28">
        <v>70.540000000000006</v>
      </c>
    </row>
    <row r="39" spans="1:17" s="9" customFormat="1" ht="23.1" customHeight="1" x14ac:dyDescent="0.4">
      <c r="A39" s="17"/>
      <c r="B39" s="30" t="s">
        <v>66</v>
      </c>
      <c r="C39" s="30"/>
      <c r="D39" s="30"/>
      <c r="E39" s="30"/>
      <c r="F39" s="30"/>
      <c r="G39" s="80"/>
      <c r="H39" s="62">
        <f>SUM(J37)</f>
        <v>2.25</v>
      </c>
      <c r="I39" s="47" t="s">
        <v>34</v>
      </c>
      <c r="J39" s="81" t="s">
        <v>67</v>
      </c>
      <c r="K39" s="78" t="s">
        <v>65</v>
      </c>
      <c r="L39" s="82"/>
      <c r="M39" s="82"/>
      <c r="N39" s="27">
        <v>33</v>
      </c>
      <c r="O39" s="28">
        <v>51.94</v>
      </c>
      <c r="P39" s="28">
        <v>72.72</v>
      </c>
    </row>
    <row r="40" spans="1:17" s="9" customFormat="1" ht="23.1" customHeight="1" x14ac:dyDescent="0.4">
      <c r="A40" s="17"/>
      <c r="B40" s="46" t="s">
        <v>68</v>
      </c>
      <c r="C40" s="68" t="s">
        <v>34</v>
      </c>
      <c r="D40" s="67">
        <f>SUM(J31)</f>
        <v>15</v>
      </c>
      <c r="E40" s="44" t="s">
        <v>69</v>
      </c>
      <c r="F40" s="83">
        <f>D8</f>
        <v>37.380000000000003</v>
      </c>
      <c r="G40" s="30" t="s">
        <v>40</v>
      </c>
      <c r="H40" s="30"/>
      <c r="I40" s="47" t="s">
        <v>34</v>
      </c>
      <c r="J40" s="77">
        <f>D40*F40</f>
        <v>560.70000000000005</v>
      </c>
      <c r="K40" s="78" t="s">
        <v>65</v>
      </c>
      <c r="L40" s="79"/>
      <c r="M40" s="79"/>
      <c r="N40" s="27">
        <v>34</v>
      </c>
      <c r="O40" s="28">
        <v>53.5</v>
      </c>
      <c r="P40" s="28">
        <v>74.89</v>
      </c>
    </row>
    <row r="41" spans="1:17" s="9" customFormat="1" ht="23.1" customHeight="1" x14ac:dyDescent="0.4">
      <c r="A41" s="17"/>
      <c r="B41" s="46" t="s">
        <v>70</v>
      </c>
      <c r="C41" s="68" t="s">
        <v>34</v>
      </c>
      <c r="D41" s="84">
        <f>SUM(J31)</f>
        <v>15</v>
      </c>
      <c r="E41" s="44" t="s">
        <v>69</v>
      </c>
      <c r="F41" s="85">
        <f>G8</f>
        <v>5</v>
      </c>
      <c r="G41" s="30" t="s">
        <v>40</v>
      </c>
      <c r="H41" s="44"/>
      <c r="I41" s="47" t="s">
        <v>34</v>
      </c>
      <c r="J41" s="83">
        <f>D41*F41</f>
        <v>75</v>
      </c>
      <c r="K41" s="78" t="s">
        <v>65</v>
      </c>
      <c r="L41" s="79"/>
      <c r="M41" s="79"/>
      <c r="N41" s="27">
        <v>35</v>
      </c>
      <c r="O41" s="28">
        <v>55.05</v>
      </c>
      <c r="P41" s="28">
        <v>77.069999999999993</v>
      </c>
      <c r="Q41" s="17"/>
    </row>
    <row r="42" spans="1:17" s="9" customFormat="1" ht="23.1" customHeight="1" x14ac:dyDescent="0.4">
      <c r="A42" s="17"/>
      <c r="B42" s="30" t="s">
        <v>71</v>
      </c>
      <c r="C42" s="30"/>
      <c r="D42" s="30"/>
      <c r="E42" s="30"/>
      <c r="F42" s="30"/>
      <c r="G42" s="30"/>
      <c r="H42" s="86">
        <v>20.6</v>
      </c>
      <c r="I42" s="47" t="s">
        <v>34</v>
      </c>
      <c r="J42" s="77">
        <f>L42*N40</f>
        <v>700.40000000000009</v>
      </c>
      <c r="K42" s="78" t="s">
        <v>65</v>
      </c>
      <c r="L42" s="87">
        <f>SUM(H42)</f>
        <v>20.6</v>
      </c>
      <c r="M42" s="87"/>
      <c r="N42" s="27">
        <v>36</v>
      </c>
      <c r="O42" s="28">
        <v>56.61</v>
      </c>
      <c r="P42" s="28">
        <v>79.25</v>
      </c>
    </row>
    <row r="43" spans="1:17" s="9" customFormat="1" ht="23.1" customHeight="1" x14ac:dyDescent="0.4">
      <c r="A43" s="43"/>
      <c r="B43" s="30" t="s">
        <v>72</v>
      </c>
      <c r="C43" s="30"/>
      <c r="D43" s="30"/>
      <c r="E43" s="30"/>
      <c r="F43" s="88">
        <v>12.21</v>
      </c>
      <c r="G43" s="44" t="s">
        <v>55</v>
      </c>
      <c r="H43" s="89">
        <f>SUM(J31)</f>
        <v>15</v>
      </c>
      <c r="I43" s="90" t="s">
        <v>73</v>
      </c>
      <c r="J43" s="77">
        <f>F43*H43</f>
        <v>183.15</v>
      </c>
      <c r="K43" s="78" t="s">
        <v>65</v>
      </c>
      <c r="L43" s="49"/>
      <c r="M43" s="49"/>
      <c r="N43" s="27">
        <v>37</v>
      </c>
      <c r="O43" s="28">
        <v>58.16</v>
      </c>
      <c r="P43" s="28">
        <v>81.42</v>
      </c>
    </row>
    <row r="44" spans="1:17" s="9" customFormat="1" ht="23.1" customHeight="1" x14ac:dyDescent="0.4">
      <c r="A44" s="43"/>
      <c r="B44" s="30" t="s">
        <v>74</v>
      </c>
      <c r="C44" s="30"/>
      <c r="D44" s="30"/>
      <c r="E44" s="30"/>
      <c r="F44" s="68"/>
      <c r="G44" s="44"/>
      <c r="H44" s="89"/>
      <c r="I44" s="90"/>
      <c r="J44" s="77">
        <f>SUM(J38:J43)</f>
        <v>6306.1024999999991</v>
      </c>
      <c r="K44" s="78" t="s">
        <v>65</v>
      </c>
      <c r="L44" s="49"/>
      <c r="M44" s="49"/>
      <c r="N44" s="27">
        <v>38</v>
      </c>
      <c r="O44" s="28">
        <v>59.72</v>
      </c>
      <c r="P44" s="28">
        <v>83.6</v>
      </c>
    </row>
    <row r="45" spans="1:17" s="9" customFormat="1" ht="23.1" customHeight="1" x14ac:dyDescent="0.4">
      <c r="A45" s="17"/>
      <c r="B45" s="30" t="s">
        <v>75</v>
      </c>
      <c r="C45" s="30"/>
      <c r="D45" s="91">
        <f>J44</f>
        <v>6306.1024999999991</v>
      </c>
      <c r="E45" s="44" t="s">
        <v>76</v>
      </c>
      <c r="F45" s="62">
        <f>SUM(J31)</f>
        <v>15</v>
      </c>
      <c r="G45" s="30"/>
      <c r="H45" s="30"/>
      <c r="I45" s="47" t="s">
        <v>34</v>
      </c>
      <c r="J45" s="92">
        <f>D45/F45</f>
        <v>420.40683333333328</v>
      </c>
      <c r="K45" s="78" t="s">
        <v>40</v>
      </c>
      <c r="L45" s="49"/>
      <c r="M45" s="49"/>
      <c r="N45" s="27">
        <v>39</v>
      </c>
      <c r="O45" s="28">
        <v>61.28</v>
      </c>
      <c r="P45" s="28">
        <v>85.79</v>
      </c>
    </row>
    <row r="46" spans="1:17" s="9" customFormat="1" ht="23.1" customHeight="1" x14ac:dyDescent="0.4">
      <c r="A46" s="17"/>
      <c r="B46" s="30" t="s">
        <v>77</v>
      </c>
      <c r="C46" s="30"/>
      <c r="D46" s="30"/>
      <c r="E46" s="30"/>
      <c r="F46" s="30"/>
      <c r="G46" s="30"/>
      <c r="H46" s="30"/>
      <c r="I46" s="55"/>
      <c r="J46" s="56"/>
      <c r="K46" s="51"/>
      <c r="L46" s="49"/>
      <c r="M46" s="49"/>
      <c r="N46" s="27">
        <v>40</v>
      </c>
      <c r="O46" s="28">
        <v>62.83</v>
      </c>
      <c r="P46" s="28">
        <v>87.96</v>
      </c>
    </row>
    <row r="47" spans="1:17" s="9" customFormat="1" ht="23.1" customHeight="1" x14ac:dyDescent="0.4">
      <c r="A47" s="17"/>
      <c r="B47" s="30" t="s">
        <v>78</v>
      </c>
      <c r="C47" s="30"/>
      <c r="D47" s="30"/>
      <c r="E47" s="30"/>
      <c r="F47" s="30"/>
      <c r="G47" s="30"/>
      <c r="H47" s="30"/>
      <c r="I47" s="55"/>
      <c r="J47" s="56"/>
      <c r="K47" s="51"/>
      <c r="L47" s="49"/>
      <c r="M47" s="49"/>
      <c r="N47" s="27">
        <v>41</v>
      </c>
      <c r="O47" s="28">
        <v>64.38</v>
      </c>
      <c r="P47" s="28">
        <v>90.14</v>
      </c>
    </row>
    <row r="48" spans="1:17" s="9" customFormat="1" ht="23.1" customHeight="1" x14ac:dyDescent="0.4">
      <c r="A48" s="17"/>
      <c r="B48" s="30" t="s">
        <v>79</v>
      </c>
      <c r="C48" s="68"/>
      <c r="D48" s="68"/>
      <c r="E48" s="68"/>
      <c r="F48" s="93">
        <v>1.39</v>
      </c>
      <c r="G48" s="46" t="s">
        <v>80</v>
      </c>
      <c r="H48" s="93">
        <f>H9/1000</f>
        <v>28.740189999999998</v>
      </c>
      <c r="I48" s="90" t="s">
        <v>81</v>
      </c>
      <c r="J48" s="77">
        <f>F48*30.87</f>
        <v>42.909300000000002</v>
      </c>
      <c r="K48" s="78" t="s">
        <v>65</v>
      </c>
      <c r="L48" s="75"/>
      <c r="M48" s="75"/>
      <c r="N48" s="27">
        <v>42</v>
      </c>
      <c r="O48" s="28">
        <v>65.94</v>
      </c>
      <c r="P48" s="28">
        <v>92.32</v>
      </c>
    </row>
    <row r="49" spans="1:17" s="9" customFormat="1" ht="23.1" customHeight="1" x14ac:dyDescent="0.4">
      <c r="A49" s="17"/>
      <c r="B49" s="30" t="s">
        <v>82</v>
      </c>
      <c r="C49" s="30"/>
      <c r="D49" s="30"/>
      <c r="E49" s="30"/>
      <c r="F49" s="80">
        <v>0</v>
      </c>
      <c r="G49" s="46" t="s">
        <v>83</v>
      </c>
      <c r="H49" s="94">
        <v>10</v>
      </c>
      <c r="I49" s="90" t="s">
        <v>84</v>
      </c>
      <c r="J49" s="77">
        <f>F49*H49</f>
        <v>0</v>
      </c>
      <c r="K49" s="78" t="s">
        <v>65</v>
      </c>
      <c r="L49" s="49"/>
      <c r="M49" s="49"/>
      <c r="N49" s="27">
        <v>43</v>
      </c>
      <c r="O49" s="28">
        <v>67.489999999999995</v>
      </c>
      <c r="P49" s="28">
        <v>94.49</v>
      </c>
    </row>
    <row r="50" spans="1:17" s="9" customFormat="1" ht="23.1" customHeight="1" x14ac:dyDescent="0.4">
      <c r="A50" s="17"/>
      <c r="B50" s="30" t="s">
        <v>85</v>
      </c>
      <c r="C50" s="30"/>
      <c r="D50" s="30"/>
      <c r="E50" s="30"/>
      <c r="F50" s="80">
        <v>0</v>
      </c>
      <c r="G50" s="46" t="s">
        <v>86</v>
      </c>
      <c r="H50" s="94">
        <v>200</v>
      </c>
      <c r="I50" s="90" t="s">
        <v>84</v>
      </c>
      <c r="J50" s="77">
        <f>F50*H50</f>
        <v>0</v>
      </c>
      <c r="K50" s="78" t="s">
        <v>65</v>
      </c>
      <c r="L50" s="49"/>
      <c r="M50" s="49"/>
      <c r="N50" s="27">
        <v>44</v>
      </c>
      <c r="O50" s="28">
        <v>69.05</v>
      </c>
      <c r="P50" s="28">
        <v>96.67</v>
      </c>
    </row>
    <row r="51" spans="1:17" s="9" customFormat="1" ht="23.1" customHeight="1" x14ac:dyDescent="0.4">
      <c r="A51" s="17"/>
      <c r="B51" s="30" t="s">
        <v>87</v>
      </c>
      <c r="C51" s="58"/>
      <c r="D51" s="58"/>
      <c r="E51" s="58"/>
      <c r="F51" s="95">
        <v>0.12</v>
      </c>
      <c r="G51" s="61" t="s">
        <v>88</v>
      </c>
      <c r="H51" s="96">
        <v>17</v>
      </c>
      <c r="I51" s="90" t="s">
        <v>84</v>
      </c>
      <c r="J51" s="77">
        <f>F51*H51</f>
        <v>2.04</v>
      </c>
      <c r="K51" s="78" t="s">
        <v>65</v>
      </c>
      <c r="L51" s="49"/>
      <c r="M51" s="49"/>
      <c r="N51" s="27">
        <v>45</v>
      </c>
      <c r="O51" s="28">
        <v>70.61</v>
      </c>
      <c r="P51" s="28">
        <v>98.85</v>
      </c>
    </row>
    <row r="52" spans="1:17" s="9" customFormat="1" ht="23.1" customHeight="1" x14ac:dyDescent="0.4">
      <c r="A52" s="17"/>
      <c r="B52" s="61" t="s">
        <v>89</v>
      </c>
      <c r="C52" s="30"/>
      <c r="D52" s="30"/>
      <c r="E52" s="30"/>
      <c r="F52" s="30">
        <v>1</v>
      </c>
      <c r="G52" s="46" t="s">
        <v>90</v>
      </c>
      <c r="H52" s="69">
        <v>14.99</v>
      </c>
      <c r="I52" s="90" t="s">
        <v>84</v>
      </c>
      <c r="J52" s="77">
        <f>F52*H52</f>
        <v>14.99</v>
      </c>
      <c r="K52" s="78" t="s">
        <v>65</v>
      </c>
      <c r="L52" s="49"/>
      <c r="M52" s="49"/>
      <c r="N52" s="27">
        <v>46</v>
      </c>
      <c r="O52" s="28">
        <v>72.17</v>
      </c>
      <c r="P52" s="28">
        <v>101.03</v>
      </c>
    </row>
    <row r="53" spans="1:17" s="9" customFormat="1" ht="23.1" customHeight="1" x14ac:dyDescent="0.4">
      <c r="A53" s="42"/>
      <c r="B53" s="30" t="s">
        <v>91</v>
      </c>
      <c r="C53" s="30"/>
      <c r="D53" s="30"/>
      <c r="E53" s="30"/>
      <c r="F53" s="30">
        <v>1</v>
      </c>
      <c r="G53" s="46" t="s">
        <v>90</v>
      </c>
      <c r="H53" s="69">
        <v>6.88</v>
      </c>
      <c r="I53" s="90" t="s">
        <v>84</v>
      </c>
      <c r="J53" s="94">
        <f>F53*H53</f>
        <v>6.88</v>
      </c>
      <c r="K53" s="78" t="s">
        <v>65</v>
      </c>
      <c r="N53" s="27">
        <v>47</v>
      </c>
      <c r="O53" s="28">
        <v>73.72</v>
      </c>
      <c r="P53" s="28">
        <v>103.21</v>
      </c>
    </row>
    <row r="54" spans="1:17" s="9" customFormat="1" ht="23.1" customHeight="1" x14ac:dyDescent="0.4">
      <c r="A54" s="42"/>
      <c r="B54" s="30" t="s">
        <v>75</v>
      </c>
      <c r="C54" s="30"/>
      <c r="D54" s="30"/>
      <c r="E54" s="30"/>
      <c r="F54" s="30"/>
      <c r="G54" s="30"/>
      <c r="H54" s="30"/>
      <c r="I54" s="47" t="s">
        <v>34</v>
      </c>
      <c r="J54" s="97">
        <f>SUM(J48:J53)</f>
        <v>66.819299999999998</v>
      </c>
      <c r="K54" s="78" t="s">
        <v>92</v>
      </c>
      <c r="N54" s="27">
        <v>48</v>
      </c>
      <c r="O54" s="28">
        <v>75.27</v>
      </c>
      <c r="P54" s="28">
        <v>105.37</v>
      </c>
    </row>
    <row r="55" spans="1:17" s="9" customFormat="1" ht="23.1" customHeight="1" x14ac:dyDescent="0.4">
      <c r="A55" s="42"/>
      <c r="B55" s="30" t="s">
        <v>93</v>
      </c>
      <c r="C55" s="30"/>
      <c r="D55" s="30"/>
      <c r="E55" s="30"/>
      <c r="F55" s="30"/>
      <c r="G55" s="30"/>
      <c r="H55" s="30"/>
      <c r="I55" s="44"/>
      <c r="J55" s="30"/>
      <c r="K55" s="68"/>
      <c r="N55" s="27">
        <v>49</v>
      </c>
      <c r="O55" s="28">
        <v>76.83</v>
      </c>
      <c r="P55" s="28">
        <v>107.56</v>
      </c>
    </row>
    <row r="56" spans="1:17" s="9" customFormat="1" ht="23.1" customHeight="1" x14ac:dyDescent="0.4">
      <c r="A56" s="42"/>
      <c r="B56" s="30" t="s">
        <v>78</v>
      </c>
      <c r="C56" s="30"/>
      <c r="D56" s="30"/>
      <c r="E56" s="30"/>
      <c r="F56" s="30"/>
      <c r="G56" s="30"/>
      <c r="H56" s="30"/>
      <c r="I56" s="30"/>
      <c r="J56" s="30"/>
      <c r="K56" s="68"/>
      <c r="L56" s="17"/>
      <c r="M56" s="17"/>
      <c r="N56" s="27">
        <v>50</v>
      </c>
      <c r="O56" s="28">
        <v>78.38</v>
      </c>
      <c r="P56" s="28">
        <v>109.73</v>
      </c>
      <c r="Q56" s="21"/>
    </row>
    <row r="57" spans="1:17" s="9" customFormat="1" ht="23.1" customHeight="1" x14ac:dyDescent="0.4">
      <c r="A57" s="42"/>
      <c r="B57" s="30" t="s">
        <v>79</v>
      </c>
      <c r="C57" s="68"/>
      <c r="D57" s="30"/>
      <c r="E57" s="30"/>
      <c r="F57" s="93">
        <v>1.39</v>
      </c>
      <c r="G57" s="46" t="s">
        <v>80</v>
      </c>
      <c r="H57" s="93">
        <f>SUM(H48)</f>
        <v>28.740189999999998</v>
      </c>
      <c r="I57" s="90" t="s">
        <v>81</v>
      </c>
      <c r="J57" s="77">
        <f>F57*30.87</f>
        <v>42.909300000000002</v>
      </c>
      <c r="K57" s="78" t="s">
        <v>65</v>
      </c>
      <c r="L57" s="17"/>
      <c r="M57" s="17"/>
      <c r="N57" s="27">
        <v>51</v>
      </c>
      <c r="O57" s="28">
        <v>79.94</v>
      </c>
      <c r="P57" s="28">
        <v>111.92</v>
      </c>
      <c r="Q57" s="21"/>
    </row>
    <row r="58" spans="1:17" s="9" customFormat="1" ht="23.1" customHeight="1" x14ac:dyDescent="0.4">
      <c r="A58" s="43"/>
      <c r="B58" s="30" t="s">
        <v>94</v>
      </c>
      <c r="C58" s="30"/>
      <c r="D58" s="30"/>
      <c r="E58" s="30"/>
      <c r="F58" s="80">
        <v>1</v>
      </c>
      <c r="G58" s="46" t="s">
        <v>90</v>
      </c>
      <c r="H58" s="69">
        <v>23.87</v>
      </c>
      <c r="I58" s="90" t="s">
        <v>84</v>
      </c>
      <c r="J58" s="77">
        <f>F58*H58</f>
        <v>23.87</v>
      </c>
      <c r="K58" s="78" t="s">
        <v>65</v>
      </c>
      <c r="N58" s="27">
        <v>52</v>
      </c>
      <c r="O58" s="28">
        <v>81.489999999999995</v>
      </c>
      <c r="P58" s="28">
        <v>114.08</v>
      </c>
      <c r="Q58" s="43"/>
    </row>
    <row r="59" spans="1:17" s="9" customFormat="1" ht="23.1" customHeight="1" x14ac:dyDescent="0.4">
      <c r="A59" s="43"/>
      <c r="B59" s="30" t="s">
        <v>95</v>
      </c>
      <c r="C59" s="30"/>
      <c r="D59" s="30"/>
      <c r="E59" s="30"/>
      <c r="F59" s="80">
        <v>0</v>
      </c>
      <c r="G59" s="46" t="s">
        <v>83</v>
      </c>
      <c r="H59" s="80">
        <v>0</v>
      </c>
      <c r="I59" s="90" t="s">
        <v>84</v>
      </c>
      <c r="J59" s="77">
        <f>F59*H59</f>
        <v>0</v>
      </c>
      <c r="K59" s="78" t="s">
        <v>65</v>
      </c>
      <c r="L59" s="17"/>
      <c r="M59" s="17"/>
      <c r="N59" s="27">
        <v>53</v>
      </c>
      <c r="O59" s="28">
        <v>83.04</v>
      </c>
      <c r="P59" s="28">
        <v>116.26</v>
      </c>
      <c r="Q59" s="43"/>
    </row>
    <row r="60" spans="1:17" s="9" customFormat="1" ht="23.1" customHeight="1" x14ac:dyDescent="0.4">
      <c r="A60" s="43"/>
      <c r="B60" s="30" t="s">
        <v>87</v>
      </c>
      <c r="C60" s="58"/>
      <c r="D60" s="58"/>
      <c r="E60" s="58"/>
      <c r="F60" s="95">
        <v>0.12</v>
      </c>
      <c r="G60" s="61" t="s">
        <v>88</v>
      </c>
      <c r="H60" s="96">
        <v>17</v>
      </c>
      <c r="I60" s="90" t="s">
        <v>84</v>
      </c>
      <c r="J60" s="77">
        <f>F60*H60</f>
        <v>2.04</v>
      </c>
      <c r="K60" s="78" t="s">
        <v>65</v>
      </c>
      <c r="L60" s="17"/>
      <c r="M60" s="17"/>
      <c r="N60" s="27">
        <v>54</v>
      </c>
      <c r="O60" s="28">
        <v>84.6</v>
      </c>
      <c r="P60" s="28">
        <v>118.44</v>
      </c>
      <c r="Q60" s="43"/>
    </row>
    <row r="61" spans="1:17" s="9" customFormat="1" ht="23.1" customHeight="1" x14ac:dyDescent="0.4">
      <c r="A61" s="17"/>
      <c r="B61" s="30" t="s">
        <v>96</v>
      </c>
      <c r="C61" s="30"/>
      <c r="D61" s="30"/>
      <c r="E61" s="30"/>
      <c r="F61" s="80">
        <v>0</v>
      </c>
      <c r="G61" s="46" t="s">
        <v>90</v>
      </c>
      <c r="H61" s="98">
        <v>0</v>
      </c>
      <c r="I61" s="90" t="s">
        <v>84</v>
      </c>
      <c r="J61" s="94">
        <f>F61*H61</f>
        <v>0</v>
      </c>
      <c r="K61" s="78" t="s">
        <v>65</v>
      </c>
      <c r="L61" s="75"/>
      <c r="M61" s="75"/>
      <c r="N61" s="27">
        <v>55</v>
      </c>
      <c r="O61" s="28">
        <v>86.16</v>
      </c>
      <c r="P61" s="28">
        <v>120.62</v>
      </c>
      <c r="Q61" s="17"/>
    </row>
    <row r="62" spans="1:17" s="9" customFormat="1" ht="23.1" customHeight="1" x14ac:dyDescent="0.4">
      <c r="A62" s="43"/>
      <c r="B62" s="30" t="s">
        <v>75</v>
      </c>
      <c r="C62" s="30"/>
      <c r="D62" s="30"/>
      <c r="E62" s="30"/>
      <c r="F62" s="30"/>
      <c r="G62" s="30"/>
      <c r="H62" s="30"/>
      <c r="I62" s="47" t="s">
        <v>34</v>
      </c>
      <c r="J62" s="99">
        <f>SUM(J57:J61)</f>
        <v>68.819300000000013</v>
      </c>
      <c r="K62" s="78" t="s">
        <v>65</v>
      </c>
      <c r="L62" s="49"/>
      <c r="M62" s="49"/>
      <c r="N62" s="27">
        <v>56</v>
      </c>
      <c r="O62" s="28">
        <v>87.71</v>
      </c>
      <c r="P62" s="28">
        <v>122.79</v>
      </c>
    </row>
    <row r="63" spans="1:17" s="9" customFormat="1" ht="23.1" customHeight="1" x14ac:dyDescent="0.4">
      <c r="A63" s="17"/>
      <c r="B63" s="42" t="s">
        <v>97</v>
      </c>
      <c r="I63" s="100"/>
      <c r="J63" s="101"/>
      <c r="K63" s="49"/>
      <c r="L63" s="49"/>
      <c r="M63" s="49"/>
      <c r="N63" s="27">
        <v>57</v>
      </c>
      <c r="O63" s="28">
        <v>89.26</v>
      </c>
      <c r="P63" s="28">
        <v>124.96</v>
      </c>
    </row>
    <row r="64" spans="1:17" s="9" customFormat="1" ht="23.1" customHeight="1" x14ac:dyDescent="0.4">
      <c r="A64" s="17"/>
      <c r="B64" s="30" t="s">
        <v>98</v>
      </c>
      <c r="C64" s="30"/>
      <c r="E64" s="68" t="s">
        <v>34</v>
      </c>
      <c r="F64" s="45">
        <f>D31</f>
        <v>3</v>
      </c>
      <c r="G64" s="102">
        <f>F32</f>
        <v>500</v>
      </c>
      <c r="H64" s="30" t="s">
        <v>99</v>
      </c>
      <c r="I64" s="47" t="s">
        <v>34</v>
      </c>
      <c r="J64" s="92">
        <f>F64*G64</f>
        <v>1500</v>
      </c>
      <c r="K64" s="78" t="s">
        <v>27</v>
      </c>
      <c r="L64" s="49"/>
      <c r="M64" s="49"/>
      <c r="N64" s="27">
        <v>58</v>
      </c>
      <c r="O64" s="28">
        <v>90.82</v>
      </c>
      <c r="P64" s="28">
        <v>127.14</v>
      </c>
    </row>
    <row r="65" spans="1:17" s="9" customFormat="1" ht="23.1" customHeight="1" x14ac:dyDescent="0.4">
      <c r="A65" s="17"/>
      <c r="B65" s="30" t="s">
        <v>100</v>
      </c>
      <c r="C65" s="30"/>
      <c r="E65" s="68" t="s">
        <v>34</v>
      </c>
      <c r="F65" s="45">
        <f>D31</f>
        <v>3</v>
      </c>
      <c r="G65" s="102">
        <f>G64</f>
        <v>500</v>
      </c>
      <c r="H65" s="30" t="s">
        <v>101</v>
      </c>
      <c r="I65" s="47" t="s">
        <v>34</v>
      </c>
      <c r="J65" s="92">
        <f>F65*G65*L65</f>
        <v>75</v>
      </c>
      <c r="K65" s="78" t="s">
        <v>24</v>
      </c>
      <c r="L65" s="63">
        <v>0.05</v>
      </c>
      <c r="M65" s="63"/>
      <c r="N65" s="27">
        <v>59</v>
      </c>
      <c r="O65" s="28">
        <v>92.38</v>
      </c>
      <c r="P65" s="28">
        <v>129.33000000000001</v>
      </c>
    </row>
    <row r="66" spans="1:17" s="9" customFormat="1" ht="23.1" customHeight="1" x14ac:dyDescent="0.4">
      <c r="A66" s="17"/>
      <c r="B66" s="30" t="s">
        <v>102</v>
      </c>
      <c r="C66" s="30"/>
      <c r="E66" s="68" t="s">
        <v>34</v>
      </c>
      <c r="F66" s="45">
        <f>D31</f>
        <v>3</v>
      </c>
      <c r="G66" s="44">
        <f>SUM(G64)</f>
        <v>500</v>
      </c>
      <c r="H66" s="30" t="s">
        <v>99</v>
      </c>
      <c r="I66" s="47" t="s">
        <v>34</v>
      </c>
      <c r="J66" s="92">
        <f>F66*G66</f>
        <v>1500</v>
      </c>
      <c r="K66" s="78" t="s">
        <v>27</v>
      </c>
      <c r="L66" s="49"/>
      <c r="M66" s="49"/>
      <c r="N66" s="27">
        <v>60</v>
      </c>
      <c r="O66" s="28">
        <v>93.94</v>
      </c>
      <c r="P66" s="28">
        <v>131.52000000000001</v>
      </c>
    </row>
    <row r="67" spans="1:17" s="9" customFormat="1" ht="23.1" customHeight="1" x14ac:dyDescent="0.4">
      <c r="A67" s="17"/>
      <c r="B67" s="46" t="s">
        <v>103</v>
      </c>
      <c r="C67" s="30"/>
      <c r="D67" s="68"/>
      <c r="E67" s="68"/>
      <c r="F67" s="68"/>
      <c r="G67" s="68"/>
      <c r="H67" s="44"/>
      <c r="I67" s="45"/>
      <c r="J67" s="44"/>
      <c r="K67" s="45"/>
      <c r="L67" s="49"/>
      <c r="M67" s="49"/>
      <c r="N67" s="27">
        <v>61</v>
      </c>
      <c r="O67" s="28">
        <v>95.49</v>
      </c>
      <c r="P67" s="28">
        <v>133.69</v>
      </c>
    </row>
    <row r="68" spans="1:17" s="9" customFormat="1" ht="23.1" customHeight="1" x14ac:dyDescent="0.4">
      <c r="A68" s="17"/>
      <c r="B68" s="30"/>
      <c r="C68" s="68" t="s">
        <v>34</v>
      </c>
      <c r="D68" s="30">
        <f>SUM(G64)</f>
        <v>500</v>
      </c>
      <c r="E68" s="30" t="s">
        <v>104</v>
      </c>
      <c r="F68" s="44">
        <v>5</v>
      </c>
      <c r="G68" s="30" t="s">
        <v>105</v>
      </c>
      <c r="H68" s="103">
        <f>D68/F68</f>
        <v>100</v>
      </c>
      <c r="I68" s="55" t="s">
        <v>106</v>
      </c>
      <c r="J68" s="56"/>
      <c r="K68" s="51"/>
      <c r="L68" s="49"/>
      <c r="M68" s="49"/>
      <c r="N68" s="27">
        <v>62</v>
      </c>
      <c r="O68" s="28">
        <v>97.04</v>
      </c>
      <c r="P68" s="28">
        <v>135.86000000000001</v>
      </c>
    </row>
    <row r="69" spans="1:17" s="9" customFormat="1" ht="23.1" customHeight="1" x14ac:dyDescent="0.4">
      <c r="A69" s="17"/>
      <c r="B69" s="30"/>
      <c r="C69" s="68" t="s">
        <v>34</v>
      </c>
      <c r="D69" s="104">
        <f>H68-2</f>
        <v>98</v>
      </c>
      <c r="E69" s="55" t="s">
        <v>107</v>
      </c>
      <c r="F69" s="102">
        <f>D31</f>
        <v>3</v>
      </c>
      <c r="G69" s="30" t="s">
        <v>99</v>
      </c>
      <c r="H69" s="46"/>
      <c r="I69" s="47" t="s">
        <v>34</v>
      </c>
      <c r="J69" s="92">
        <f>D69*F69</f>
        <v>294</v>
      </c>
      <c r="K69" s="30" t="s">
        <v>99</v>
      </c>
      <c r="L69" s="49"/>
      <c r="M69" s="49"/>
      <c r="N69" s="27">
        <v>63</v>
      </c>
      <c r="O69" s="28">
        <v>98.6</v>
      </c>
      <c r="P69" s="28">
        <v>138.04</v>
      </c>
    </row>
    <row r="70" spans="1:17" s="9" customFormat="1" ht="23.1" customHeight="1" x14ac:dyDescent="0.4">
      <c r="A70" s="17"/>
      <c r="B70" s="46" t="s">
        <v>108</v>
      </c>
      <c r="C70" s="30"/>
      <c r="D70" s="68"/>
      <c r="E70" s="68"/>
      <c r="F70" s="68"/>
      <c r="G70" s="68"/>
      <c r="H70" s="44"/>
      <c r="I70" s="45"/>
      <c r="J70" s="44"/>
      <c r="K70" s="45"/>
      <c r="L70" s="49"/>
      <c r="M70" s="49"/>
      <c r="N70" s="27">
        <v>64</v>
      </c>
      <c r="O70" s="28">
        <v>100.16</v>
      </c>
      <c r="P70" s="28">
        <v>140.22</v>
      </c>
    </row>
    <row r="71" spans="1:17" s="9" customFormat="1" ht="23.1" customHeight="1" x14ac:dyDescent="0.4">
      <c r="A71" s="17"/>
      <c r="B71" s="30"/>
      <c r="C71" s="68" t="s">
        <v>34</v>
      </c>
      <c r="D71" s="30">
        <f>SUM(G64)</f>
        <v>500</v>
      </c>
      <c r="E71" s="30" t="s">
        <v>104</v>
      </c>
      <c r="F71" s="44">
        <v>30</v>
      </c>
      <c r="G71" s="30" t="s">
        <v>105</v>
      </c>
      <c r="H71" s="103">
        <f>D71/F71</f>
        <v>16.666666666666668</v>
      </c>
      <c r="I71" s="55" t="s">
        <v>109</v>
      </c>
      <c r="J71" s="56"/>
      <c r="K71" s="51"/>
      <c r="L71" s="49"/>
      <c r="M71" s="49"/>
      <c r="N71" s="27">
        <v>65</v>
      </c>
      <c r="O71" s="28">
        <v>101.7</v>
      </c>
      <c r="P71" s="28">
        <v>142.38</v>
      </c>
    </row>
    <row r="72" spans="1:17" s="9" customFormat="1" ht="23.1" customHeight="1" x14ac:dyDescent="0.4">
      <c r="A72" s="17"/>
      <c r="B72" s="30"/>
      <c r="C72" s="68" t="s">
        <v>34</v>
      </c>
      <c r="D72" s="105">
        <f>H71-1</f>
        <v>15.666666666666668</v>
      </c>
      <c r="E72" s="55" t="s">
        <v>107</v>
      </c>
      <c r="F72" s="102">
        <f>D31</f>
        <v>3</v>
      </c>
      <c r="G72" s="30" t="s">
        <v>99</v>
      </c>
      <c r="H72" s="46"/>
      <c r="I72" s="47" t="s">
        <v>34</v>
      </c>
      <c r="J72" s="92">
        <f>D72*F72</f>
        <v>47</v>
      </c>
      <c r="K72" s="30" t="s">
        <v>99</v>
      </c>
      <c r="L72" s="49"/>
      <c r="M72" s="49"/>
      <c r="N72" s="27">
        <v>66</v>
      </c>
      <c r="O72" s="28">
        <v>103.27</v>
      </c>
      <c r="P72" s="28">
        <v>144.58000000000001</v>
      </c>
    </row>
    <row r="73" spans="1:17" s="9" customFormat="1" ht="23.1" customHeight="1" x14ac:dyDescent="0.4">
      <c r="B73" s="106" t="s">
        <v>110</v>
      </c>
      <c r="C73" s="42"/>
      <c r="D73" s="42"/>
      <c r="E73" s="42"/>
      <c r="F73" s="42"/>
      <c r="G73" s="42"/>
      <c r="H73" s="107"/>
      <c r="I73" s="107"/>
      <c r="J73" s="49"/>
      <c r="K73" s="75"/>
      <c r="L73" s="60"/>
      <c r="M73" s="60"/>
      <c r="N73" s="27">
        <v>67</v>
      </c>
      <c r="O73" s="28">
        <v>104.82</v>
      </c>
      <c r="P73" s="28">
        <v>146.74</v>
      </c>
    </row>
    <row r="74" spans="1:17" s="9" customFormat="1" ht="23.1" customHeight="1" x14ac:dyDescent="0.4">
      <c r="B74" s="30" t="s">
        <v>111</v>
      </c>
      <c r="C74" s="30"/>
      <c r="D74" s="30"/>
      <c r="E74" s="30"/>
      <c r="F74" s="30"/>
      <c r="G74" s="30"/>
      <c r="H74" s="30"/>
      <c r="I74" s="30"/>
      <c r="J74" s="30"/>
      <c r="K74" s="30"/>
      <c r="N74" s="27">
        <v>68</v>
      </c>
      <c r="O74" s="28">
        <v>106.37</v>
      </c>
      <c r="P74" s="28">
        <v>148.91999999999999</v>
      </c>
      <c r="Q74" s="41"/>
    </row>
    <row r="75" spans="1:17" s="9" customFormat="1" ht="23.1" customHeight="1" x14ac:dyDescent="0.4">
      <c r="A75" s="42"/>
      <c r="B75" s="30" t="s">
        <v>112</v>
      </c>
      <c r="C75" s="30"/>
      <c r="D75" s="30"/>
      <c r="E75" s="30"/>
      <c r="F75" s="30"/>
      <c r="G75" s="30"/>
      <c r="H75" s="30"/>
      <c r="I75" s="30"/>
      <c r="J75" s="30"/>
      <c r="K75" s="30"/>
      <c r="N75" s="27">
        <v>69</v>
      </c>
      <c r="O75" s="28">
        <v>107.92</v>
      </c>
      <c r="P75" s="28">
        <v>151.09</v>
      </c>
    </row>
    <row r="76" spans="1:17" s="9" customFormat="1" ht="23.1" customHeight="1" x14ac:dyDescent="0.4">
      <c r="A76" s="42"/>
      <c r="B76" s="30" t="s">
        <v>113</v>
      </c>
      <c r="C76" s="30"/>
      <c r="D76" s="30"/>
      <c r="E76" s="30"/>
      <c r="F76" s="30"/>
      <c r="G76" s="30"/>
      <c r="H76" s="30"/>
      <c r="I76" s="30"/>
      <c r="J76" s="30"/>
      <c r="K76" s="30"/>
      <c r="N76" s="27">
        <v>70</v>
      </c>
      <c r="O76" s="28">
        <v>109.48</v>
      </c>
      <c r="P76" s="28">
        <v>153.27000000000001</v>
      </c>
    </row>
    <row r="77" spans="1:17" s="9" customFormat="1" ht="23.1" customHeight="1" x14ac:dyDescent="0.4">
      <c r="A77" s="42"/>
      <c r="B77" s="30" t="s">
        <v>114</v>
      </c>
      <c r="C77" s="30"/>
      <c r="D77" s="108">
        <v>32</v>
      </c>
      <c r="E77" s="30" t="s">
        <v>115</v>
      </c>
      <c r="F77" s="30"/>
      <c r="G77" s="30"/>
      <c r="H77" s="30"/>
      <c r="I77" s="44"/>
      <c r="J77" s="30"/>
      <c r="K77" s="68"/>
      <c r="N77" s="27">
        <v>71</v>
      </c>
      <c r="O77" s="28">
        <v>1110.04</v>
      </c>
      <c r="P77" s="28">
        <v>155.46</v>
      </c>
    </row>
    <row r="78" spans="1:17" s="9" customFormat="1" ht="23.1" customHeight="1" x14ac:dyDescent="0.4">
      <c r="A78" s="42"/>
      <c r="B78" s="30" t="s">
        <v>116</v>
      </c>
      <c r="C78" s="30"/>
      <c r="D78" s="109" t="s">
        <v>117</v>
      </c>
      <c r="E78" s="30"/>
      <c r="F78" s="30"/>
      <c r="G78" s="30"/>
      <c r="H78" s="30"/>
      <c r="I78" s="30"/>
      <c r="J78" s="30"/>
      <c r="K78" s="68"/>
      <c r="L78" s="17"/>
      <c r="M78" s="17"/>
      <c r="N78" s="27">
        <v>72</v>
      </c>
      <c r="O78" s="28">
        <v>112.61</v>
      </c>
      <c r="P78" s="28">
        <v>157.65</v>
      </c>
      <c r="Q78" s="21"/>
    </row>
    <row r="79" spans="1:17" s="9" customFormat="1" ht="23.1" customHeight="1" x14ac:dyDescent="0.4">
      <c r="A79" s="42"/>
      <c r="B79" s="30" t="s">
        <v>118</v>
      </c>
      <c r="C79" s="30"/>
      <c r="D79" s="110">
        <v>7.0000000000000007E-2</v>
      </c>
      <c r="E79" s="30"/>
      <c r="F79" s="30"/>
      <c r="G79" s="30"/>
      <c r="H79" s="30"/>
      <c r="I79" s="30"/>
      <c r="J79" s="30"/>
      <c r="K79" s="68"/>
      <c r="L79" s="17"/>
      <c r="M79" s="17"/>
      <c r="N79" s="27">
        <v>73</v>
      </c>
      <c r="O79" s="28">
        <v>114.15</v>
      </c>
      <c r="P79" s="28">
        <v>159.81</v>
      </c>
      <c r="Q79" s="21"/>
    </row>
    <row r="80" spans="1:17" s="9" customFormat="1" ht="23.1" customHeight="1" x14ac:dyDescent="0.4">
      <c r="A80" s="43"/>
      <c r="B80" s="30" t="s">
        <v>119</v>
      </c>
      <c r="C80" s="59"/>
      <c r="D80" s="111">
        <v>0</v>
      </c>
      <c r="E80" s="59"/>
      <c r="F80" s="59"/>
      <c r="G80" s="59"/>
      <c r="H80" s="59"/>
      <c r="I80" s="112"/>
      <c r="J80" s="112"/>
      <c r="K80" s="59"/>
      <c r="L80" s="42"/>
      <c r="M80" s="42"/>
      <c r="N80" s="27">
        <v>74</v>
      </c>
      <c r="O80" s="28">
        <v>115.72</v>
      </c>
      <c r="P80" s="28">
        <v>162.01</v>
      </c>
      <c r="Q80" s="43"/>
    </row>
    <row r="81" spans="1:17" s="9" customFormat="1" ht="23.1" customHeight="1" x14ac:dyDescent="0.4">
      <c r="A81" s="43"/>
      <c r="B81" s="30" t="s">
        <v>120</v>
      </c>
      <c r="C81" s="59"/>
      <c r="D81" s="111">
        <v>0</v>
      </c>
      <c r="E81" s="59"/>
      <c r="F81" s="59"/>
      <c r="G81" s="59"/>
      <c r="H81" s="59"/>
      <c r="I81" s="112"/>
      <c r="J81" s="112"/>
      <c r="K81" s="112"/>
      <c r="L81" s="43"/>
      <c r="M81" s="43"/>
      <c r="N81" s="27">
        <v>75</v>
      </c>
      <c r="O81" s="28">
        <v>117.27</v>
      </c>
      <c r="P81" s="28">
        <v>164.17</v>
      </c>
      <c r="Q81" s="43"/>
    </row>
    <row r="82" spans="1:17" s="9" customFormat="1" ht="23.1" customHeight="1" x14ac:dyDescent="0.4">
      <c r="A82" s="43"/>
      <c r="B82" s="30" t="s">
        <v>121</v>
      </c>
      <c r="C82" s="59"/>
      <c r="D82" s="111">
        <v>0</v>
      </c>
      <c r="E82" s="59"/>
      <c r="F82" s="59"/>
      <c r="G82" s="59"/>
      <c r="H82" s="59"/>
      <c r="I82" s="112"/>
      <c r="J82" s="112"/>
      <c r="K82" s="112"/>
      <c r="L82" s="43"/>
      <c r="M82" s="43"/>
      <c r="N82" s="27">
        <v>76</v>
      </c>
      <c r="O82" s="28">
        <v>118.82</v>
      </c>
      <c r="P82" s="28">
        <v>166.34</v>
      </c>
      <c r="Q82" s="43"/>
    </row>
    <row r="83" spans="1:17" s="9" customFormat="1" ht="23.1" customHeight="1" x14ac:dyDescent="0.4">
      <c r="A83" s="17"/>
      <c r="B83" s="30" t="s">
        <v>122</v>
      </c>
      <c r="C83" s="30"/>
      <c r="D83" s="111">
        <v>7.0000000000000007E-2</v>
      </c>
      <c r="E83" s="30"/>
      <c r="F83" s="30"/>
      <c r="G83" s="30"/>
      <c r="H83" s="44"/>
      <c r="I83" s="44"/>
      <c r="J83" s="44"/>
      <c r="K83" s="44"/>
      <c r="L83" s="113"/>
      <c r="M83" s="113"/>
      <c r="N83" s="27">
        <v>77</v>
      </c>
      <c r="O83" s="28">
        <v>120.37</v>
      </c>
      <c r="P83" s="28">
        <v>168.52</v>
      </c>
      <c r="Q83" s="17"/>
    </row>
    <row r="84" spans="1:17" s="9" customFormat="1" ht="23.1" customHeight="1" x14ac:dyDescent="0.4">
      <c r="A84" s="17"/>
      <c r="B84" s="46" t="s">
        <v>123</v>
      </c>
      <c r="C84" s="46"/>
      <c r="D84" s="109">
        <v>1.3642000000000001</v>
      </c>
      <c r="E84" s="46"/>
      <c r="F84" s="46"/>
      <c r="G84" s="46"/>
      <c r="H84" s="46"/>
      <c r="I84" s="55"/>
      <c r="J84" s="56"/>
      <c r="K84" s="51"/>
      <c r="L84" s="49"/>
      <c r="M84" s="49"/>
      <c r="N84" s="27">
        <v>78</v>
      </c>
      <c r="O84" s="28">
        <v>121.93</v>
      </c>
      <c r="P84" s="28">
        <v>170.7</v>
      </c>
      <c r="Q84" s="17"/>
    </row>
    <row r="85" spans="1:17" s="9" customFormat="1" ht="24.95" customHeight="1" x14ac:dyDescent="0.4">
      <c r="A85" s="17"/>
      <c r="B85" s="21"/>
      <c r="C85" s="21"/>
      <c r="D85" s="21"/>
      <c r="E85" s="21"/>
      <c r="F85" s="21"/>
      <c r="G85" s="21"/>
      <c r="H85" s="21"/>
      <c r="I85" s="100"/>
      <c r="J85" s="101"/>
      <c r="K85" s="49"/>
      <c r="L85" s="49"/>
      <c r="M85" s="49"/>
      <c r="N85" s="27">
        <v>79</v>
      </c>
      <c r="O85" s="28">
        <v>123.48</v>
      </c>
      <c r="P85" s="28">
        <v>172.88</v>
      </c>
      <c r="Q85" s="114"/>
    </row>
    <row r="86" spans="1:17" s="9" customFormat="1" ht="24.95" customHeight="1" x14ac:dyDescent="0.4">
      <c r="A86" s="17"/>
      <c r="B86" s="21"/>
      <c r="C86" s="21"/>
      <c r="D86" s="21"/>
      <c r="E86" s="21"/>
      <c r="F86" s="21"/>
      <c r="G86" s="21"/>
      <c r="H86" s="21"/>
      <c r="I86" s="100"/>
      <c r="J86" s="101"/>
      <c r="K86" s="49"/>
      <c r="L86" s="49"/>
      <c r="M86" s="49"/>
      <c r="N86" s="27">
        <v>80</v>
      </c>
      <c r="O86" s="28">
        <v>125.05</v>
      </c>
      <c r="P86" s="28">
        <v>175.06</v>
      </c>
      <c r="Q86" s="114"/>
    </row>
    <row r="87" spans="1:17" s="9" customFormat="1" ht="24.95" customHeight="1" x14ac:dyDescent="0.4">
      <c r="A87" s="17"/>
      <c r="B87" s="21"/>
      <c r="C87" s="21"/>
      <c r="D87" s="21"/>
      <c r="E87" s="21"/>
      <c r="F87" s="21"/>
      <c r="G87" s="21"/>
      <c r="H87" s="21"/>
      <c r="I87" s="75"/>
      <c r="J87" s="17"/>
      <c r="K87" s="75"/>
      <c r="L87" s="49"/>
      <c r="M87" s="49"/>
      <c r="N87" s="27">
        <v>81</v>
      </c>
      <c r="O87" s="28">
        <v>126.61</v>
      </c>
      <c r="P87" s="28">
        <v>177.25</v>
      </c>
      <c r="Q87" s="75"/>
    </row>
    <row r="88" spans="1:17" s="9" customFormat="1" ht="24.95" customHeight="1" x14ac:dyDescent="0.4">
      <c r="A88" s="17"/>
      <c r="B88" s="21"/>
      <c r="C88" s="21"/>
      <c r="D88" s="21"/>
      <c r="E88" s="21"/>
      <c r="F88" s="21"/>
      <c r="G88" s="21"/>
      <c r="H88" s="21"/>
      <c r="I88" s="100"/>
      <c r="J88" s="101"/>
      <c r="K88" s="49"/>
      <c r="L88" s="49"/>
      <c r="M88" s="49"/>
      <c r="N88" s="27">
        <v>82</v>
      </c>
      <c r="O88" s="28">
        <v>128.15</v>
      </c>
      <c r="P88" s="28">
        <v>179.4</v>
      </c>
      <c r="Q88" s="114"/>
    </row>
    <row r="89" spans="1:17" s="9" customFormat="1" ht="24.95" customHeight="1" x14ac:dyDescent="0.4">
      <c r="A89" s="17"/>
      <c r="B89" s="21"/>
      <c r="C89" s="21"/>
      <c r="D89" s="21"/>
      <c r="E89" s="21"/>
      <c r="F89" s="21"/>
      <c r="G89" s="21"/>
      <c r="H89" s="21"/>
      <c r="I89" s="100"/>
      <c r="J89" s="101"/>
      <c r="K89" s="49"/>
      <c r="L89" s="49"/>
      <c r="M89" s="49"/>
      <c r="N89" s="27">
        <v>83</v>
      </c>
      <c r="O89" s="28">
        <v>129.72</v>
      </c>
      <c r="P89" s="28">
        <v>181.6</v>
      </c>
      <c r="Q89" s="114"/>
    </row>
    <row r="90" spans="1:17" s="9" customFormat="1" ht="24.95" customHeight="1" x14ac:dyDescent="0.4">
      <c r="A90" s="17"/>
      <c r="B90" s="115"/>
      <c r="C90" s="21"/>
      <c r="D90" s="21"/>
      <c r="E90" s="21"/>
      <c r="F90" s="21"/>
      <c r="G90" s="21"/>
      <c r="H90" s="21"/>
      <c r="I90" s="100"/>
      <c r="J90" s="101"/>
      <c r="K90" s="49"/>
      <c r="L90" s="49"/>
      <c r="M90" s="49"/>
      <c r="N90" s="27">
        <v>84</v>
      </c>
      <c r="O90" s="28">
        <v>131.26</v>
      </c>
      <c r="P90" s="28">
        <v>183.76</v>
      </c>
      <c r="Q90" s="114"/>
    </row>
    <row r="91" spans="1:17" s="9" customFormat="1" ht="24.95" customHeight="1" x14ac:dyDescent="0.4">
      <c r="A91" s="17"/>
      <c r="B91" s="21"/>
      <c r="C91" s="21"/>
      <c r="D91" s="21"/>
      <c r="E91" s="21"/>
      <c r="F91" s="21"/>
      <c r="G91" s="21"/>
      <c r="H91" s="21"/>
      <c r="I91" s="100"/>
      <c r="J91" s="101"/>
      <c r="K91" s="49"/>
      <c r="L91" s="49"/>
      <c r="M91" s="49"/>
      <c r="N91" s="27">
        <v>85</v>
      </c>
      <c r="O91" s="28">
        <v>132.83000000000001</v>
      </c>
      <c r="P91" s="28">
        <v>185.96</v>
      </c>
      <c r="Q91" s="114"/>
    </row>
    <row r="92" spans="1:17" s="9" customFormat="1" ht="24.95" customHeight="1" x14ac:dyDescent="0.4">
      <c r="A92" s="17"/>
      <c r="B92" s="21"/>
      <c r="C92" s="21"/>
      <c r="D92" s="21"/>
      <c r="E92" s="21"/>
      <c r="F92" s="21"/>
      <c r="G92" s="21"/>
      <c r="H92" s="21"/>
      <c r="I92" s="100"/>
      <c r="J92" s="101"/>
      <c r="K92" s="49"/>
      <c r="L92" s="49"/>
      <c r="M92" s="49"/>
      <c r="N92" s="27">
        <v>86</v>
      </c>
      <c r="O92" s="28">
        <v>134.38</v>
      </c>
      <c r="P92" s="28">
        <v>188.13</v>
      </c>
      <c r="Q92" s="114"/>
    </row>
    <row r="93" spans="1:17" s="9" customFormat="1" ht="24.95" customHeight="1" x14ac:dyDescent="0.4">
      <c r="A93" s="17"/>
      <c r="B93" s="21"/>
      <c r="C93" s="21"/>
      <c r="D93" s="21"/>
      <c r="E93" s="21"/>
      <c r="F93" s="21"/>
      <c r="G93" s="21"/>
      <c r="H93" s="21"/>
      <c r="I93" s="75"/>
      <c r="J93" s="17"/>
      <c r="K93" s="75"/>
      <c r="L93" s="49"/>
      <c r="M93" s="49"/>
      <c r="N93" s="27">
        <v>87</v>
      </c>
      <c r="O93" s="28">
        <v>135.91999999999999</v>
      </c>
      <c r="P93" s="28">
        <v>190.29</v>
      </c>
      <c r="Q93" s="114"/>
    </row>
    <row r="94" spans="1:17" s="9" customFormat="1" ht="24.95" customHeight="1" x14ac:dyDescent="0.4">
      <c r="A94" s="17"/>
      <c r="B94" s="21"/>
      <c r="C94" s="21"/>
      <c r="D94" s="21"/>
      <c r="E94" s="21"/>
      <c r="F94" s="21"/>
      <c r="G94" s="21"/>
      <c r="H94" s="21"/>
      <c r="I94" s="75"/>
      <c r="J94" s="17"/>
      <c r="K94" s="75"/>
      <c r="L94" s="49"/>
      <c r="M94" s="49"/>
      <c r="N94" s="27">
        <v>88</v>
      </c>
      <c r="O94" s="28">
        <v>137.47</v>
      </c>
      <c r="P94" s="28">
        <v>192.46</v>
      </c>
      <c r="Q94" s="114"/>
    </row>
    <row r="95" spans="1:17" s="9" customFormat="1" ht="24.95" customHeight="1" x14ac:dyDescent="0.4">
      <c r="A95" s="17"/>
      <c r="B95" s="21"/>
      <c r="C95" s="21"/>
      <c r="D95" s="21"/>
      <c r="E95" s="21"/>
      <c r="F95" s="21"/>
      <c r="G95" s="21"/>
      <c r="H95" s="21"/>
      <c r="I95" s="100"/>
      <c r="J95" s="101"/>
      <c r="K95" s="49"/>
      <c r="L95" s="49"/>
      <c r="M95" s="49"/>
      <c r="N95" s="27">
        <v>89</v>
      </c>
      <c r="O95" s="28">
        <v>139.02000000000001</v>
      </c>
      <c r="P95" s="28">
        <v>194.63</v>
      </c>
      <c r="Q95" s="114"/>
    </row>
    <row r="96" spans="1:17" s="9" customFormat="1" ht="24.95" customHeight="1" x14ac:dyDescent="0.4">
      <c r="A96" s="17"/>
      <c r="B96" s="21"/>
      <c r="C96" s="21"/>
      <c r="D96" s="21"/>
      <c r="E96" s="21"/>
      <c r="F96" s="21"/>
      <c r="G96" s="21"/>
      <c r="H96" s="21"/>
      <c r="I96" s="100"/>
      <c r="J96" s="101"/>
      <c r="K96" s="49"/>
      <c r="L96" s="49"/>
      <c r="M96" s="49"/>
      <c r="N96" s="27">
        <v>90</v>
      </c>
      <c r="O96" s="28">
        <v>140.61000000000001</v>
      </c>
      <c r="P96" s="28">
        <v>196.86</v>
      </c>
      <c r="Q96" s="114"/>
    </row>
    <row r="97" spans="1:17" s="9" customFormat="1" ht="24.95" customHeight="1" x14ac:dyDescent="0.4">
      <c r="A97" s="17"/>
      <c r="B97" s="21"/>
      <c r="C97" s="21"/>
      <c r="D97" s="21"/>
      <c r="E97" s="21"/>
      <c r="F97" s="21"/>
      <c r="G97" s="21"/>
      <c r="H97" s="21"/>
      <c r="I97" s="100"/>
      <c r="J97" s="101"/>
      <c r="K97" s="49"/>
      <c r="L97" s="49"/>
      <c r="M97" s="49"/>
      <c r="Q97" s="114"/>
    </row>
    <row r="98" spans="1:17" s="9" customFormat="1" ht="24.95" customHeight="1" x14ac:dyDescent="0.4">
      <c r="B98" s="365"/>
      <c r="C98" s="366"/>
      <c r="D98" s="366"/>
      <c r="E98" s="366"/>
      <c r="F98" s="366"/>
      <c r="G98" s="366"/>
      <c r="H98" s="107"/>
      <c r="I98" s="116"/>
      <c r="J98" s="49"/>
      <c r="K98" s="75"/>
      <c r="L98" s="60"/>
      <c r="M98" s="60"/>
      <c r="Q98" s="114"/>
    </row>
    <row r="99" spans="1:17" s="9" customFormat="1" ht="24.95" customHeight="1" x14ac:dyDescent="0.4">
      <c r="N99" s="42"/>
      <c r="O99" s="42"/>
      <c r="P99" s="41"/>
      <c r="Q99" s="41"/>
    </row>
    <row r="100" spans="1:17" s="9" customFormat="1" ht="24.95" customHeight="1" x14ac:dyDescent="0.4">
      <c r="A100" s="42"/>
      <c r="B100" s="42"/>
    </row>
    <row r="101" spans="1:17" s="9" customFormat="1" ht="24.95" customHeight="1" x14ac:dyDescent="0.4">
      <c r="A101" s="42"/>
      <c r="B101" s="42"/>
    </row>
    <row r="102" spans="1:17" s="9" customFormat="1" ht="24.95" customHeight="1" x14ac:dyDescent="0.4">
      <c r="A102" s="42"/>
      <c r="B102" s="42"/>
      <c r="I102" s="17"/>
      <c r="K102" s="117"/>
      <c r="N102" s="117"/>
      <c r="O102" s="117"/>
    </row>
    <row r="103" spans="1:17" s="9" customFormat="1" ht="24.95" customHeight="1" x14ac:dyDescent="0.4">
      <c r="A103" s="42"/>
      <c r="B103" s="42"/>
      <c r="K103" s="117"/>
      <c r="L103" s="17"/>
      <c r="M103" s="17"/>
      <c r="O103" s="21"/>
      <c r="P103" s="21"/>
      <c r="Q103" s="21"/>
    </row>
    <row r="104" spans="1:17" s="9" customFormat="1" ht="24.95" customHeight="1" x14ac:dyDescent="0.4">
      <c r="A104" s="42"/>
      <c r="B104" s="42"/>
      <c r="K104" s="117"/>
      <c r="L104" s="17"/>
      <c r="M104" s="17"/>
      <c r="O104" s="21"/>
      <c r="P104" s="21"/>
      <c r="Q104" s="21"/>
    </row>
    <row r="105" spans="1:17" s="9" customFormat="1" ht="24.95" customHeight="1" x14ac:dyDescent="0.4">
      <c r="A105" s="43"/>
      <c r="B105" s="367"/>
      <c r="C105" s="367"/>
      <c r="D105" s="367"/>
      <c r="E105" s="367"/>
      <c r="F105" s="367"/>
      <c r="G105" s="367"/>
      <c r="H105" s="367"/>
      <c r="I105" s="43"/>
      <c r="J105" s="43"/>
      <c r="K105" s="367"/>
      <c r="L105" s="367"/>
      <c r="M105" s="43"/>
      <c r="N105" s="367"/>
      <c r="O105" s="367"/>
      <c r="P105" s="43"/>
      <c r="Q105" s="43"/>
    </row>
    <row r="106" spans="1:17" s="9" customFormat="1" ht="24.95" customHeight="1" x14ac:dyDescent="0.4">
      <c r="A106" s="43"/>
      <c r="B106" s="367"/>
      <c r="C106" s="367"/>
      <c r="D106" s="367"/>
      <c r="E106" s="367"/>
      <c r="F106" s="367"/>
      <c r="G106" s="367"/>
      <c r="H106" s="367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 s="9" customFormat="1" ht="24.95" customHeight="1" x14ac:dyDescent="0.4">
      <c r="A107" s="43"/>
      <c r="B107" s="367"/>
      <c r="C107" s="367"/>
      <c r="D107" s="367"/>
      <c r="E107" s="367"/>
      <c r="F107" s="367"/>
      <c r="G107" s="367"/>
      <c r="H107" s="367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1:17" s="9" customFormat="1" ht="24.95" customHeight="1" x14ac:dyDescent="0.4">
      <c r="A108" s="17"/>
      <c r="B108" s="368"/>
      <c r="C108" s="368"/>
      <c r="D108" s="368"/>
      <c r="E108" s="368"/>
      <c r="F108" s="368"/>
      <c r="G108" s="368"/>
      <c r="H108" s="17"/>
      <c r="I108" s="17"/>
      <c r="J108" s="17"/>
      <c r="K108" s="17"/>
      <c r="L108" s="113"/>
      <c r="M108" s="113"/>
      <c r="N108" s="43"/>
      <c r="O108" s="113"/>
      <c r="P108" s="113"/>
      <c r="Q108" s="17"/>
    </row>
    <row r="109" spans="1:17" s="9" customFormat="1" ht="24.95" customHeight="1" x14ac:dyDescent="0.4">
      <c r="A109" s="43"/>
      <c r="B109" s="118"/>
      <c r="C109" s="21"/>
      <c r="D109" s="21"/>
      <c r="E109" s="21"/>
      <c r="F109" s="21"/>
      <c r="G109" s="21"/>
      <c r="H109" s="21"/>
      <c r="I109" s="100"/>
      <c r="J109" s="101"/>
      <c r="K109" s="49"/>
      <c r="L109" s="49"/>
      <c r="M109" s="49"/>
      <c r="N109" s="49"/>
      <c r="O109" s="49"/>
      <c r="P109" s="60"/>
      <c r="Q109" s="114"/>
    </row>
    <row r="110" spans="1:17" s="9" customFormat="1" ht="24.95" customHeight="1" x14ac:dyDescent="0.4">
      <c r="A110" s="17"/>
      <c r="B110" s="21"/>
      <c r="C110" s="21"/>
      <c r="D110" s="21"/>
      <c r="E110" s="21"/>
      <c r="F110" s="21"/>
      <c r="G110" s="21"/>
      <c r="H110" s="21"/>
      <c r="I110" s="75"/>
      <c r="J110" s="17"/>
      <c r="K110" s="75"/>
      <c r="L110" s="49"/>
      <c r="M110" s="49"/>
      <c r="N110" s="49"/>
      <c r="O110" s="49"/>
      <c r="P110" s="60"/>
      <c r="Q110" s="114"/>
    </row>
    <row r="111" spans="1:17" s="9" customFormat="1" ht="24.95" customHeight="1" x14ac:dyDescent="0.4">
      <c r="A111" s="17"/>
      <c r="B111" s="21"/>
      <c r="C111" s="21"/>
      <c r="D111" s="21"/>
      <c r="E111" s="21"/>
      <c r="F111" s="21"/>
      <c r="G111" s="21"/>
      <c r="H111" s="21"/>
      <c r="I111" s="100"/>
      <c r="J111" s="101"/>
      <c r="K111" s="49"/>
      <c r="L111" s="49"/>
      <c r="M111" s="49"/>
      <c r="N111" s="49"/>
      <c r="O111" s="49"/>
      <c r="P111" s="60"/>
      <c r="Q111" s="114"/>
    </row>
    <row r="112" spans="1:17" s="9" customFormat="1" ht="24.95" customHeight="1" x14ac:dyDescent="0.4">
      <c r="A112" s="17"/>
      <c r="B112" s="21"/>
      <c r="C112" s="21"/>
      <c r="D112" s="21"/>
      <c r="E112" s="21"/>
      <c r="F112" s="21"/>
      <c r="G112" s="21"/>
      <c r="H112" s="21"/>
      <c r="I112" s="100"/>
      <c r="J112" s="101"/>
      <c r="K112" s="49"/>
      <c r="L112" s="49"/>
      <c r="M112" s="49"/>
      <c r="N112" s="49"/>
      <c r="O112" s="49"/>
      <c r="P112" s="60"/>
      <c r="Q112" s="75"/>
    </row>
    <row r="113" spans="1:17" s="9" customFormat="1" ht="24.95" customHeight="1" x14ac:dyDescent="0.4">
      <c r="A113" s="17"/>
      <c r="B113" s="21"/>
      <c r="C113" s="21"/>
      <c r="D113" s="21"/>
      <c r="E113" s="21"/>
      <c r="F113" s="21"/>
      <c r="G113" s="21"/>
      <c r="H113" s="21"/>
      <c r="I113" s="100"/>
      <c r="J113" s="101"/>
      <c r="K113" s="49"/>
      <c r="L113" s="49"/>
      <c r="M113" s="49"/>
      <c r="N113" s="49"/>
      <c r="O113" s="49"/>
      <c r="P113" s="60"/>
      <c r="Q113" s="75"/>
    </row>
    <row r="114" spans="1:17" s="9" customFormat="1" ht="24.95" customHeight="1" x14ac:dyDescent="0.4">
      <c r="A114" s="17"/>
      <c r="B114" s="21"/>
      <c r="C114" s="21"/>
      <c r="D114" s="21"/>
      <c r="E114" s="21"/>
      <c r="F114" s="21"/>
      <c r="G114" s="21"/>
      <c r="H114" s="21"/>
      <c r="I114" s="100"/>
      <c r="J114" s="101"/>
      <c r="K114" s="49"/>
      <c r="L114" s="49"/>
      <c r="M114" s="49"/>
      <c r="N114" s="49"/>
      <c r="O114" s="49"/>
      <c r="P114" s="60"/>
      <c r="Q114" s="75"/>
    </row>
    <row r="115" spans="1:17" s="9" customFormat="1" ht="24.95" customHeight="1" x14ac:dyDescent="0.4">
      <c r="A115" s="17"/>
      <c r="B115" s="21"/>
      <c r="C115" s="21"/>
      <c r="D115" s="21"/>
      <c r="E115" s="21"/>
      <c r="F115" s="21"/>
      <c r="G115" s="21"/>
      <c r="H115" s="21"/>
      <c r="I115" s="100"/>
      <c r="J115" s="101"/>
      <c r="K115" s="49"/>
      <c r="L115" s="49"/>
      <c r="M115" s="49"/>
      <c r="N115" s="49"/>
      <c r="O115" s="49"/>
      <c r="P115" s="60"/>
      <c r="Q115" s="75"/>
    </row>
    <row r="116" spans="1:17" s="9" customFormat="1" ht="24.95" customHeight="1" x14ac:dyDescent="0.4">
      <c r="A116" s="17"/>
      <c r="B116" s="21"/>
      <c r="C116" s="21"/>
      <c r="D116" s="21"/>
      <c r="E116" s="21"/>
      <c r="F116" s="21"/>
      <c r="G116" s="21"/>
      <c r="H116" s="21"/>
      <c r="I116" s="100"/>
      <c r="J116" s="101"/>
      <c r="K116" s="49"/>
      <c r="L116" s="49"/>
      <c r="M116" s="49"/>
      <c r="N116" s="49"/>
      <c r="O116" s="49"/>
      <c r="P116" s="60"/>
      <c r="Q116" s="75"/>
    </row>
    <row r="117" spans="1:17" s="9" customFormat="1" ht="24.95" customHeight="1" x14ac:dyDescent="0.4">
      <c r="A117" s="17"/>
      <c r="B117" s="21"/>
      <c r="C117" s="21"/>
      <c r="D117" s="21"/>
      <c r="E117" s="21"/>
      <c r="F117" s="21"/>
      <c r="G117" s="21"/>
      <c r="H117" s="21"/>
      <c r="I117" s="100"/>
      <c r="J117" s="101"/>
      <c r="K117" s="49"/>
      <c r="L117" s="49"/>
      <c r="M117" s="49"/>
      <c r="N117" s="49"/>
      <c r="O117" s="49"/>
      <c r="P117" s="60"/>
      <c r="Q117" s="75"/>
    </row>
    <row r="118" spans="1:17" s="9" customFormat="1" ht="24.95" customHeight="1" x14ac:dyDescent="0.4">
      <c r="A118" s="17"/>
      <c r="B118" s="21"/>
      <c r="C118" s="21"/>
      <c r="D118" s="21"/>
      <c r="E118" s="21"/>
      <c r="F118" s="21"/>
      <c r="G118" s="21"/>
      <c r="H118" s="21"/>
      <c r="I118" s="100"/>
      <c r="J118" s="101"/>
      <c r="K118" s="49"/>
      <c r="L118" s="49"/>
      <c r="M118" s="49"/>
      <c r="N118" s="49"/>
      <c r="O118" s="49"/>
      <c r="P118" s="60"/>
      <c r="Q118" s="75"/>
    </row>
    <row r="119" spans="1:17" s="9" customFormat="1" ht="24.95" customHeight="1" x14ac:dyDescent="0.4">
      <c r="A119" s="17"/>
      <c r="B119" s="21"/>
      <c r="C119" s="21"/>
      <c r="D119" s="21"/>
      <c r="E119" s="21"/>
      <c r="F119" s="21"/>
      <c r="G119" s="21"/>
      <c r="H119" s="21"/>
      <c r="I119" s="100"/>
      <c r="J119" s="101"/>
      <c r="K119" s="49"/>
      <c r="L119" s="49"/>
      <c r="M119" s="49"/>
      <c r="N119" s="49"/>
      <c r="O119" s="49"/>
      <c r="P119" s="60"/>
      <c r="Q119" s="75"/>
    </row>
    <row r="120" spans="1:17" s="9" customFormat="1" ht="24.95" customHeight="1" x14ac:dyDescent="0.4">
      <c r="A120" s="43"/>
      <c r="B120" s="118"/>
      <c r="C120" s="21"/>
      <c r="D120" s="21"/>
      <c r="E120" s="21"/>
      <c r="F120" s="21"/>
      <c r="G120" s="21"/>
      <c r="H120" s="21"/>
      <c r="I120" s="100"/>
      <c r="J120" s="101"/>
      <c r="K120" s="49"/>
      <c r="L120" s="49"/>
      <c r="M120" s="49"/>
      <c r="N120" s="49"/>
      <c r="O120" s="49"/>
      <c r="P120" s="60"/>
      <c r="Q120" s="114"/>
    </row>
    <row r="121" spans="1:17" s="9" customFormat="1" ht="24.95" customHeight="1" x14ac:dyDescent="0.4">
      <c r="A121" s="17"/>
      <c r="B121" s="21"/>
      <c r="C121" s="21"/>
      <c r="D121" s="21"/>
      <c r="E121" s="21"/>
      <c r="F121" s="21"/>
      <c r="G121" s="21"/>
      <c r="H121" s="21"/>
      <c r="I121" s="100"/>
      <c r="J121" s="101"/>
      <c r="K121" s="49"/>
      <c r="L121" s="49"/>
      <c r="M121" s="49"/>
      <c r="N121" s="49"/>
      <c r="O121" s="49"/>
      <c r="P121" s="60"/>
      <c r="Q121" s="114"/>
    </row>
    <row r="122" spans="1:17" s="9" customFormat="1" ht="24.95" customHeight="1" x14ac:dyDescent="0.4">
      <c r="A122" s="17"/>
      <c r="B122" s="21"/>
      <c r="C122" s="21"/>
      <c r="D122" s="21"/>
      <c r="E122" s="21"/>
      <c r="F122" s="21"/>
      <c r="G122" s="21"/>
      <c r="H122" s="21"/>
      <c r="I122" s="100"/>
      <c r="J122" s="101"/>
      <c r="K122" s="49"/>
      <c r="L122" s="49"/>
      <c r="M122" s="49"/>
      <c r="N122" s="49"/>
      <c r="O122" s="49"/>
      <c r="P122" s="60"/>
      <c r="Q122" s="114"/>
    </row>
    <row r="123" spans="1:17" s="9" customFormat="1" ht="24.95" customHeight="1" x14ac:dyDescent="0.4">
      <c r="B123" s="365"/>
      <c r="C123" s="366"/>
      <c r="D123" s="366"/>
      <c r="E123" s="366"/>
      <c r="F123" s="366"/>
      <c r="G123" s="366"/>
      <c r="H123" s="107"/>
      <c r="I123" s="116"/>
      <c r="J123" s="49"/>
      <c r="K123" s="75"/>
      <c r="L123" s="60"/>
      <c r="M123" s="60"/>
      <c r="N123" s="113"/>
      <c r="O123" s="60"/>
      <c r="P123" s="60"/>
      <c r="Q123" s="114"/>
    </row>
    <row r="124" spans="1:17" s="9" customFormat="1" ht="24.95" customHeight="1" x14ac:dyDescent="0.4">
      <c r="N124" s="42"/>
      <c r="O124" s="42"/>
      <c r="P124" s="41"/>
      <c r="Q124" s="41"/>
    </row>
    <row r="125" spans="1:17" s="9" customFormat="1" ht="24.95" customHeight="1" x14ac:dyDescent="0.4">
      <c r="A125" s="42"/>
      <c r="B125" s="42"/>
    </row>
    <row r="126" spans="1:17" s="9" customFormat="1" ht="24.95" customHeight="1" x14ac:dyDescent="0.4">
      <c r="A126" s="42"/>
      <c r="B126" s="42"/>
    </row>
    <row r="127" spans="1:17" s="9" customFormat="1" ht="24.95" customHeight="1" x14ac:dyDescent="0.4">
      <c r="A127" s="42"/>
      <c r="B127" s="42"/>
      <c r="I127" s="17"/>
      <c r="K127" s="117"/>
      <c r="N127" s="117"/>
      <c r="O127" s="117"/>
    </row>
    <row r="128" spans="1:17" s="9" customFormat="1" ht="24.95" customHeight="1" x14ac:dyDescent="0.4">
      <c r="A128" s="42"/>
      <c r="B128" s="42"/>
      <c r="K128" s="117"/>
      <c r="L128" s="17"/>
      <c r="M128" s="17"/>
      <c r="O128" s="21"/>
      <c r="P128" s="21"/>
      <c r="Q128" s="21"/>
    </row>
    <row r="129" spans="1:17" s="9" customFormat="1" ht="24.95" customHeight="1" x14ac:dyDescent="0.4">
      <c r="A129" s="42"/>
      <c r="B129" s="42"/>
      <c r="K129" s="117"/>
      <c r="L129" s="17"/>
      <c r="M129" s="17"/>
      <c r="O129" s="21"/>
      <c r="P129" s="21"/>
      <c r="Q129" s="21"/>
    </row>
    <row r="130" spans="1:17" ht="24.95" customHeight="1" x14ac:dyDescent="0.5">
      <c r="A130" s="119"/>
      <c r="B130" s="358"/>
      <c r="C130" s="358"/>
      <c r="D130" s="358"/>
      <c r="E130" s="358"/>
      <c r="F130" s="358"/>
      <c r="G130" s="358"/>
      <c r="H130" s="358"/>
      <c r="I130" s="119"/>
      <c r="J130" s="119"/>
      <c r="K130" s="358"/>
      <c r="L130" s="358"/>
      <c r="M130" s="119"/>
      <c r="N130" s="358"/>
      <c r="O130" s="358"/>
      <c r="P130" s="119"/>
      <c r="Q130" s="119"/>
    </row>
    <row r="131" spans="1:17" ht="24.95" customHeight="1" x14ac:dyDescent="0.5">
      <c r="A131" s="119"/>
      <c r="B131" s="358"/>
      <c r="C131" s="358"/>
      <c r="D131" s="358"/>
      <c r="E131" s="358"/>
      <c r="F131" s="358"/>
      <c r="G131" s="358"/>
      <c r="H131" s="358"/>
      <c r="I131" s="119"/>
      <c r="J131" s="119"/>
      <c r="K131" s="119"/>
      <c r="L131" s="119"/>
      <c r="M131" s="119"/>
      <c r="N131" s="120"/>
      <c r="O131" s="119"/>
      <c r="P131" s="119"/>
      <c r="Q131" s="119"/>
    </row>
    <row r="132" spans="1:17" ht="24.95" customHeight="1" x14ac:dyDescent="0.5">
      <c r="A132" s="119"/>
      <c r="B132" s="358"/>
      <c r="C132" s="358"/>
      <c r="D132" s="358"/>
      <c r="E132" s="358"/>
      <c r="F132" s="358"/>
      <c r="G132" s="358"/>
      <c r="H132" s="358"/>
      <c r="I132" s="119"/>
      <c r="J132" s="119"/>
      <c r="K132" s="119"/>
      <c r="L132" s="119"/>
      <c r="M132" s="119"/>
      <c r="N132" s="119"/>
      <c r="O132" s="119"/>
      <c r="P132" s="119"/>
      <c r="Q132" s="119"/>
    </row>
    <row r="133" spans="1:17" ht="24.95" customHeight="1" x14ac:dyDescent="0.5">
      <c r="A133" s="121"/>
      <c r="B133" s="369"/>
      <c r="C133" s="369"/>
      <c r="D133" s="369"/>
      <c r="E133" s="369"/>
      <c r="F133" s="369"/>
      <c r="G133" s="369"/>
      <c r="H133" s="121"/>
      <c r="I133" s="121"/>
      <c r="J133" s="121"/>
      <c r="K133" s="121"/>
      <c r="L133" s="122"/>
      <c r="M133" s="122"/>
      <c r="N133" s="119"/>
      <c r="O133" s="122"/>
      <c r="P133" s="122"/>
      <c r="Q133" s="121"/>
    </row>
    <row r="134" spans="1:17" ht="24.95" customHeight="1" x14ac:dyDescent="0.5">
      <c r="A134" s="121"/>
      <c r="B134" s="123"/>
      <c r="C134" s="123"/>
      <c r="D134" s="123"/>
      <c r="E134" s="123"/>
      <c r="F134" s="123"/>
      <c r="G134" s="123"/>
      <c r="H134" s="123"/>
      <c r="I134" s="124"/>
      <c r="J134" s="125"/>
      <c r="K134" s="126"/>
      <c r="L134" s="126"/>
      <c r="M134" s="126"/>
      <c r="N134" s="126"/>
      <c r="O134" s="126"/>
      <c r="P134" s="127"/>
      <c r="Q134" s="128"/>
    </row>
    <row r="135" spans="1:17" ht="24.95" customHeight="1" x14ac:dyDescent="0.5">
      <c r="A135" s="121"/>
      <c r="B135" s="123"/>
      <c r="C135" s="123"/>
      <c r="D135" s="123"/>
      <c r="E135" s="123"/>
      <c r="F135" s="123"/>
      <c r="G135" s="123"/>
      <c r="H135" s="123"/>
      <c r="I135" s="124"/>
      <c r="J135" s="125"/>
      <c r="K135" s="126"/>
      <c r="L135" s="126"/>
      <c r="M135" s="126"/>
      <c r="N135" s="126"/>
      <c r="O135" s="126"/>
      <c r="P135" s="127"/>
      <c r="Q135" s="128"/>
    </row>
    <row r="136" spans="1:17" ht="24.95" customHeight="1" x14ac:dyDescent="0.5">
      <c r="A136" s="121"/>
      <c r="B136" s="6"/>
      <c r="C136" s="6"/>
      <c r="D136" s="6"/>
      <c r="E136" s="6"/>
      <c r="F136" s="6"/>
      <c r="G136" s="6"/>
      <c r="H136" s="6"/>
      <c r="I136" s="124"/>
      <c r="J136" s="125"/>
      <c r="K136" s="126"/>
      <c r="L136" s="126"/>
      <c r="M136" s="126"/>
      <c r="N136" s="126"/>
      <c r="O136" s="126"/>
      <c r="P136" s="127"/>
      <c r="Q136" s="128"/>
    </row>
    <row r="137" spans="1:17" ht="24.95" customHeight="1" x14ac:dyDescent="0.5">
      <c r="A137" s="121"/>
      <c r="B137" s="6"/>
      <c r="C137" s="6"/>
      <c r="D137" s="6"/>
      <c r="E137" s="6"/>
      <c r="F137" s="6"/>
      <c r="G137" s="6"/>
      <c r="H137" s="6"/>
      <c r="I137" s="124"/>
      <c r="J137" s="125"/>
      <c r="K137" s="126"/>
      <c r="L137" s="126"/>
      <c r="M137" s="126"/>
      <c r="N137" s="126"/>
      <c r="O137" s="126"/>
      <c r="P137" s="127"/>
      <c r="Q137" s="128"/>
    </row>
    <row r="138" spans="1:17" ht="24.95" customHeight="1" x14ac:dyDescent="0.5">
      <c r="A138" s="121"/>
      <c r="B138" s="123"/>
      <c r="C138" s="123"/>
      <c r="D138" s="123"/>
      <c r="E138" s="123"/>
      <c r="F138" s="123"/>
      <c r="G138" s="123"/>
      <c r="H138" s="123"/>
      <c r="I138" s="124"/>
      <c r="J138" s="125"/>
      <c r="K138" s="126"/>
      <c r="L138" s="126"/>
      <c r="M138" s="126"/>
      <c r="N138" s="126"/>
      <c r="O138" s="126"/>
      <c r="P138" s="127"/>
      <c r="Q138" s="128"/>
    </row>
    <row r="139" spans="1:17" ht="24.95" customHeight="1" x14ac:dyDescent="0.5">
      <c r="A139" s="121"/>
      <c r="B139" s="123"/>
      <c r="C139" s="123"/>
      <c r="D139" s="123"/>
      <c r="E139" s="123"/>
      <c r="F139" s="123"/>
      <c r="G139" s="123"/>
      <c r="H139" s="123"/>
      <c r="I139" s="124"/>
      <c r="J139" s="125"/>
      <c r="K139" s="126"/>
      <c r="L139" s="126"/>
      <c r="M139" s="126"/>
      <c r="N139" s="126"/>
      <c r="O139" s="126"/>
      <c r="P139" s="127"/>
      <c r="Q139" s="128"/>
    </row>
    <row r="140" spans="1:17" ht="24.95" customHeight="1" x14ac:dyDescent="0.5">
      <c r="A140" s="119"/>
      <c r="B140" s="369"/>
      <c r="C140" s="369"/>
      <c r="D140" s="369"/>
      <c r="E140" s="369"/>
      <c r="F140" s="369"/>
      <c r="G140" s="369"/>
      <c r="H140" s="121"/>
      <c r="I140" s="121"/>
      <c r="J140" s="121"/>
      <c r="K140" s="121"/>
      <c r="L140" s="122"/>
      <c r="M140" s="122"/>
      <c r="N140" s="119"/>
      <c r="O140" s="122"/>
      <c r="P140" s="122"/>
      <c r="Q140" s="119"/>
    </row>
    <row r="141" spans="1:17" ht="24.95" customHeight="1" x14ac:dyDescent="0.5">
      <c r="A141" s="121"/>
      <c r="B141" s="129"/>
      <c r="C141" s="130"/>
      <c r="D141" s="130"/>
      <c r="E141" s="130"/>
      <c r="F141" s="130"/>
      <c r="G141" s="130"/>
      <c r="H141" s="123"/>
      <c r="I141" s="124"/>
      <c r="J141" s="126"/>
      <c r="K141" s="126"/>
      <c r="L141" s="126"/>
      <c r="M141" s="126"/>
      <c r="N141" s="126"/>
      <c r="O141" s="126"/>
      <c r="P141" s="127"/>
      <c r="Q141" s="128"/>
    </row>
    <row r="142" spans="1:17" ht="24.95" customHeight="1" x14ac:dyDescent="0.5">
      <c r="A142" s="121"/>
      <c r="B142" s="129"/>
      <c r="C142" s="130"/>
      <c r="D142" s="130"/>
      <c r="E142" s="130"/>
      <c r="F142" s="130"/>
      <c r="G142" s="130"/>
      <c r="H142" s="123"/>
      <c r="I142" s="124"/>
      <c r="J142" s="126"/>
      <c r="K142" s="126"/>
      <c r="L142" s="126"/>
      <c r="M142" s="126"/>
      <c r="N142" s="126"/>
      <c r="O142" s="126"/>
      <c r="P142" s="127"/>
      <c r="Q142" s="128"/>
    </row>
    <row r="143" spans="1:17" ht="24.95" customHeight="1" x14ac:dyDescent="0.5">
      <c r="A143" s="121"/>
      <c r="B143" s="6"/>
      <c r="C143" s="6"/>
      <c r="D143" s="6"/>
      <c r="E143" s="6"/>
      <c r="F143" s="6"/>
      <c r="G143" s="6"/>
      <c r="H143" s="6"/>
      <c r="I143" s="124"/>
      <c r="J143" s="126"/>
      <c r="K143" s="126"/>
      <c r="L143" s="126"/>
      <c r="M143" s="126"/>
      <c r="N143" s="126"/>
      <c r="O143" s="126"/>
      <c r="P143" s="127"/>
      <c r="Q143" s="6"/>
    </row>
    <row r="144" spans="1:17" ht="24.95" customHeight="1" x14ac:dyDescent="0.5">
      <c r="A144" s="121"/>
      <c r="B144" s="6"/>
      <c r="C144" s="6"/>
      <c r="D144" s="6"/>
      <c r="E144" s="6"/>
      <c r="F144" s="6"/>
      <c r="G144" s="6"/>
      <c r="H144" s="6"/>
      <c r="I144" s="124"/>
      <c r="J144" s="126"/>
      <c r="K144" s="126"/>
      <c r="L144" s="126"/>
      <c r="M144" s="126"/>
      <c r="N144" s="126"/>
      <c r="O144" s="126"/>
      <c r="P144" s="127"/>
      <c r="Q144" s="6"/>
    </row>
    <row r="145" spans="1:17" ht="24.95" customHeight="1" x14ac:dyDescent="0.5">
      <c r="A145" s="121"/>
      <c r="B145" s="6"/>
      <c r="C145" s="6"/>
      <c r="D145" s="6"/>
      <c r="E145" s="6"/>
      <c r="F145" s="6"/>
      <c r="G145" s="6"/>
      <c r="H145" s="6"/>
      <c r="I145" s="124"/>
      <c r="J145" s="126"/>
      <c r="K145" s="126"/>
      <c r="L145" s="126"/>
      <c r="M145" s="126"/>
      <c r="N145" s="126"/>
      <c r="O145" s="126"/>
      <c r="P145" s="127"/>
      <c r="Q145" s="6"/>
    </row>
    <row r="146" spans="1:17" ht="24.95" customHeight="1" x14ac:dyDescent="0.5">
      <c r="A146" s="121"/>
      <c r="B146" s="6"/>
      <c r="C146" s="6"/>
      <c r="D146" s="6"/>
      <c r="E146" s="6"/>
      <c r="F146" s="6"/>
      <c r="G146" s="6"/>
      <c r="H146" s="6"/>
      <c r="I146" s="124"/>
      <c r="J146" s="126"/>
      <c r="K146" s="126"/>
      <c r="L146" s="126"/>
      <c r="M146" s="126"/>
      <c r="N146" s="126"/>
      <c r="O146" s="126"/>
      <c r="P146" s="127"/>
      <c r="Q146" s="6"/>
    </row>
    <row r="147" spans="1:17" ht="24.95" customHeight="1" x14ac:dyDescent="0.5">
      <c r="A147" s="121"/>
      <c r="B147" s="6"/>
      <c r="C147" s="6"/>
      <c r="D147" s="6"/>
      <c r="E147" s="6"/>
      <c r="F147" s="6"/>
      <c r="G147" s="6"/>
      <c r="H147" s="6"/>
      <c r="I147" s="124"/>
      <c r="J147" s="126"/>
      <c r="K147" s="126"/>
      <c r="L147" s="126"/>
      <c r="M147" s="126"/>
      <c r="N147" s="126"/>
      <c r="O147" s="126"/>
      <c r="P147" s="127"/>
      <c r="Q147" s="6"/>
    </row>
    <row r="148" spans="1:17" ht="24.95" customHeight="1" x14ac:dyDescent="0.5">
      <c r="A148" s="121"/>
      <c r="B148" s="6"/>
      <c r="C148" s="6"/>
      <c r="D148" s="6"/>
      <c r="E148" s="6"/>
      <c r="F148" s="6"/>
      <c r="G148" s="6"/>
      <c r="H148" s="6"/>
      <c r="I148" s="124"/>
      <c r="J148" s="126"/>
      <c r="K148" s="126"/>
      <c r="L148" s="126"/>
      <c r="M148" s="126"/>
      <c r="N148" s="126"/>
      <c r="O148" s="126"/>
      <c r="P148" s="127"/>
      <c r="Q148" s="6"/>
    </row>
    <row r="149" spans="1:17" ht="24.95" customHeight="1" x14ac:dyDescent="0.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30"/>
      <c r="O149" s="130"/>
      <c r="P149" s="3"/>
      <c r="Q149" s="3"/>
    </row>
    <row r="150" spans="1:17" ht="24.95" customHeight="1" x14ac:dyDescent="0.5">
      <c r="A150" s="130"/>
      <c r="B150" s="13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24.95" customHeight="1" x14ac:dyDescent="0.5">
      <c r="A151" s="130"/>
      <c r="B151" s="13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24.95" customHeight="1" x14ac:dyDescent="0.5">
      <c r="A152" s="130"/>
      <c r="B152" s="130"/>
      <c r="C152" s="6"/>
      <c r="D152" s="6"/>
      <c r="E152" s="6"/>
      <c r="F152" s="6"/>
      <c r="G152" s="6"/>
      <c r="H152" s="6"/>
      <c r="I152" s="121"/>
      <c r="J152" s="6"/>
      <c r="K152" s="131"/>
      <c r="L152" s="6"/>
      <c r="M152" s="6"/>
      <c r="N152" s="131"/>
      <c r="O152" s="131"/>
      <c r="P152" s="6"/>
      <c r="Q152" s="6"/>
    </row>
    <row r="153" spans="1:17" ht="24.95" customHeight="1" x14ac:dyDescent="0.5">
      <c r="A153" s="130"/>
      <c r="B153" s="130"/>
      <c r="C153" s="6"/>
      <c r="D153" s="6"/>
      <c r="E153" s="6"/>
      <c r="F153" s="6"/>
      <c r="G153" s="6"/>
      <c r="H153" s="6"/>
      <c r="I153" s="6"/>
      <c r="J153" s="6"/>
      <c r="K153" s="131"/>
      <c r="L153" s="121"/>
      <c r="M153" s="121"/>
      <c r="N153" s="6"/>
      <c r="O153" s="123"/>
      <c r="P153" s="123"/>
      <c r="Q153" s="123"/>
    </row>
    <row r="154" spans="1:17" ht="24.95" customHeight="1" x14ac:dyDescent="0.5">
      <c r="A154" s="130"/>
      <c r="B154" s="130"/>
      <c r="C154" s="6"/>
      <c r="D154" s="6"/>
      <c r="E154" s="6"/>
      <c r="F154" s="6"/>
      <c r="G154" s="6"/>
      <c r="H154" s="6"/>
      <c r="I154" s="6"/>
      <c r="J154" s="6"/>
      <c r="K154" s="131"/>
      <c r="L154" s="121"/>
      <c r="M154" s="121"/>
      <c r="N154" s="6"/>
      <c r="O154" s="123"/>
      <c r="P154" s="123"/>
      <c r="Q154" s="123"/>
    </row>
    <row r="155" spans="1:17" ht="24.95" customHeight="1" x14ac:dyDescent="0.5">
      <c r="A155" s="119"/>
      <c r="B155" s="358"/>
      <c r="C155" s="358"/>
      <c r="D155" s="358"/>
      <c r="E155" s="358"/>
      <c r="F155" s="358"/>
      <c r="G155" s="358"/>
      <c r="H155" s="358"/>
      <c r="I155" s="119"/>
      <c r="J155" s="119"/>
      <c r="K155" s="358"/>
      <c r="L155" s="358"/>
      <c r="M155" s="119"/>
      <c r="N155" s="358"/>
      <c r="O155" s="358"/>
      <c r="P155" s="119"/>
      <c r="Q155" s="119"/>
    </row>
    <row r="156" spans="1:17" ht="24.95" customHeight="1" x14ac:dyDescent="0.5">
      <c r="A156" s="119"/>
      <c r="B156" s="358"/>
      <c r="C156" s="358"/>
      <c r="D156" s="358"/>
      <c r="E156" s="358"/>
      <c r="F156" s="358"/>
      <c r="G156" s="358"/>
      <c r="H156" s="358"/>
      <c r="I156" s="119"/>
      <c r="J156" s="119"/>
      <c r="K156" s="119"/>
      <c r="L156" s="119"/>
      <c r="M156" s="119"/>
      <c r="N156" s="120"/>
      <c r="O156" s="119"/>
      <c r="P156" s="119"/>
      <c r="Q156" s="119"/>
    </row>
    <row r="157" spans="1:17" ht="24.95" customHeight="1" x14ac:dyDescent="0.5">
      <c r="A157" s="119"/>
      <c r="B157" s="358"/>
      <c r="C157" s="358"/>
      <c r="D157" s="358"/>
      <c r="E157" s="358"/>
      <c r="F157" s="358"/>
      <c r="G157" s="358"/>
      <c r="H157" s="358"/>
      <c r="I157" s="119"/>
      <c r="J157" s="119"/>
      <c r="K157" s="119"/>
      <c r="L157" s="119"/>
      <c r="M157" s="119"/>
      <c r="N157" s="119"/>
      <c r="O157" s="119"/>
      <c r="P157" s="119"/>
      <c r="Q157" s="119"/>
    </row>
    <row r="158" spans="1:17" ht="24.95" customHeight="1" x14ac:dyDescent="0.5">
      <c r="A158" s="121"/>
      <c r="B158" s="369"/>
      <c r="C158" s="369"/>
      <c r="D158" s="369"/>
      <c r="E158" s="369"/>
      <c r="F158" s="369"/>
      <c r="G158" s="369"/>
      <c r="H158" s="121"/>
      <c r="I158" s="121"/>
      <c r="J158" s="121"/>
      <c r="K158" s="121"/>
      <c r="L158" s="122"/>
      <c r="M158" s="122"/>
      <c r="N158" s="119"/>
      <c r="O158" s="122"/>
      <c r="P158" s="122"/>
      <c r="Q158" s="121"/>
    </row>
    <row r="159" spans="1:17" ht="24.95" customHeight="1" x14ac:dyDescent="0.5">
      <c r="A159" s="121"/>
      <c r="B159" s="370"/>
      <c r="C159" s="371"/>
      <c r="D159" s="371"/>
      <c r="E159" s="371"/>
      <c r="F159" s="371"/>
      <c r="G159" s="371"/>
      <c r="H159" s="123"/>
      <c r="I159" s="124"/>
      <c r="J159" s="126"/>
      <c r="K159" s="126"/>
      <c r="L159" s="127"/>
      <c r="M159" s="127"/>
      <c r="N159" s="127"/>
      <c r="O159" s="127"/>
      <c r="P159" s="127"/>
      <c r="Q159" s="128"/>
    </row>
    <row r="160" spans="1:17" ht="24.95" customHeight="1" x14ac:dyDescent="0.5">
      <c r="A160" s="121"/>
      <c r="B160" s="129"/>
      <c r="C160" s="130"/>
      <c r="D160" s="130"/>
      <c r="E160" s="130"/>
      <c r="F160" s="130"/>
      <c r="G160" s="130"/>
      <c r="H160" s="123"/>
      <c r="I160" s="124"/>
      <c r="J160" s="126"/>
      <c r="K160" s="126"/>
      <c r="L160" s="127"/>
      <c r="M160" s="127"/>
      <c r="N160" s="127"/>
      <c r="O160" s="127"/>
      <c r="P160" s="127"/>
      <c r="Q160" s="128"/>
    </row>
    <row r="161" spans="1:17" ht="24.95" customHeight="1" x14ac:dyDescent="0.5">
      <c r="A161" s="121"/>
      <c r="B161" s="129"/>
      <c r="C161" s="130"/>
      <c r="D161" s="130"/>
      <c r="E161" s="130"/>
      <c r="F161" s="130"/>
      <c r="G161" s="130"/>
      <c r="H161" s="123"/>
      <c r="I161" s="124"/>
      <c r="J161" s="126"/>
      <c r="K161" s="126"/>
      <c r="L161" s="127"/>
      <c r="M161" s="127"/>
      <c r="N161" s="127"/>
      <c r="O161" s="127"/>
      <c r="P161" s="127"/>
      <c r="Q161" s="128"/>
    </row>
    <row r="162" spans="1:17" ht="24.95" customHeight="1" x14ac:dyDescent="0.5">
      <c r="A162" s="121"/>
      <c r="B162" s="131"/>
      <c r="C162" s="131"/>
      <c r="D162" s="131"/>
      <c r="E162" s="131"/>
      <c r="F162" s="131"/>
      <c r="G162" s="131"/>
      <c r="H162" s="121"/>
      <c r="I162" s="121"/>
      <c r="J162" s="121"/>
      <c r="K162" s="121"/>
      <c r="L162" s="122"/>
      <c r="M162" s="122"/>
      <c r="N162" s="119"/>
      <c r="O162" s="122"/>
      <c r="P162" s="122"/>
      <c r="Q162" s="121"/>
    </row>
    <row r="163" spans="1:17" ht="24.95" customHeight="1" x14ac:dyDescent="0.5">
      <c r="A163" s="121"/>
      <c r="B163" s="131"/>
      <c r="C163" s="131"/>
      <c r="D163" s="131"/>
      <c r="E163" s="131"/>
      <c r="F163" s="131"/>
      <c r="G163" s="131"/>
      <c r="H163" s="121"/>
      <c r="I163" s="121"/>
      <c r="J163" s="121"/>
      <c r="K163" s="121"/>
      <c r="L163" s="122"/>
      <c r="M163" s="122"/>
      <c r="N163" s="119"/>
      <c r="O163" s="122"/>
      <c r="P163" s="122"/>
      <c r="Q163" s="121"/>
    </row>
    <row r="164" spans="1:17" ht="24.95" customHeight="1" x14ac:dyDescent="0.5">
      <c r="A164" s="121"/>
      <c r="B164" s="132"/>
      <c r="C164" s="133"/>
      <c r="D164" s="133"/>
      <c r="E164" s="133"/>
      <c r="L164" s="132"/>
      <c r="M164" s="132"/>
      <c r="N164" s="133"/>
      <c r="O164" s="133"/>
      <c r="Q164" s="6"/>
    </row>
    <row r="165" spans="1:17" ht="24.95" customHeight="1" x14ac:dyDescent="0.5">
      <c r="A165" s="121"/>
      <c r="B165" s="6"/>
      <c r="C165" s="6"/>
      <c r="D165" s="6"/>
      <c r="E165" s="6"/>
      <c r="F165" s="134"/>
      <c r="G165" s="134"/>
      <c r="H165" s="135"/>
      <c r="I165" s="134"/>
      <c r="J165" s="134"/>
      <c r="K165" s="134"/>
      <c r="L165" s="6"/>
      <c r="M165" s="6"/>
      <c r="N165" s="6"/>
      <c r="O165" s="6"/>
      <c r="P165" s="134"/>
      <c r="Q165" s="6"/>
    </row>
    <row r="166" spans="1:17" ht="24.95" customHeight="1" x14ac:dyDescent="0.5">
      <c r="A166" s="121"/>
      <c r="B166" s="136"/>
      <c r="C166" s="6"/>
      <c r="D166" s="6"/>
      <c r="E166" s="6"/>
      <c r="F166" s="134"/>
      <c r="G166" s="134"/>
      <c r="H166" s="135"/>
      <c r="I166" s="134"/>
      <c r="J166" s="134"/>
      <c r="K166" s="134"/>
      <c r="L166" s="6"/>
      <c r="M166" s="6"/>
      <c r="N166" s="6"/>
      <c r="O166" s="6"/>
      <c r="P166" s="134"/>
      <c r="Q166" s="6"/>
    </row>
    <row r="167" spans="1:17" ht="24.95" customHeight="1" x14ac:dyDescent="0.5">
      <c r="A167" s="121"/>
      <c r="B167" s="136"/>
      <c r="C167" s="6"/>
      <c r="D167" s="6"/>
      <c r="E167" s="6"/>
      <c r="F167" s="134"/>
      <c r="G167" s="134"/>
      <c r="H167" s="135"/>
      <c r="I167" s="134"/>
      <c r="J167" s="134"/>
      <c r="K167" s="134"/>
      <c r="L167" s="6"/>
      <c r="M167" s="6"/>
      <c r="N167" s="6"/>
      <c r="O167" s="6"/>
      <c r="P167" s="134"/>
      <c r="Q167" s="6"/>
    </row>
    <row r="168" spans="1:17" ht="24.95" customHeight="1" x14ac:dyDescent="0.5">
      <c r="A168" s="121"/>
      <c r="B168" s="136"/>
      <c r="C168" s="6"/>
      <c r="D168" s="6"/>
      <c r="E168" s="6"/>
      <c r="F168" s="134"/>
      <c r="G168" s="134"/>
      <c r="H168" s="135"/>
      <c r="I168" s="134"/>
      <c r="J168" s="134"/>
      <c r="K168" s="134"/>
      <c r="L168" s="6"/>
      <c r="M168" s="6"/>
      <c r="N168" s="6"/>
      <c r="O168" s="6"/>
      <c r="P168" s="134"/>
      <c r="Q168" s="6"/>
    </row>
    <row r="169" spans="1:17" ht="24.95" customHeight="1" x14ac:dyDescent="0.5">
      <c r="A169" s="121"/>
      <c r="I169" s="6"/>
      <c r="J169" s="6"/>
      <c r="K169" s="6"/>
      <c r="N169" s="6"/>
      <c r="O169" s="6"/>
      <c r="P169" s="6"/>
      <c r="Q169" s="6"/>
    </row>
    <row r="170" spans="1:17" ht="24.95" customHeight="1" x14ac:dyDescent="0.5">
      <c r="A170" s="121"/>
      <c r="B170" s="136"/>
      <c r="C170" s="6"/>
      <c r="D170" s="6"/>
      <c r="E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24.95" customHeight="1" x14ac:dyDescent="0.5">
      <c r="A171" s="121"/>
      <c r="B171" s="136"/>
      <c r="C171" s="136"/>
      <c r="D171" s="136"/>
      <c r="E171" s="6"/>
      <c r="F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ht="24.95" customHeight="1" x14ac:dyDescent="0.5">
      <c r="A172" s="121"/>
      <c r="B172" s="136"/>
      <c r="C172" s="136"/>
      <c r="D172" s="136"/>
      <c r="E172" s="6"/>
      <c r="F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24.95" customHeight="1" x14ac:dyDescent="0.5">
      <c r="A173" s="121"/>
      <c r="B173" s="6"/>
      <c r="C173" s="136"/>
      <c r="D173" s="136"/>
      <c r="E173" s="136"/>
      <c r="F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24.95" customHeight="1" x14ac:dyDescent="0.5">
      <c r="A174" s="121"/>
      <c r="B174" s="136"/>
      <c r="C174" s="6"/>
      <c r="D174" s="6"/>
      <c r="E174" s="6"/>
      <c r="I174" s="6"/>
      <c r="J174" s="6"/>
      <c r="K174" s="6"/>
      <c r="N174" s="6"/>
      <c r="O174" s="6"/>
      <c r="P174" s="6"/>
      <c r="Q174" s="6"/>
    </row>
    <row r="175" spans="1:17" ht="24.95" customHeight="1" x14ac:dyDescent="0.5">
      <c r="A175" s="6"/>
      <c r="B175" s="136"/>
      <c r="C175" s="136"/>
      <c r="D175" s="136"/>
      <c r="E175" s="6"/>
      <c r="F175" s="6"/>
      <c r="I175" s="6"/>
      <c r="J175" s="6"/>
      <c r="K175" s="6"/>
      <c r="N175" s="6"/>
      <c r="O175" s="6"/>
      <c r="P175" s="6"/>
      <c r="Q175" s="6"/>
    </row>
    <row r="176" spans="1:17" ht="24.95" customHeight="1" x14ac:dyDescent="0.5">
      <c r="B176" s="136"/>
      <c r="C176" s="136"/>
      <c r="D176" s="136"/>
      <c r="E176" s="6"/>
      <c r="F176" s="6"/>
      <c r="K176" s="6"/>
      <c r="N176" s="6"/>
      <c r="O176" s="6"/>
      <c r="P176" s="6"/>
    </row>
    <row r="177" spans="2:16" ht="24.95" customHeight="1" x14ac:dyDescent="0.5">
      <c r="B177" s="6"/>
      <c r="C177" s="136"/>
      <c r="D177" s="136"/>
      <c r="E177" s="136"/>
      <c r="F177" s="6"/>
      <c r="G177" s="6"/>
      <c r="K177" s="6"/>
      <c r="N177" s="6"/>
      <c r="O177" s="6"/>
      <c r="P177" s="6"/>
    </row>
    <row r="178" spans="2:16" ht="24.95" customHeight="1" x14ac:dyDescent="0.5">
      <c r="B178" s="6"/>
      <c r="C178" s="136"/>
      <c r="D178" s="136"/>
      <c r="E178" s="136"/>
      <c r="F178" s="6"/>
      <c r="G178" s="6"/>
      <c r="K178" s="6"/>
      <c r="N178" s="6"/>
      <c r="O178" s="6"/>
      <c r="P178" s="6"/>
    </row>
    <row r="179" spans="2:16" ht="24.95" customHeight="1" x14ac:dyDescent="0.5">
      <c r="B179" s="6"/>
      <c r="C179" s="136"/>
      <c r="D179" s="136"/>
      <c r="E179" s="136"/>
      <c r="F179" s="6"/>
      <c r="G179" s="6"/>
    </row>
  </sheetData>
  <mergeCells count="32">
    <mergeCell ref="N155:O155"/>
    <mergeCell ref="B156:H156"/>
    <mergeCell ref="B157:H157"/>
    <mergeCell ref="B158:G158"/>
    <mergeCell ref="B159:G159"/>
    <mergeCell ref="K155:L155"/>
    <mergeCell ref="B131:H131"/>
    <mergeCell ref="B132:H132"/>
    <mergeCell ref="B133:G133"/>
    <mergeCell ref="B140:G140"/>
    <mergeCell ref="B155:H155"/>
    <mergeCell ref="B130:H130"/>
    <mergeCell ref="K130:L130"/>
    <mergeCell ref="N130:O130"/>
    <mergeCell ref="J7:K7"/>
    <mergeCell ref="J8:K8"/>
    <mergeCell ref="J9:K9"/>
    <mergeCell ref="J10:K10"/>
    <mergeCell ref="B98:G98"/>
    <mergeCell ref="B105:H105"/>
    <mergeCell ref="K105:L105"/>
    <mergeCell ref="N105:O105"/>
    <mergeCell ref="B106:H106"/>
    <mergeCell ref="B107:H107"/>
    <mergeCell ref="B108:G108"/>
    <mergeCell ref="B123:G123"/>
    <mergeCell ref="A1:K1"/>
    <mergeCell ref="A2:K2"/>
    <mergeCell ref="J3:K3"/>
    <mergeCell ref="N3:P3"/>
    <mergeCell ref="J4:K6"/>
    <mergeCell ref="O4:P4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2D3B-74F9-4E7A-8DDF-4BBE9BCFE50E}">
  <dimension ref="A1:Q215"/>
  <sheetViews>
    <sheetView view="pageBreakPreview" topLeftCell="B10" zoomScaleNormal="100" zoomScaleSheetLayoutView="100" workbookViewId="0">
      <selection activeCell="H24" sqref="H24"/>
    </sheetView>
  </sheetViews>
  <sheetFormatPr defaultRowHeight="18.75" x14ac:dyDescent="0.45"/>
  <cols>
    <col min="1" max="1" width="3.875" style="137" hidden="1" customWidth="1"/>
    <col min="2" max="2" width="3.875" style="137" customWidth="1"/>
    <col min="3" max="3" width="21.25" style="137" customWidth="1"/>
    <col min="4" max="4" width="12.625" style="137" customWidth="1"/>
    <col min="5" max="5" width="8.375" style="137" customWidth="1"/>
    <col min="6" max="6" width="4.125" style="137" customWidth="1"/>
    <col min="7" max="7" width="8.125" style="137" customWidth="1"/>
    <col min="8" max="8" width="9.375" style="137" customWidth="1"/>
    <col min="9" max="9" width="7.625" style="137" customWidth="1"/>
    <col min="10" max="10" width="11" style="137" customWidth="1"/>
    <col min="11" max="11" width="10" style="137" customWidth="1"/>
    <col min="12" max="12" width="6" style="137" customWidth="1"/>
    <col min="13" max="13" width="12.875" style="137" customWidth="1"/>
    <col min="14" max="14" width="10.25" style="138" customWidth="1"/>
    <col min="15" max="15" width="11.5" style="138" customWidth="1"/>
    <col min="16" max="16" width="12.375" style="137" customWidth="1"/>
    <col min="17" max="17" width="8" style="137" customWidth="1"/>
    <col min="18" max="257" width="9" style="137"/>
    <col min="258" max="258" width="3.875" style="137" customWidth="1"/>
    <col min="259" max="259" width="21.25" style="137" customWidth="1"/>
    <col min="260" max="260" width="12.125" style="137" customWidth="1"/>
    <col min="261" max="261" width="7" style="137" customWidth="1"/>
    <col min="262" max="262" width="4.125" style="137" customWidth="1"/>
    <col min="263" max="264" width="8.5" style="137" customWidth="1"/>
    <col min="265" max="265" width="6.125" style="137" customWidth="1"/>
    <col min="266" max="266" width="11.75" style="137" customWidth="1"/>
    <col min="267" max="267" width="9.5" style="137" customWidth="1"/>
    <col min="268" max="268" width="5.75" style="137" customWidth="1"/>
    <col min="269" max="269" width="12.875" style="137" customWidth="1"/>
    <col min="270" max="270" width="10.25" style="137" customWidth="1"/>
    <col min="271" max="271" width="11.5" style="137" customWidth="1"/>
    <col min="272" max="272" width="12.375" style="137" customWidth="1"/>
    <col min="273" max="273" width="8" style="137" customWidth="1"/>
    <col min="274" max="513" width="9" style="137"/>
    <col min="514" max="514" width="3.875" style="137" customWidth="1"/>
    <col min="515" max="515" width="21.25" style="137" customWidth="1"/>
    <col min="516" max="516" width="12.125" style="137" customWidth="1"/>
    <col min="517" max="517" width="7" style="137" customWidth="1"/>
    <col min="518" max="518" width="4.125" style="137" customWidth="1"/>
    <col min="519" max="520" width="8.5" style="137" customWidth="1"/>
    <col min="521" max="521" width="6.125" style="137" customWidth="1"/>
    <col min="522" max="522" width="11.75" style="137" customWidth="1"/>
    <col min="523" max="523" width="9.5" style="137" customWidth="1"/>
    <col min="524" max="524" width="5.75" style="137" customWidth="1"/>
    <col min="525" max="525" width="12.875" style="137" customWidth="1"/>
    <col min="526" max="526" width="10.25" style="137" customWidth="1"/>
    <col min="527" max="527" width="11.5" style="137" customWidth="1"/>
    <col min="528" max="528" width="12.375" style="137" customWidth="1"/>
    <col min="529" max="529" width="8" style="137" customWidth="1"/>
    <col min="530" max="769" width="9" style="137"/>
    <col min="770" max="770" width="3.875" style="137" customWidth="1"/>
    <col min="771" max="771" width="21.25" style="137" customWidth="1"/>
    <col min="772" max="772" width="12.125" style="137" customWidth="1"/>
    <col min="773" max="773" width="7" style="137" customWidth="1"/>
    <col min="774" max="774" width="4.125" style="137" customWidth="1"/>
    <col min="775" max="776" width="8.5" style="137" customWidth="1"/>
    <col min="777" max="777" width="6.125" style="137" customWidth="1"/>
    <col min="778" max="778" width="11.75" style="137" customWidth="1"/>
    <col min="779" max="779" width="9.5" style="137" customWidth="1"/>
    <col min="780" max="780" width="5.75" style="137" customWidth="1"/>
    <col min="781" max="781" width="12.875" style="137" customWidth="1"/>
    <col min="782" max="782" width="10.25" style="137" customWidth="1"/>
    <col min="783" max="783" width="11.5" style="137" customWidth="1"/>
    <col min="784" max="784" width="12.375" style="137" customWidth="1"/>
    <col min="785" max="785" width="8" style="137" customWidth="1"/>
    <col min="786" max="1025" width="9" style="137"/>
    <col min="1026" max="1026" width="3.875" style="137" customWidth="1"/>
    <col min="1027" max="1027" width="21.25" style="137" customWidth="1"/>
    <col min="1028" max="1028" width="12.125" style="137" customWidth="1"/>
    <col min="1029" max="1029" width="7" style="137" customWidth="1"/>
    <col min="1030" max="1030" width="4.125" style="137" customWidth="1"/>
    <col min="1031" max="1032" width="8.5" style="137" customWidth="1"/>
    <col min="1033" max="1033" width="6.125" style="137" customWidth="1"/>
    <col min="1034" max="1034" width="11.75" style="137" customWidth="1"/>
    <col min="1035" max="1035" width="9.5" style="137" customWidth="1"/>
    <col min="1036" max="1036" width="5.75" style="137" customWidth="1"/>
    <col min="1037" max="1037" width="12.875" style="137" customWidth="1"/>
    <col min="1038" max="1038" width="10.25" style="137" customWidth="1"/>
    <col min="1039" max="1039" width="11.5" style="137" customWidth="1"/>
    <col min="1040" max="1040" width="12.375" style="137" customWidth="1"/>
    <col min="1041" max="1041" width="8" style="137" customWidth="1"/>
    <col min="1042" max="1281" width="9" style="137"/>
    <col min="1282" max="1282" width="3.875" style="137" customWidth="1"/>
    <col min="1283" max="1283" width="21.25" style="137" customWidth="1"/>
    <col min="1284" max="1284" width="12.125" style="137" customWidth="1"/>
    <col min="1285" max="1285" width="7" style="137" customWidth="1"/>
    <col min="1286" max="1286" width="4.125" style="137" customWidth="1"/>
    <col min="1287" max="1288" width="8.5" style="137" customWidth="1"/>
    <col min="1289" max="1289" width="6.125" style="137" customWidth="1"/>
    <col min="1290" max="1290" width="11.75" style="137" customWidth="1"/>
    <col min="1291" max="1291" width="9.5" style="137" customWidth="1"/>
    <col min="1292" max="1292" width="5.75" style="137" customWidth="1"/>
    <col min="1293" max="1293" width="12.875" style="137" customWidth="1"/>
    <col min="1294" max="1294" width="10.25" style="137" customWidth="1"/>
    <col min="1295" max="1295" width="11.5" style="137" customWidth="1"/>
    <col min="1296" max="1296" width="12.375" style="137" customWidth="1"/>
    <col min="1297" max="1297" width="8" style="137" customWidth="1"/>
    <col min="1298" max="1537" width="9" style="137"/>
    <col min="1538" max="1538" width="3.875" style="137" customWidth="1"/>
    <col min="1539" max="1539" width="21.25" style="137" customWidth="1"/>
    <col min="1540" max="1540" width="12.125" style="137" customWidth="1"/>
    <col min="1541" max="1541" width="7" style="137" customWidth="1"/>
    <col min="1542" max="1542" width="4.125" style="137" customWidth="1"/>
    <col min="1543" max="1544" width="8.5" style="137" customWidth="1"/>
    <col min="1545" max="1545" width="6.125" style="137" customWidth="1"/>
    <col min="1546" max="1546" width="11.75" style="137" customWidth="1"/>
    <col min="1547" max="1547" width="9.5" style="137" customWidth="1"/>
    <col min="1548" max="1548" width="5.75" style="137" customWidth="1"/>
    <col min="1549" max="1549" width="12.875" style="137" customWidth="1"/>
    <col min="1550" max="1550" width="10.25" style="137" customWidth="1"/>
    <col min="1551" max="1551" width="11.5" style="137" customWidth="1"/>
    <col min="1552" max="1552" width="12.375" style="137" customWidth="1"/>
    <col min="1553" max="1553" width="8" style="137" customWidth="1"/>
    <col min="1554" max="1793" width="9" style="137"/>
    <col min="1794" max="1794" width="3.875" style="137" customWidth="1"/>
    <col min="1795" max="1795" width="21.25" style="137" customWidth="1"/>
    <col min="1796" max="1796" width="12.125" style="137" customWidth="1"/>
    <col min="1797" max="1797" width="7" style="137" customWidth="1"/>
    <col min="1798" max="1798" width="4.125" style="137" customWidth="1"/>
    <col min="1799" max="1800" width="8.5" style="137" customWidth="1"/>
    <col min="1801" max="1801" width="6.125" style="137" customWidth="1"/>
    <col min="1802" max="1802" width="11.75" style="137" customWidth="1"/>
    <col min="1803" max="1803" width="9.5" style="137" customWidth="1"/>
    <col min="1804" max="1804" width="5.75" style="137" customWidth="1"/>
    <col min="1805" max="1805" width="12.875" style="137" customWidth="1"/>
    <col min="1806" max="1806" width="10.25" style="137" customWidth="1"/>
    <col min="1807" max="1807" width="11.5" style="137" customWidth="1"/>
    <col min="1808" max="1808" width="12.375" style="137" customWidth="1"/>
    <col min="1809" max="1809" width="8" style="137" customWidth="1"/>
    <col min="1810" max="2049" width="9" style="137"/>
    <col min="2050" max="2050" width="3.875" style="137" customWidth="1"/>
    <col min="2051" max="2051" width="21.25" style="137" customWidth="1"/>
    <col min="2052" max="2052" width="12.125" style="137" customWidth="1"/>
    <col min="2053" max="2053" width="7" style="137" customWidth="1"/>
    <col min="2054" max="2054" width="4.125" style="137" customWidth="1"/>
    <col min="2055" max="2056" width="8.5" style="137" customWidth="1"/>
    <col min="2057" max="2057" width="6.125" style="137" customWidth="1"/>
    <col min="2058" max="2058" width="11.75" style="137" customWidth="1"/>
    <col min="2059" max="2059" width="9.5" style="137" customWidth="1"/>
    <col min="2060" max="2060" width="5.75" style="137" customWidth="1"/>
    <col min="2061" max="2061" width="12.875" style="137" customWidth="1"/>
    <col min="2062" max="2062" width="10.25" style="137" customWidth="1"/>
    <col min="2063" max="2063" width="11.5" style="137" customWidth="1"/>
    <col min="2064" max="2064" width="12.375" style="137" customWidth="1"/>
    <col min="2065" max="2065" width="8" style="137" customWidth="1"/>
    <col min="2066" max="2305" width="9" style="137"/>
    <col min="2306" max="2306" width="3.875" style="137" customWidth="1"/>
    <col min="2307" max="2307" width="21.25" style="137" customWidth="1"/>
    <col min="2308" max="2308" width="12.125" style="137" customWidth="1"/>
    <col min="2309" max="2309" width="7" style="137" customWidth="1"/>
    <col min="2310" max="2310" width="4.125" style="137" customWidth="1"/>
    <col min="2311" max="2312" width="8.5" style="137" customWidth="1"/>
    <col min="2313" max="2313" width="6.125" style="137" customWidth="1"/>
    <col min="2314" max="2314" width="11.75" style="137" customWidth="1"/>
    <col min="2315" max="2315" width="9.5" style="137" customWidth="1"/>
    <col min="2316" max="2316" width="5.75" style="137" customWidth="1"/>
    <col min="2317" max="2317" width="12.875" style="137" customWidth="1"/>
    <col min="2318" max="2318" width="10.25" style="137" customWidth="1"/>
    <col min="2319" max="2319" width="11.5" style="137" customWidth="1"/>
    <col min="2320" max="2320" width="12.375" style="137" customWidth="1"/>
    <col min="2321" max="2321" width="8" style="137" customWidth="1"/>
    <col min="2322" max="2561" width="9" style="137"/>
    <col min="2562" max="2562" width="3.875" style="137" customWidth="1"/>
    <col min="2563" max="2563" width="21.25" style="137" customWidth="1"/>
    <col min="2564" max="2564" width="12.125" style="137" customWidth="1"/>
    <col min="2565" max="2565" width="7" style="137" customWidth="1"/>
    <col min="2566" max="2566" width="4.125" style="137" customWidth="1"/>
    <col min="2567" max="2568" width="8.5" style="137" customWidth="1"/>
    <col min="2569" max="2569" width="6.125" style="137" customWidth="1"/>
    <col min="2570" max="2570" width="11.75" style="137" customWidth="1"/>
    <col min="2571" max="2571" width="9.5" style="137" customWidth="1"/>
    <col min="2572" max="2572" width="5.75" style="137" customWidth="1"/>
    <col min="2573" max="2573" width="12.875" style="137" customWidth="1"/>
    <col min="2574" max="2574" width="10.25" style="137" customWidth="1"/>
    <col min="2575" max="2575" width="11.5" style="137" customWidth="1"/>
    <col min="2576" max="2576" width="12.375" style="137" customWidth="1"/>
    <col min="2577" max="2577" width="8" style="137" customWidth="1"/>
    <col min="2578" max="2817" width="9" style="137"/>
    <col min="2818" max="2818" width="3.875" style="137" customWidth="1"/>
    <col min="2819" max="2819" width="21.25" style="137" customWidth="1"/>
    <col min="2820" max="2820" width="12.125" style="137" customWidth="1"/>
    <col min="2821" max="2821" width="7" style="137" customWidth="1"/>
    <col min="2822" max="2822" width="4.125" style="137" customWidth="1"/>
    <col min="2823" max="2824" width="8.5" style="137" customWidth="1"/>
    <col min="2825" max="2825" width="6.125" style="137" customWidth="1"/>
    <col min="2826" max="2826" width="11.75" style="137" customWidth="1"/>
    <col min="2827" max="2827" width="9.5" style="137" customWidth="1"/>
    <col min="2828" max="2828" width="5.75" style="137" customWidth="1"/>
    <col min="2829" max="2829" width="12.875" style="137" customWidth="1"/>
    <col min="2830" max="2830" width="10.25" style="137" customWidth="1"/>
    <col min="2831" max="2831" width="11.5" style="137" customWidth="1"/>
    <col min="2832" max="2832" width="12.375" style="137" customWidth="1"/>
    <col min="2833" max="2833" width="8" style="137" customWidth="1"/>
    <col min="2834" max="3073" width="9" style="137"/>
    <col min="3074" max="3074" width="3.875" style="137" customWidth="1"/>
    <col min="3075" max="3075" width="21.25" style="137" customWidth="1"/>
    <col min="3076" max="3076" width="12.125" style="137" customWidth="1"/>
    <col min="3077" max="3077" width="7" style="137" customWidth="1"/>
    <col min="3078" max="3078" width="4.125" style="137" customWidth="1"/>
    <col min="3079" max="3080" width="8.5" style="137" customWidth="1"/>
    <col min="3081" max="3081" width="6.125" style="137" customWidth="1"/>
    <col min="3082" max="3082" width="11.75" style="137" customWidth="1"/>
    <col min="3083" max="3083" width="9.5" style="137" customWidth="1"/>
    <col min="3084" max="3084" width="5.75" style="137" customWidth="1"/>
    <col min="3085" max="3085" width="12.875" style="137" customWidth="1"/>
    <col min="3086" max="3086" width="10.25" style="137" customWidth="1"/>
    <col min="3087" max="3087" width="11.5" style="137" customWidth="1"/>
    <col min="3088" max="3088" width="12.375" style="137" customWidth="1"/>
    <col min="3089" max="3089" width="8" style="137" customWidth="1"/>
    <col min="3090" max="3329" width="9" style="137"/>
    <col min="3330" max="3330" width="3.875" style="137" customWidth="1"/>
    <col min="3331" max="3331" width="21.25" style="137" customWidth="1"/>
    <col min="3332" max="3332" width="12.125" style="137" customWidth="1"/>
    <col min="3333" max="3333" width="7" style="137" customWidth="1"/>
    <col min="3334" max="3334" width="4.125" style="137" customWidth="1"/>
    <col min="3335" max="3336" width="8.5" style="137" customWidth="1"/>
    <col min="3337" max="3337" width="6.125" style="137" customWidth="1"/>
    <col min="3338" max="3338" width="11.75" style="137" customWidth="1"/>
    <col min="3339" max="3339" width="9.5" style="137" customWidth="1"/>
    <col min="3340" max="3340" width="5.75" style="137" customWidth="1"/>
    <col min="3341" max="3341" width="12.875" style="137" customWidth="1"/>
    <col min="3342" max="3342" width="10.25" style="137" customWidth="1"/>
    <col min="3343" max="3343" width="11.5" style="137" customWidth="1"/>
    <col min="3344" max="3344" width="12.375" style="137" customWidth="1"/>
    <col min="3345" max="3345" width="8" style="137" customWidth="1"/>
    <col min="3346" max="3585" width="9" style="137"/>
    <col min="3586" max="3586" width="3.875" style="137" customWidth="1"/>
    <col min="3587" max="3587" width="21.25" style="137" customWidth="1"/>
    <col min="3588" max="3588" width="12.125" style="137" customWidth="1"/>
    <col min="3589" max="3589" width="7" style="137" customWidth="1"/>
    <col min="3590" max="3590" width="4.125" style="137" customWidth="1"/>
    <col min="3591" max="3592" width="8.5" style="137" customWidth="1"/>
    <col min="3593" max="3593" width="6.125" style="137" customWidth="1"/>
    <col min="3594" max="3594" width="11.75" style="137" customWidth="1"/>
    <col min="3595" max="3595" width="9.5" style="137" customWidth="1"/>
    <col min="3596" max="3596" width="5.75" style="137" customWidth="1"/>
    <col min="3597" max="3597" width="12.875" style="137" customWidth="1"/>
    <col min="3598" max="3598" width="10.25" style="137" customWidth="1"/>
    <col min="3599" max="3599" width="11.5" style="137" customWidth="1"/>
    <col min="3600" max="3600" width="12.375" style="137" customWidth="1"/>
    <col min="3601" max="3601" width="8" style="137" customWidth="1"/>
    <col min="3602" max="3841" width="9" style="137"/>
    <col min="3842" max="3842" width="3.875" style="137" customWidth="1"/>
    <col min="3843" max="3843" width="21.25" style="137" customWidth="1"/>
    <col min="3844" max="3844" width="12.125" style="137" customWidth="1"/>
    <col min="3845" max="3845" width="7" style="137" customWidth="1"/>
    <col min="3846" max="3846" width="4.125" style="137" customWidth="1"/>
    <col min="3847" max="3848" width="8.5" style="137" customWidth="1"/>
    <col min="3849" max="3849" width="6.125" style="137" customWidth="1"/>
    <col min="3850" max="3850" width="11.75" style="137" customWidth="1"/>
    <col min="3851" max="3851" width="9.5" style="137" customWidth="1"/>
    <col min="3852" max="3852" width="5.75" style="137" customWidth="1"/>
    <col min="3853" max="3853" width="12.875" style="137" customWidth="1"/>
    <col min="3854" max="3854" width="10.25" style="137" customWidth="1"/>
    <col min="3855" max="3855" width="11.5" style="137" customWidth="1"/>
    <col min="3856" max="3856" width="12.375" style="137" customWidth="1"/>
    <col min="3857" max="3857" width="8" style="137" customWidth="1"/>
    <col min="3858" max="4097" width="9" style="137"/>
    <col min="4098" max="4098" width="3.875" style="137" customWidth="1"/>
    <col min="4099" max="4099" width="21.25" style="137" customWidth="1"/>
    <col min="4100" max="4100" width="12.125" style="137" customWidth="1"/>
    <col min="4101" max="4101" width="7" style="137" customWidth="1"/>
    <col min="4102" max="4102" width="4.125" style="137" customWidth="1"/>
    <col min="4103" max="4104" width="8.5" style="137" customWidth="1"/>
    <col min="4105" max="4105" width="6.125" style="137" customWidth="1"/>
    <col min="4106" max="4106" width="11.75" style="137" customWidth="1"/>
    <col min="4107" max="4107" width="9.5" style="137" customWidth="1"/>
    <col min="4108" max="4108" width="5.75" style="137" customWidth="1"/>
    <col min="4109" max="4109" width="12.875" style="137" customWidth="1"/>
    <col min="4110" max="4110" width="10.25" style="137" customWidth="1"/>
    <col min="4111" max="4111" width="11.5" style="137" customWidth="1"/>
    <col min="4112" max="4112" width="12.375" style="137" customWidth="1"/>
    <col min="4113" max="4113" width="8" style="137" customWidth="1"/>
    <col min="4114" max="4353" width="9" style="137"/>
    <col min="4354" max="4354" width="3.875" style="137" customWidth="1"/>
    <col min="4355" max="4355" width="21.25" style="137" customWidth="1"/>
    <col min="4356" max="4356" width="12.125" style="137" customWidth="1"/>
    <col min="4357" max="4357" width="7" style="137" customWidth="1"/>
    <col min="4358" max="4358" width="4.125" style="137" customWidth="1"/>
    <col min="4359" max="4360" width="8.5" style="137" customWidth="1"/>
    <col min="4361" max="4361" width="6.125" style="137" customWidth="1"/>
    <col min="4362" max="4362" width="11.75" style="137" customWidth="1"/>
    <col min="4363" max="4363" width="9.5" style="137" customWidth="1"/>
    <col min="4364" max="4364" width="5.75" style="137" customWidth="1"/>
    <col min="4365" max="4365" width="12.875" style="137" customWidth="1"/>
    <col min="4366" max="4366" width="10.25" style="137" customWidth="1"/>
    <col min="4367" max="4367" width="11.5" style="137" customWidth="1"/>
    <col min="4368" max="4368" width="12.375" style="137" customWidth="1"/>
    <col min="4369" max="4369" width="8" style="137" customWidth="1"/>
    <col min="4370" max="4609" width="9" style="137"/>
    <col min="4610" max="4610" width="3.875" style="137" customWidth="1"/>
    <col min="4611" max="4611" width="21.25" style="137" customWidth="1"/>
    <col min="4612" max="4612" width="12.125" style="137" customWidth="1"/>
    <col min="4613" max="4613" width="7" style="137" customWidth="1"/>
    <col min="4614" max="4614" width="4.125" style="137" customWidth="1"/>
    <col min="4615" max="4616" width="8.5" style="137" customWidth="1"/>
    <col min="4617" max="4617" width="6.125" style="137" customWidth="1"/>
    <col min="4618" max="4618" width="11.75" style="137" customWidth="1"/>
    <col min="4619" max="4619" width="9.5" style="137" customWidth="1"/>
    <col min="4620" max="4620" width="5.75" style="137" customWidth="1"/>
    <col min="4621" max="4621" width="12.875" style="137" customWidth="1"/>
    <col min="4622" max="4622" width="10.25" style="137" customWidth="1"/>
    <col min="4623" max="4623" width="11.5" style="137" customWidth="1"/>
    <col min="4624" max="4624" width="12.375" style="137" customWidth="1"/>
    <col min="4625" max="4625" width="8" style="137" customWidth="1"/>
    <col min="4626" max="4865" width="9" style="137"/>
    <col min="4866" max="4866" width="3.875" style="137" customWidth="1"/>
    <col min="4867" max="4867" width="21.25" style="137" customWidth="1"/>
    <col min="4868" max="4868" width="12.125" style="137" customWidth="1"/>
    <col min="4869" max="4869" width="7" style="137" customWidth="1"/>
    <col min="4870" max="4870" width="4.125" style="137" customWidth="1"/>
    <col min="4871" max="4872" width="8.5" style="137" customWidth="1"/>
    <col min="4873" max="4873" width="6.125" style="137" customWidth="1"/>
    <col min="4874" max="4874" width="11.75" style="137" customWidth="1"/>
    <col min="4875" max="4875" width="9.5" style="137" customWidth="1"/>
    <col min="4876" max="4876" width="5.75" style="137" customWidth="1"/>
    <col min="4877" max="4877" width="12.875" style="137" customWidth="1"/>
    <col min="4878" max="4878" width="10.25" style="137" customWidth="1"/>
    <col min="4879" max="4879" width="11.5" style="137" customWidth="1"/>
    <col min="4880" max="4880" width="12.375" style="137" customWidth="1"/>
    <col min="4881" max="4881" width="8" style="137" customWidth="1"/>
    <col min="4882" max="5121" width="9" style="137"/>
    <col min="5122" max="5122" width="3.875" style="137" customWidth="1"/>
    <col min="5123" max="5123" width="21.25" style="137" customWidth="1"/>
    <col min="5124" max="5124" width="12.125" style="137" customWidth="1"/>
    <col min="5125" max="5125" width="7" style="137" customWidth="1"/>
    <col min="5126" max="5126" width="4.125" style="137" customWidth="1"/>
    <col min="5127" max="5128" width="8.5" style="137" customWidth="1"/>
    <col min="5129" max="5129" width="6.125" style="137" customWidth="1"/>
    <col min="5130" max="5130" width="11.75" style="137" customWidth="1"/>
    <col min="5131" max="5131" width="9.5" style="137" customWidth="1"/>
    <col min="5132" max="5132" width="5.75" style="137" customWidth="1"/>
    <col min="5133" max="5133" width="12.875" style="137" customWidth="1"/>
    <col min="5134" max="5134" width="10.25" style="137" customWidth="1"/>
    <col min="5135" max="5135" width="11.5" style="137" customWidth="1"/>
    <col min="5136" max="5136" width="12.375" style="137" customWidth="1"/>
    <col min="5137" max="5137" width="8" style="137" customWidth="1"/>
    <col min="5138" max="5377" width="9" style="137"/>
    <col min="5378" max="5378" width="3.875" style="137" customWidth="1"/>
    <col min="5379" max="5379" width="21.25" style="137" customWidth="1"/>
    <col min="5380" max="5380" width="12.125" style="137" customWidth="1"/>
    <col min="5381" max="5381" width="7" style="137" customWidth="1"/>
    <col min="5382" max="5382" width="4.125" style="137" customWidth="1"/>
    <col min="5383" max="5384" width="8.5" style="137" customWidth="1"/>
    <col min="5385" max="5385" width="6.125" style="137" customWidth="1"/>
    <col min="5386" max="5386" width="11.75" style="137" customWidth="1"/>
    <col min="5387" max="5387" width="9.5" style="137" customWidth="1"/>
    <col min="5388" max="5388" width="5.75" style="137" customWidth="1"/>
    <col min="5389" max="5389" width="12.875" style="137" customWidth="1"/>
    <col min="5390" max="5390" width="10.25" style="137" customWidth="1"/>
    <col min="5391" max="5391" width="11.5" style="137" customWidth="1"/>
    <col min="5392" max="5392" width="12.375" style="137" customWidth="1"/>
    <col min="5393" max="5393" width="8" style="137" customWidth="1"/>
    <col min="5394" max="5633" width="9" style="137"/>
    <col min="5634" max="5634" width="3.875" style="137" customWidth="1"/>
    <col min="5635" max="5635" width="21.25" style="137" customWidth="1"/>
    <col min="5636" max="5636" width="12.125" style="137" customWidth="1"/>
    <col min="5637" max="5637" width="7" style="137" customWidth="1"/>
    <col min="5638" max="5638" width="4.125" style="137" customWidth="1"/>
    <col min="5639" max="5640" width="8.5" style="137" customWidth="1"/>
    <col min="5641" max="5641" width="6.125" style="137" customWidth="1"/>
    <col min="5642" max="5642" width="11.75" style="137" customWidth="1"/>
    <col min="5643" max="5643" width="9.5" style="137" customWidth="1"/>
    <col min="5644" max="5644" width="5.75" style="137" customWidth="1"/>
    <col min="5645" max="5645" width="12.875" style="137" customWidth="1"/>
    <col min="5646" max="5646" width="10.25" style="137" customWidth="1"/>
    <col min="5647" max="5647" width="11.5" style="137" customWidth="1"/>
    <col min="5648" max="5648" width="12.375" style="137" customWidth="1"/>
    <col min="5649" max="5649" width="8" style="137" customWidth="1"/>
    <col min="5650" max="5889" width="9" style="137"/>
    <col min="5890" max="5890" width="3.875" style="137" customWidth="1"/>
    <col min="5891" max="5891" width="21.25" style="137" customWidth="1"/>
    <col min="5892" max="5892" width="12.125" style="137" customWidth="1"/>
    <col min="5893" max="5893" width="7" style="137" customWidth="1"/>
    <col min="5894" max="5894" width="4.125" style="137" customWidth="1"/>
    <col min="5895" max="5896" width="8.5" style="137" customWidth="1"/>
    <col min="5897" max="5897" width="6.125" style="137" customWidth="1"/>
    <col min="5898" max="5898" width="11.75" style="137" customWidth="1"/>
    <col min="5899" max="5899" width="9.5" style="137" customWidth="1"/>
    <col min="5900" max="5900" width="5.75" style="137" customWidth="1"/>
    <col min="5901" max="5901" width="12.875" style="137" customWidth="1"/>
    <col min="5902" max="5902" width="10.25" style="137" customWidth="1"/>
    <col min="5903" max="5903" width="11.5" style="137" customWidth="1"/>
    <col min="5904" max="5904" width="12.375" style="137" customWidth="1"/>
    <col min="5905" max="5905" width="8" style="137" customWidth="1"/>
    <col min="5906" max="6145" width="9" style="137"/>
    <col min="6146" max="6146" width="3.875" style="137" customWidth="1"/>
    <col min="6147" max="6147" width="21.25" style="137" customWidth="1"/>
    <col min="6148" max="6148" width="12.125" style="137" customWidth="1"/>
    <col min="6149" max="6149" width="7" style="137" customWidth="1"/>
    <col min="6150" max="6150" width="4.125" style="137" customWidth="1"/>
    <col min="6151" max="6152" width="8.5" style="137" customWidth="1"/>
    <col min="6153" max="6153" width="6.125" style="137" customWidth="1"/>
    <col min="6154" max="6154" width="11.75" style="137" customWidth="1"/>
    <col min="6155" max="6155" width="9.5" style="137" customWidth="1"/>
    <col min="6156" max="6156" width="5.75" style="137" customWidth="1"/>
    <col min="6157" max="6157" width="12.875" style="137" customWidth="1"/>
    <col min="6158" max="6158" width="10.25" style="137" customWidth="1"/>
    <col min="6159" max="6159" width="11.5" style="137" customWidth="1"/>
    <col min="6160" max="6160" width="12.375" style="137" customWidth="1"/>
    <col min="6161" max="6161" width="8" style="137" customWidth="1"/>
    <col min="6162" max="6401" width="9" style="137"/>
    <col min="6402" max="6402" width="3.875" style="137" customWidth="1"/>
    <col min="6403" max="6403" width="21.25" style="137" customWidth="1"/>
    <col min="6404" max="6404" width="12.125" style="137" customWidth="1"/>
    <col min="6405" max="6405" width="7" style="137" customWidth="1"/>
    <col min="6406" max="6406" width="4.125" style="137" customWidth="1"/>
    <col min="6407" max="6408" width="8.5" style="137" customWidth="1"/>
    <col min="6409" max="6409" width="6.125" style="137" customWidth="1"/>
    <col min="6410" max="6410" width="11.75" style="137" customWidth="1"/>
    <col min="6411" max="6411" width="9.5" style="137" customWidth="1"/>
    <col min="6412" max="6412" width="5.75" style="137" customWidth="1"/>
    <col min="6413" max="6413" width="12.875" style="137" customWidth="1"/>
    <col min="6414" max="6414" width="10.25" style="137" customWidth="1"/>
    <col min="6415" max="6415" width="11.5" style="137" customWidth="1"/>
    <col min="6416" max="6416" width="12.375" style="137" customWidth="1"/>
    <col min="6417" max="6417" width="8" style="137" customWidth="1"/>
    <col min="6418" max="6657" width="9" style="137"/>
    <col min="6658" max="6658" width="3.875" style="137" customWidth="1"/>
    <col min="6659" max="6659" width="21.25" style="137" customWidth="1"/>
    <col min="6660" max="6660" width="12.125" style="137" customWidth="1"/>
    <col min="6661" max="6661" width="7" style="137" customWidth="1"/>
    <col min="6662" max="6662" width="4.125" style="137" customWidth="1"/>
    <col min="6663" max="6664" width="8.5" style="137" customWidth="1"/>
    <col min="6665" max="6665" width="6.125" style="137" customWidth="1"/>
    <col min="6666" max="6666" width="11.75" style="137" customWidth="1"/>
    <col min="6667" max="6667" width="9.5" style="137" customWidth="1"/>
    <col min="6668" max="6668" width="5.75" style="137" customWidth="1"/>
    <col min="6669" max="6669" width="12.875" style="137" customWidth="1"/>
    <col min="6670" max="6670" width="10.25" style="137" customWidth="1"/>
    <col min="6671" max="6671" width="11.5" style="137" customWidth="1"/>
    <col min="6672" max="6672" width="12.375" style="137" customWidth="1"/>
    <col min="6673" max="6673" width="8" style="137" customWidth="1"/>
    <col min="6674" max="6913" width="9" style="137"/>
    <col min="6914" max="6914" width="3.875" style="137" customWidth="1"/>
    <col min="6915" max="6915" width="21.25" style="137" customWidth="1"/>
    <col min="6916" max="6916" width="12.125" style="137" customWidth="1"/>
    <col min="6917" max="6917" width="7" style="137" customWidth="1"/>
    <col min="6918" max="6918" width="4.125" style="137" customWidth="1"/>
    <col min="6919" max="6920" width="8.5" style="137" customWidth="1"/>
    <col min="6921" max="6921" width="6.125" style="137" customWidth="1"/>
    <col min="6922" max="6922" width="11.75" style="137" customWidth="1"/>
    <col min="6923" max="6923" width="9.5" style="137" customWidth="1"/>
    <col min="6924" max="6924" width="5.75" style="137" customWidth="1"/>
    <col min="6925" max="6925" width="12.875" style="137" customWidth="1"/>
    <col min="6926" max="6926" width="10.25" style="137" customWidth="1"/>
    <col min="6927" max="6927" width="11.5" style="137" customWidth="1"/>
    <col min="6928" max="6928" width="12.375" style="137" customWidth="1"/>
    <col min="6929" max="6929" width="8" style="137" customWidth="1"/>
    <col min="6930" max="7169" width="9" style="137"/>
    <col min="7170" max="7170" width="3.875" style="137" customWidth="1"/>
    <col min="7171" max="7171" width="21.25" style="137" customWidth="1"/>
    <col min="7172" max="7172" width="12.125" style="137" customWidth="1"/>
    <col min="7173" max="7173" width="7" style="137" customWidth="1"/>
    <col min="7174" max="7174" width="4.125" style="137" customWidth="1"/>
    <col min="7175" max="7176" width="8.5" style="137" customWidth="1"/>
    <col min="7177" max="7177" width="6.125" style="137" customWidth="1"/>
    <col min="7178" max="7178" width="11.75" style="137" customWidth="1"/>
    <col min="7179" max="7179" width="9.5" style="137" customWidth="1"/>
    <col min="7180" max="7180" width="5.75" style="137" customWidth="1"/>
    <col min="7181" max="7181" width="12.875" style="137" customWidth="1"/>
    <col min="7182" max="7182" width="10.25" style="137" customWidth="1"/>
    <col min="7183" max="7183" width="11.5" style="137" customWidth="1"/>
    <col min="7184" max="7184" width="12.375" style="137" customWidth="1"/>
    <col min="7185" max="7185" width="8" style="137" customWidth="1"/>
    <col min="7186" max="7425" width="9" style="137"/>
    <col min="7426" max="7426" width="3.875" style="137" customWidth="1"/>
    <col min="7427" max="7427" width="21.25" style="137" customWidth="1"/>
    <col min="7428" max="7428" width="12.125" style="137" customWidth="1"/>
    <col min="7429" max="7429" width="7" style="137" customWidth="1"/>
    <col min="7430" max="7430" width="4.125" style="137" customWidth="1"/>
    <col min="7431" max="7432" width="8.5" style="137" customWidth="1"/>
    <col min="7433" max="7433" width="6.125" style="137" customWidth="1"/>
    <col min="7434" max="7434" width="11.75" style="137" customWidth="1"/>
    <col min="7435" max="7435" width="9.5" style="137" customWidth="1"/>
    <col min="7436" max="7436" width="5.75" style="137" customWidth="1"/>
    <col min="7437" max="7437" width="12.875" style="137" customWidth="1"/>
    <col min="7438" max="7438" width="10.25" style="137" customWidth="1"/>
    <col min="7439" max="7439" width="11.5" style="137" customWidth="1"/>
    <col min="7440" max="7440" width="12.375" style="137" customWidth="1"/>
    <col min="7441" max="7441" width="8" style="137" customWidth="1"/>
    <col min="7442" max="7681" width="9" style="137"/>
    <col min="7682" max="7682" width="3.875" style="137" customWidth="1"/>
    <col min="7683" max="7683" width="21.25" style="137" customWidth="1"/>
    <col min="7684" max="7684" width="12.125" style="137" customWidth="1"/>
    <col min="7685" max="7685" width="7" style="137" customWidth="1"/>
    <col min="7686" max="7686" width="4.125" style="137" customWidth="1"/>
    <col min="7687" max="7688" width="8.5" style="137" customWidth="1"/>
    <col min="7689" max="7689" width="6.125" style="137" customWidth="1"/>
    <col min="7690" max="7690" width="11.75" style="137" customWidth="1"/>
    <col min="7691" max="7691" width="9.5" style="137" customWidth="1"/>
    <col min="7692" max="7692" width="5.75" style="137" customWidth="1"/>
    <col min="7693" max="7693" width="12.875" style="137" customWidth="1"/>
    <col min="7694" max="7694" width="10.25" style="137" customWidth="1"/>
    <col min="7695" max="7695" width="11.5" style="137" customWidth="1"/>
    <col min="7696" max="7696" width="12.375" style="137" customWidth="1"/>
    <col min="7697" max="7697" width="8" style="137" customWidth="1"/>
    <col min="7698" max="7937" width="9" style="137"/>
    <col min="7938" max="7938" width="3.875" style="137" customWidth="1"/>
    <col min="7939" max="7939" width="21.25" style="137" customWidth="1"/>
    <col min="7940" max="7940" width="12.125" style="137" customWidth="1"/>
    <col min="7941" max="7941" width="7" style="137" customWidth="1"/>
    <col min="7942" max="7942" width="4.125" style="137" customWidth="1"/>
    <col min="7943" max="7944" width="8.5" style="137" customWidth="1"/>
    <col min="7945" max="7945" width="6.125" style="137" customWidth="1"/>
    <col min="7946" max="7946" width="11.75" style="137" customWidth="1"/>
    <col min="7947" max="7947" width="9.5" style="137" customWidth="1"/>
    <col min="7948" max="7948" width="5.75" style="137" customWidth="1"/>
    <col min="7949" max="7949" width="12.875" style="137" customWidth="1"/>
    <col min="7950" max="7950" width="10.25" style="137" customWidth="1"/>
    <col min="7951" max="7951" width="11.5" style="137" customWidth="1"/>
    <col min="7952" max="7952" width="12.375" style="137" customWidth="1"/>
    <col min="7953" max="7953" width="8" style="137" customWidth="1"/>
    <col min="7954" max="8193" width="9" style="137"/>
    <col min="8194" max="8194" width="3.875" style="137" customWidth="1"/>
    <col min="8195" max="8195" width="21.25" style="137" customWidth="1"/>
    <col min="8196" max="8196" width="12.125" style="137" customWidth="1"/>
    <col min="8197" max="8197" width="7" style="137" customWidth="1"/>
    <col min="8198" max="8198" width="4.125" style="137" customWidth="1"/>
    <col min="8199" max="8200" width="8.5" style="137" customWidth="1"/>
    <col min="8201" max="8201" width="6.125" style="137" customWidth="1"/>
    <col min="8202" max="8202" width="11.75" style="137" customWidth="1"/>
    <col min="8203" max="8203" width="9.5" style="137" customWidth="1"/>
    <col min="8204" max="8204" width="5.75" style="137" customWidth="1"/>
    <col min="8205" max="8205" width="12.875" style="137" customWidth="1"/>
    <col min="8206" max="8206" width="10.25" style="137" customWidth="1"/>
    <col min="8207" max="8207" width="11.5" style="137" customWidth="1"/>
    <col min="8208" max="8208" width="12.375" style="137" customWidth="1"/>
    <col min="8209" max="8209" width="8" style="137" customWidth="1"/>
    <col min="8210" max="8449" width="9" style="137"/>
    <col min="8450" max="8450" width="3.875" style="137" customWidth="1"/>
    <col min="8451" max="8451" width="21.25" style="137" customWidth="1"/>
    <col min="8452" max="8452" width="12.125" style="137" customWidth="1"/>
    <col min="8453" max="8453" width="7" style="137" customWidth="1"/>
    <col min="8454" max="8454" width="4.125" style="137" customWidth="1"/>
    <col min="8455" max="8456" width="8.5" style="137" customWidth="1"/>
    <col min="8457" max="8457" width="6.125" style="137" customWidth="1"/>
    <col min="8458" max="8458" width="11.75" style="137" customWidth="1"/>
    <col min="8459" max="8459" width="9.5" style="137" customWidth="1"/>
    <col min="8460" max="8460" width="5.75" style="137" customWidth="1"/>
    <col min="8461" max="8461" width="12.875" style="137" customWidth="1"/>
    <col min="8462" max="8462" width="10.25" style="137" customWidth="1"/>
    <col min="8463" max="8463" width="11.5" style="137" customWidth="1"/>
    <col min="8464" max="8464" width="12.375" style="137" customWidth="1"/>
    <col min="8465" max="8465" width="8" style="137" customWidth="1"/>
    <col min="8466" max="8705" width="9" style="137"/>
    <col min="8706" max="8706" width="3.875" style="137" customWidth="1"/>
    <col min="8707" max="8707" width="21.25" style="137" customWidth="1"/>
    <col min="8708" max="8708" width="12.125" style="137" customWidth="1"/>
    <col min="8709" max="8709" width="7" style="137" customWidth="1"/>
    <col min="8710" max="8710" width="4.125" style="137" customWidth="1"/>
    <col min="8711" max="8712" width="8.5" style="137" customWidth="1"/>
    <col min="8713" max="8713" width="6.125" style="137" customWidth="1"/>
    <col min="8714" max="8714" width="11.75" style="137" customWidth="1"/>
    <col min="8715" max="8715" width="9.5" style="137" customWidth="1"/>
    <col min="8716" max="8716" width="5.75" style="137" customWidth="1"/>
    <col min="8717" max="8717" width="12.875" style="137" customWidth="1"/>
    <col min="8718" max="8718" width="10.25" style="137" customWidth="1"/>
    <col min="8719" max="8719" width="11.5" style="137" customWidth="1"/>
    <col min="8720" max="8720" width="12.375" style="137" customWidth="1"/>
    <col min="8721" max="8721" width="8" style="137" customWidth="1"/>
    <col min="8722" max="8961" width="9" style="137"/>
    <col min="8962" max="8962" width="3.875" style="137" customWidth="1"/>
    <col min="8963" max="8963" width="21.25" style="137" customWidth="1"/>
    <col min="8964" max="8964" width="12.125" style="137" customWidth="1"/>
    <col min="8965" max="8965" width="7" style="137" customWidth="1"/>
    <col min="8966" max="8966" width="4.125" style="137" customWidth="1"/>
    <col min="8967" max="8968" width="8.5" style="137" customWidth="1"/>
    <col min="8969" max="8969" width="6.125" style="137" customWidth="1"/>
    <col min="8970" max="8970" width="11.75" style="137" customWidth="1"/>
    <col min="8971" max="8971" width="9.5" style="137" customWidth="1"/>
    <col min="8972" max="8972" width="5.75" style="137" customWidth="1"/>
    <col min="8973" max="8973" width="12.875" style="137" customWidth="1"/>
    <col min="8974" max="8974" width="10.25" style="137" customWidth="1"/>
    <col min="8975" max="8975" width="11.5" style="137" customWidth="1"/>
    <col min="8976" max="8976" width="12.375" style="137" customWidth="1"/>
    <col min="8977" max="8977" width="8" style="137" customWidth="1"/>
    <col min="8978" max="9217" width="9" style="137"/>
    <col min="9218" max="9218" width="3.875" style="137" customWidth="1"/>
    <col min="9219" max="9219" width="21.25" style="137" customWidth="1"/>
    <col min="9220" max="9220" width="12.125" style="137" customWidth="1"/>
    <col min="9221" max="9221" width="7" style="137" customWidth="1"/>
    <col min="9222" max="9222" width="4.125" style="137" customWidth="1"/>
    <col min="9223" max="9224" width="8.5" style="137" customWidth="1"/>
    <col min="9225" max="9225" width="6.125" style="137" customWidth="1"/>
    <col min="9226" max="9226" width="11.75" style="137" customWidth="1"/>
    <col min="9227" max="9227" width="9.5" style="137" customWidth="1"/>
    <col min="9228" max="9228" width="5.75" style="137" customWidth="1"/>
    <col min="9229" max="9229" width="12.875" style="137" customWidth="1"/>
    <col min="9230" max="9230" width="10.25" style="137" customWidth="1"/>
    <col min="9231" max="9231" width="11.5" style="137" customWidth="1"/>
    <col min="9232" max="9232" width="12.375" style="137" customWidth="1"/>
    <col min="9233" max="9233" width="8" style="137" customWidth="1"/>
    <col min="9234" max="9473" width="9" style="137"/>
    <col min="9474" max="9474" width="3.875" style="137" customWidth="1"/>
    <col min="9475" max="9475" width="21.25" style="137" customWidth="1"/>
    <col min="9476" max="9476" width="12.125" style="137" customWidth="1"/>
    <col min="9477" max="9477" width="7" style="137" customWidth="1"/>
    <col min="9478" max="9478" width="4.125" style="137" customWidth="1"/>
    <col min="9479" max="9480" width="8.5" style="137" customWidth="1"/>
    <col min="9481" max="9481" width="6.125" style="137" customWidth="1"/>
    <col min="9482" max="9482" width="11.75" style="137" customWidth="1"/>
    <col min="9483" max="9483" width="9.5" style="137" customWidth="1"/>
    <col min="9484" max="9484" width="5.75" style="137" customWidth="1"/>
    <col min="9485" max="9485" width="12.875" style="137" customWidth="1"/>
    <col min="9486" max="9486" width="10.25" style="137" customWidth="1"/>
    <col min="9487" max="9487" width="11.5" style="137" customWidth="1"/>
    <col min="9488" max="9488" width="12.375" style="137" customWidth="1"/>
    <col min="9489" max="9489" width="8" style="137" customWidth="1"/>
    <col min="9490" max="9729" width="9" style="137"/>
    <col min="9730" max="9730" width="3.875" style="137" customWidth="1"/>
    <col min="9731" max="9731" width="21.25" style="137" customWidth="1"/>
    <col min="9732" max="9732" width="12.125" style="137" customWidth="1"/>
    <col min="9733" max="9733" width="7" style="137" customWidth="1"/>
    <col min="9734" max="9734" width="4.125" style="137" customWidth="1"/>
    <col min="9735" max="9736" width="8.5" style="137" customWidth="1"/>
    <col min="9737" max="9737" width="6.125" style="137" customWidth="1"/>
    <col min="9738" max="9738" width="11.75" style="137" customWidth="1"/>
    <col min="9739" max="9739" width="9.5" style="137" customWidth="1"/>
    <col min="9740" max="9740" width="5.75" style="137" customWidth="1"/>
    <col min="9741" max="9741" width="12.875" style="137" customWidth="1"/>
    <col min="9742" max="9742" width="10.25" style="137" customWidth="1"/>
    <col min="9743" max="9743" width="11.5" style="137" customWidth="1"/>
    <col min="9744" max="9744" width="12.375" style="137" customWidth="1"/>
    <col min="9745" max="9745" width="8" style="137" customWidth="1"/>
    <col min="9746" max="9985" width="9" style="137"/>
    <col min="9986" max="9986" width="3.875" style="137" customWidth="1"/>
    <col min="9987" max="9987" width="21.25" style="137" customWidth="1"/>
    <col min="9988" max="9988" width="12.125" style="137" customWidth="1"/>
    <col min="9989" max="9989" width="7" style="137" customWidth="1"/>
    <col min="9990" max="9990" width="4.125" style="137" customWidth="1"/>
    <col min="9991" max="9992" width="8.5" style="137" customWidth="1"/>
    <col min="9993" max="9993" width="6.125" style="137" customWidth="1"/>
    <col min="9994" max="9994" width="11.75" style="137" customWidth="1"/>
    <col min="9995" max="9995" width="9.5" style="137" customWidth="1"/>
    <col min="9996" max="9996" width="5.75" style="137" customWidth="1"/>
    <col min="9997" max="9997" width="12.875" style="137" customWidth="1"/>
    <col min="9998" max="9998" width="10.25" style="137" customWidth="1"/>
    <col min="9999" max="9999" width="11.5" style="137" customWidth="1"/>
    <col min="10000" max="10000" width="12.375" style="137" customWidth="1"/>
    <col min="10001" max="10001" width="8" style="137" customWidth="1"/>
    <col min="10002" max="10241" width="9" style="137"/>
    <col min="10242" max="10242" width="3.875" style="137" customWidth="1"/>
    <col min="10243" max="10243" width="21.25" style="137" customWidth="1"/>
    <col min="10244" max="10244" width="12.125" style="137" customWidth="1"/>
    <col min="10245" max="10245" width="7" style="137" customWidth="1"/>
    <col min="10246" max="10246" width="4.125" style="137" customWidth="1"/>
    <col min="10247" max="10248" width="8.5" style="137" customWidth="1"/>
    <col min="10249" max="10249" width="6.125" style="137" customWidth="1"/>
    <col min="10250" max="10250" width="11.75" style="137" customWidth="1"/>
    <col min="10251" max="10251" width="9.5" style="137" customWidth="1"/>
    <col min="10252" max="10252" width="5.75" style="137" customWidth="1"/>
    <col min="10253" max="10253" width="12.875" style="137" customWidth="1"/>
    <col min="10254" max="10254" width="10.25" style="137" customWidth="1"/>
    <col min="10255" max="10255" width="11.5" style="137" customWidth="1"/>
    <col min="10256" max="10256" width="12.375" style="137" customWidth="1"/>
    <col min="10257" max="10257" width="8" style="137" customWidth="1"/>
    <col min="10258" max="10497" width="9" style="137"/>
    <col min="10498" max="10498" width="3.875" style="137" customWidth="1"/>
    <col min="10499" max="10499" width="21.25" style="137" customWidth="1"/>
    <col min="10500" max="10500" width="12.125" style="137" customWidth="1"/>
    <col min="10501" max="10501" width="7" style="137" customWidth="1"/>
    <col min="10502" max="10502" width="4.125" style="137" customWidth="1"/>
    <col min="10503" max="10504" width="8.5" style="137" customWidth="1"/>
    <col min="10505" max="10505" width="6.125" style="137" customWidth="1"/>
    <col min="10506" max="10506" width="11.75" style="137" customWidth="1"/>
    <col min="10507" max="10507" width="9.5" style="137" customWidth="1"/>
    <col min="10508" max="10508" width="5.75" style="137" customWidth="1"/>
    <col min="10509" max="10509" width="12.875" style="137" customWidth="1"/>
    <col min="10510" max="10510" width="10.25" style="137" customWidth="1"/>
    <col min="10511" max="10511" width="11.5" style="137" customWidth="1"/>
    <col min="10512" max="10512" width="12.375" style="137" customWidth="1"/>
    <col min="10513" max="10513" width="8" style="137" customWidth="1"/>
    <col min="10514" max="10753" width="9" style="137"/>
    <col min="10754" max="10754" width="3.875" style="137" customWidth="1"/>
    <col min="10755" max="10755" width="21.25" style="137" customWidth="1"/>
    <col min="10756" max="10756" width="12.125" style="137" customWidth="1"/>
    <col min="10757" max="10757" width="7" style="137" customWidth="1"/>
    <col min="10758" max="10758" width="4.125" style="137" customWidth="1"/>
    <col min="10759" max="10760" width="8.5" style="137" customWidth="1"/>
    <col min="10761" max="10761" width="6.125" style="137" customWidth="1"/>
    <col min="10762" max="10762" width="11.75" style="137" customWidth="1"/>
    <col min="10763" max="10763" width="9.5" style="137" customWidth="1"/>
    <col min="10764" max="10764" width="5.75" style="137" customWidth="1"/>
    <col min="10765" max="10765" width="12.875" style="137" customWidth="1"/>
    <col min="10766" max="10766" width="10.25" style="137" customWidth="1"/>
    <col min="10767" max="10767" width="11.5" style="137" customWidth="1"/>
    <col min="10768" max="10768" width="12.375" style="137" customWidth="1"/>
    <col min="10769" max="10769" width="8" style="137" customWidth="1"/>
    <col min="10770" max="11009" width="9" style="137"/>
    <col min="11010" max="11010" width="3.875" style="137" customWidth="1"/>
    <col min="11011" max="11011" width="21.25" style="137" customWidth="1"/>
    <col min="11012" max="11012" width="12.125" style="137" customWidth="1"/>
    <col min="11013" max="11013" width="7" style="137" customWidth="1"/>
    <col min="11014" max="11014" width="4.125" style="137" customWidth="1"/>
    <col min="11015" max="11016" width="8.5" style="137" customWidth="1"/>
    <col min="11017" max="11017" width="6.125" style="137" customWidth="1"/>
    <col min="11018" max="11018" width="11.75" style="137" customWidth="1"/>
    <col min="11019" max="11019" width="9.5" style="137" customWidth="1"/>
    <col min="11020" max="11020" width="5.75" style="137" customWidth="1"/>
    <col min="11021" max="11021" width="12.875" style="137" customWidth="1"/>
    <col min="11022" max="11022" width="10.25" style="137" customWidth="1"/>
    <col min="11023" max="11023" width="11.5" style="137" customWidth="1"/>
    <col min="11024" max="11024" width="12.375" style="137" customWidth="1"/>
    <col min="11025" max="11025" width="8" style="137" customWidth="1"/>
    <col min="11026" max="11265" width="9" style="137"/>
    <col min="11266" max="11266" width="3.875" style="137" customWidth="1"/>
    <col min="11267" max="11267" width="21.25" style="137" customWidth="1"/>
    <col min="11268" max="11268" width="12.125" style="137" customWidth="1"/>
    <col min="11269" max="11269" width="7" style="137" customWidth="1"/>
    <col min="11270" max="11270" width="4.125" style="137" customWidth="1"/>
    <col min="11271" max="11272" width="8.5" style="137" customWidth="1"/>
    <col min="11273" max="11273" width="6.125" style="137" customWidth="1"/>
    <col min="11274" max="11274" width="11.75" style="137" customWidth="1"/>
    <col min="11275" max="11275" width="9.5" style="137" customWidth="1"/>
    <col min="11276" max="11276" width="5.75" style="137" customWidth="1"/>
    <col min="11277" max="11277" width="12.875" style="137" customWidth="1"/>
    <col min="11278" max="11278" width="10.25" style="137" customWidth="1"/>
    <col min="11279" max="11279" width="11.5" style="137" customWidth="1"/>
    <col min="11280" max="11280" width="12.375" style="137" customWidth="1"/>
    <col min="11281" max="11281" width="8" style="137" customWidth="1"/>
    <col min="11282" max="11521" width="9" style="137"/>
    <col min="11522" max="11522" width="3.875" style="137" customWidth="1"/>
    <col min="11523" max="11523" width="21.25" style="137" customWidth="1"/>
    <col min="11524" max="11524" width="12.125" style="137" customWidth="1"/>
    <col min="11525" max="11525" width="7" style="137" customWidth="1"/>
    <col min="11526" max="11526" width="4.125" style="137" customWidth="1"/>
    <col min="11527" max="11528" width="8.5" style="137" customWidth="1"/>
    <col min="11529" max="11529" width="6.125" style="137" customWidth="1"/>
    <col min="11530" max="11530" width="11.75" style="137" customWidth="1"/>
    <col min="11531" max="11531" width="9.5" style="137" customWidth="1"/>
    <col min="11532" max="11532" width="5.75" style="137" customWidth="1"/>
    <col min="11533" max="11533" width="12.875" style="137" customWidth="1"/>
    <col min="11534" max="11534" width="10.25" style="137" customWidth="1"/>
    <col min="11535" max="11535" width="11.5" style="137" customWidth="1"/>
    <col min="11536" max="11536" width="12.375" style="137" customWidth="1"/>
    <col min="11537" max="11537" width="8" style="137" customWidth="1"/>
    <col min="11538" max="11777" width="9" style="137"/>
    <col min="11778" max="11778" width="3.875" style="137" customWidth="1"/>
    <col min="11779" max="11779" width="21.25" style="137" customWidth="1"/>
    <col min="11780" max="11780" width="12.125" style="137" customWidth="1"/>
    <col min="11781" max="11781" width="7" style="137" customWidth="1"/>
    <col min="11782" max="11782" width="4.125" style="137" customWidth="1"/>
    <col min="11783" max="11784" width="8.5" style="137" customWidth="1"/>
    <col min="11785" max="11785" width="6.125" style="137" customWidth="1"/>
    <col min="11786" max="11786" width="11.75" style="137" customWidth="1"/>
    <col min="11787" max="11787" width="9.5" style="137" customWidth="1"/>
    <col min="11788" max="11788" width="5.75" style="137" customWidth="1"/>
    <col min="11789" max="11789" width="12.875" style="137" customWidth="1"/>
    <col min="11790" max="11790" width="10.25" style="137" customWidth="1"/>
    <col min="11791" max="11791" width="11.5" style="137" customWidth="1"/>
    <col min="11792" max="11792" width="12.375" style="137" customWidth="1"/>
    <col min="11793" max="11793" width="8" style="137" customWidth="1"/>
    <col min="11794" max="12033" width="9" style="137"/>
    <col min="12034" max="12034" width="3.875" style="137" customWidth="1"/>
    <col min="12035" max="12035" width="21.25" style="137" customWidth="1"/>
    <col min="12036" max="12036" width="12.125" style="137" customWidth="1"/>
    <col min="12037" max="12037" width="7" style="137" customWidth="1"/>
    <col min="12038" max="12038" width="4.125" style="137" customWidth="1"/>
    <col min="12039" max="12040" width="8.5" style="137" customWidth="1"/>
    <col min="12041" max="12041" width="6.125" style="137" customWidth="1"/>
    <col min="12042" max="12042" width="11.75" style="137" customWidth="1"/>
    <col min="12043" max="12043" width="9.5" style="137" customWidth="1"/>
    <col min="12044" max="12044" width="5.75" style="137" customWidth="1"/>
    <col min="12045" max="12045" width="12.875" style="137" customWidth="1"/>
    <col min="12046" max="12046" width="10.25" style="137" customWidth="1"/>
    <col min="12047" max="12047" width="11.5" style="137" customWidth="1"/>
    <col min="12048" max="12048" width="12.375" style="137" customWidth="1"/>
    <col min="12049" max="12049" width="8" style="137" customWidth="1"/>
    <col min="12050" max="12289" width="9" style="137"/>
    <col min="12290" max="12290" width="3.875" style="137" customWidth="1"/>
    <col min="12291" max="12291" width="21.25" style="137" customWidth="1"/>
    <col min="12292" max="12292" width="12.125" style="137" customWidth="1"/>
    <col min="12293" max="12293" width="7" style="137" customWidth="1"/>
    <col min="12294" max="12294" width="4.125" style="137" customWidth="1"/>
    <col min="12295" max="12296" width="8.5" style="137" customWidth="1"/>
    <col min="12297" max="12297" width="6.125" style="137" customWidth="1"/>
    <col min="12298" max="12298" width="11.75" style="137" customWidth="1"/>
    <col min="12299" max="12299" width="9.5" style="137" customWidth="1"/>
    <col min="12300" max="12300" width="5.75" style="137" customWidth="1"/>
    <col min="12301" max="12301" width="12.875" style="137" customWidth="1"/>
    <col min="12302" max="12302" width="10.25" style="137" customWidth="1"/>
    <col min="12303" max="12303" width="11.5" style="137" customWidth="1"/>
    <col min="12304" max="12304" width="12.375" style="137" customWidth="1"/>
    <col min="12305" max="12305" width="8" style="137" customWidth="1"/>
    <col min="12306" max="12545" width="9" style="137"/>
    <col min="12546" max="12546" width="3.875" style="137" customWidth="1"/>
    <col min="12547" max="12547" width="21.25" style="137" customWidth="1"/>
    <col min="12548" max="12548" width="12.125" style="137" customWidth="1"/>
    <col min="12549" max="12549" width="7" style="137" customWidth="1"/>
    <col min="12550" max="12550" width="4.125" style="137" customWidth="1"/>
    <col min="12551" max="12552" width="8.5" style="137" customWidth="1"/>
    <col min="12553" max="12553" width="6.125" style="137" customWidth="1"/>
    <col min="12554" max="12554" width="11.75" style="137" customWidth="1"/>
    <col min="12555" max="12555" width="9.5" style="137" customWidth="1"/>
    <col min="12556" max="12556" width="5.75" style="137" customWidth="1"/>
    <col min="12557" max="12557" width="12.875" style="137" customWidth="1"/>
    <col min="12558" max="12558" width="10.25" style="137" customWidth="1"/>
    <col min="12559" max="12559" width="11.5" style="137" customWidth="1"/>
    <col min="12560" max="12560" width="12.375" style="137" customWidth="1"/>
    <col min="12561" max="12561" width="8" style="137" customWidth="1"/>
    <col min="12562" max="12801" width="9" style="137"/>
    <col min="12802" max="12802" width="3.875" style="137" customWidth="1"/>
    <col min="12803" max="12803" width="21.25" style="137" customWidth="1"/>
    <col min="12804" max="12804" width="12.125" style="137" customWidth="1"/>
    <col min="12805" max="12805" width="7" style="137" customWidth="1"/>
    <col min="12806" max="12806" width="4.125" style="137" customWidth="1"/>
    <col min="12807" max="12808" width="8.5" style="137" customWidth="1"/>
    <col min="12809" max="12809" width="6.125" style="137" customWidth="1"/>
    <col min="12810" max="12810" width="11.75" style="137" customWidth="1"/>
    <col min="12811" max="12811" width="9.5" style="137" customWidth="1"/>
    <col min="12812" max="12812" width="5.75" style="137" customWidth="1"/>
    <col min="12813" max="12813" width="12.875" style="137" customWidth="1"/>
    <col min="12814" max="12814" width="10.25" style="137" customWidth="1"/>
    <col min="12815" max="12815" width="11.5" style="137" customWidth="1"/>
    <col min="12816" max="12816" width="12.375" style="137" customWidth="1"/>
    <col min="12817" max="12817" width="8" style="137" customWidth="1"/>
    <col min="12818" max="13057" width="9" style="137"/>
    <col min="13058" max="13058" width="3.875" style="137" customWidth="1"/>
    <col min="13059" max="13059" width="21.25" style="137" customWidth="1"/>
    <col min="13060" max="13060" width="12.125" style="137" customWidth="1"/>
    <col min="13061" max="13061" width="7" style="137" customWidth="1"/>
    <col min="13062" max="13062" width="4.125" style="137" customWidth="1"/>
    <col min="13063" max="13064" width="8.5" style="137" customWidth="1"/>
    <col min="13065" max="13065" width="6.125" style="137" customWidth="1"/>
    <col min="13066" max="13066" width="11.75" style="137" customWidth="1"/>
    <col min="13067" max="13067" width="9.5" style="137" customWidth="1"/>
    <col min="13068" max="13068" width="5.75" style="137" customWidth="1"/>
    <col min="13069" max="13069" width="12.875" style="137" customWidth="1"/>
    <col min="13070" max="13070" width="10.25" style="137" customWidth="1"/>
    <col min="13071" max="13071" width="11.5" style="137" customWidth="1"/>
    <col min="13072" max="13072" width="12.375" style="137" customWidth="1"/>
    <col min="13073" max="13073" width="8" style="137" customWidth="1"/>
    <col min="13074" max="13313" width="9" style="137"/>
    <col min="13314" max="13314" width="3.875" style="137" customWidth="1"/>
    <col min="13315" max="13315" width="21.25" style="137" customWidth="1"/>
    <col min="13316" max="13316" width="12.125" style="137" customWidth="1"/>
    <col min="13317" max="13317" width="7" style="137" customWidth="1"/>
    <col min="13318" max="13318" width="4.125" style="137" customWidth="1"/>
    <col min="13319" max="13320" width="8.5" style="137" customWidth="1"/>
    <col min="13321" max="13321" width="6.125" style="137" customWidth="1"/>
    <col min="13322" max="13322" width="11.75" style="137" customWidth="1"/>
    <col min="13323" max="13323" width="9.5" style="137" customWidth="1"/>
    <col min="13324" max="13324" width="5.75" style="137" customWidth="1"/>
    <col min="13325" max="13325" width="12.875" style="137" customWidth="1"/>
    <col min="13326" max="13326" width="10.25" style="137" customWidth="1"/>
    <col min="13327" max="13327" width="11.5" style="137" customWidth="1"/>
    <col min="13328" max="13328" width="12.375" style="137" customWidth="1"/>
    <col min="13329" max="13329" width="8" style="137" customWidth="1"/>
    <col min="13330" max="13569" width="9" style="137"/>
    <col min="13570" max="13570" width="3.875" style="137" customWidth="1"/>
    <col min="13571" max="13571" width="21.25" style="137" customWidth="1"/>
    <col min="13572" max="13572" width="12.125" style="137" customWidth="1"/>
    <col min="13573" max="13573" width="7" style="137" customWidth="1"/>
    <col min="13574" max="13574" width="4.125" style="137" customWidth="1"/>
    <col min="13575" max="13576" width="8.5" style="137" customWidth="1"/>
    <col min="13577" max="13577" width="6.125" style="137" customWidth="1"/>
    <col min="13578" max="13578" width="11.75" style="137" customWidth="1"/>
    <col min="13579" max="13579" width="9.5" style="137" customWidth="1"/>
    <col min="13580" max="13580" width="5.75" style="137" customWidth="1"/>
    <col min="13581" max="13581" width="12.875" style="137" customWidth="1"/>
    <col min="13582" max="13582" width="10.25" style="137" customWidth="1"/>
    <col min="13583" max="13583" width="11.5" style="137" customWidth="1"/>
    <col min="13584" max="13584" width="12.375" style="137" customWidth="1"/>
    <col min="13585" max="13585" width="8" style="137" customWidth="1"/>
    <col min="13586" max="13825" width="9" style="137"/>
    <col min="13826" max="13826" width="3.875" style="137" customWidth="1"/>
    <col min="13827" max="13827" width="21.25" style="137" customWidth="1"/>
    <col min="13828" max="13828" width="12.125" style="137" customWidth="1"/>
    <col min="13829" max="13829" width="7" style="137" customWidth="1"/>
    <col min="13830" max="13830" width="4.125" style="137" customWidth="1"/>
    <col min="13831" max="13832" width="8.5" style="137" customWidth="1"/>
    <col min="13833" max="13833" width="6.125" style="137" customWidth="1"/>
    <col min="13834" max="13834" width="11.75" style="137" customWidth="1"/>
    <col min="13835" max="13835" width="9.5" style="137" customWidth="1"/>
    <col min="13836" max="13836" width="5.75" style="137" customWidth="1"/>
    <col min="13837" max="13837" width="12.875" style="137" customWidth="1"/>
    <col min="13838" max="13838" width="10.25" style="137" customWidth="1"/>
    <col min="13839" max="13839" width="11.5" style="137" customWidth="1"/>
    <col min="13840" max="13840" width="12.375" style="137" customWidth="1"/>
    <col min="13841" max="13841" width="8" style="137" customWidth="1"/>
    <col min="13842" max="14081" width="9" style="137"/>
    <col min="14082" max="14082" width="3.875" style="137" customWidth="1"/>
    <col min="14083" max="14083" width="21.25" style="137" customWidth="1"/>
    <col min="14084" max="14084" width="12.125" style="137" customWidth="1"/>
    <col min="14085" max="14085" width="7" style="137" customWidth="1"/>
    <col min="14086" max="14086" width="4.125" style="137" customWidth="1"/>
    <col min="14087" max="14088" width="8.5" style="137" customWidth="1"/>
    <col min="14089" max="14089" width="6.125" style="137" customWidth="1"/>
    <col min="14090" max="14090" width="11.75" style="137" customWidth="1"/>
    <col min="14091" max="14091" width="9.5" style="137" customWidth="1"/>
    <col min="14092" max="14092" width="5.75" style="137" customWidth="1"/>
    <col min="14093" max="14093" width="12.875" style="137" customWidth="1"/>
    <col min="14094" max="14094" width="10.25" style="137" customWidth="1"/>
    <col min="14095" max="14095" width="11.5" style="137" customWidth="1"/>
    <col min="14096" max="14096" width="12.375" style="137" customWidth="1"/>
    <col min="14097" max="14097" width="8" style="137" customWidth="1"/>
    <col min="14098" max="14337" width="9" style="137"/>
    <col min="14338" max="14338" width="3.875" style="137" customWidth="1"/>
    <col min="14339" max="14339" width="21.25" style="137" customWidth="1"/>
    <col min="14340" max="14340" width="12.125" style="137" customWidth="1"/>
    <col min="14341" max="14341" width="7" style="137" customWidth="1"/>
    <col min="14342" max="14342" width="4.125" style="137" customWidth="1"/>
    <col min="14343" max="14344" width="8.5" style="137" customWidth="1"/>
    <col min="14345" max="14345" width="6.125" style="137" customWidth="1"/>
    <col min="14346" max="14346" width="11.75" style="137" customWidth="1"/>
    <col min="14347" max="14347" width="9.5" style="137" customWidth="1"/>
    <col min="14348" max="14348" width="5.75" style="137" customWidth="1"/>
    <col min="14349" max="14349" width="12.875" style="137" customWidth="1"/>
    <col min="14350" max="14350" width="10.25" style="137" customWidth="1"/>
    <col min="14351" max="14351" width="11.5" style="137" customWidth="1"/>
    <col min="14352" max="14352" width="12.375" style="137" customWidth="1"/>
    <col min="14353" max="14353" width="8" style="137" customWidth="1"/>
    <col min="14354" max="14593" width="9" style="137"/>
    <col min="14594" max="14594" width="3.875" style="137" customWidth="1"/>
    <col min="14595" max="14595" width="21.25" style="137" customWidth="1"/>
    <col min="14596" max="14596" width="12.125" style="137" customWidth="1"/>
    <col min="14597" max="14597" width="7" style="137" customWidth="1"/>
    <col min="14598" max="14598" width="4.125" style="137" customWidth="1"/>
    <col min="14599" max="14600" width="8.5" style="137" customWidth="1"/>
    <col min="14601" max="14601" width="6.125" style="137" customWidth="1"/>
    <col min="14602" max="14602" width="11.75" style="137" customWidth="1"/>
    <col min="14603" max="14603" width="9.5" style="137" customWidth="1"/>
    <col min="14604" max="14604" width="5.75" style="137" customWidth="1"/>
    <col min="14605" max="14605" width="12.875" style="137" customWidth="1"/>
    <col min="14606" max="14606" width="10.25" style="137" customWidth="1"/>
    <col min="14607" max="14607" width="11.5" style="137" customWidth="1"/>
    <col min="14608" max="14608" width="12.375" style="137" customWidth="1"/>
    <col min="14609" max="14609" width="8" style="137" customWidth="1"/>
    <col min="14610" max="14849" width="9" style="137"/>
    <col min="14850" max="14850" width="3.875" style="137" customWidth="1"/>
    <col min="14851" max="14851" width="21.25" style="137" customWidth="1"/>
    <col min="14852" max="14852" width="12.125" style="137" customWidth="1"/>
    <col min="14853" max="14853" width="7" style="137" customWidth="1"/>
    <col min="14854" max="14854" width="4.125" style="137" customWidth="1"/>
    <col min="14855" max="14856" width="8.5" style="137" customWidth="1"/>
    <col min="14857" max="14857" width="6.125" style="137" customWidth="1"/>
    <col min="14858" max="14858" width="11.75" style="137" customWidth="1"/>
    <col min="14859" max="14859" width="9.5" style="137" customWidth="1"/>
    <col min="14860" max="14860" width="5.75" style="137" customWidth="1"/>
    <col min="14861" max="14861" width="12.875" style="137" customWidth="1"/>
    <col min="14862" max="14862" width="10.25" style="137" customWidth="1"/>
    <col min="14863" max="14863" width="11.5" style="137" customWidth="1"/>
    <col min="14864" max="14864" width="12.375" style="137" customWidth="1"/>
    <col min="14865" max="14865" width="8" style="137" customWidth="1"/>
    <col min="14866" max="15105" width="9" style="137"/>
    <col min="15106" max="15106" width="3.875" style="137" customWidth="1"/>
    <col min="15107" max="15107" width="21.25" style="137" customWidth="1"/>
    <col min="15108" max="15108" width="12.125" style="137" customWidth="1"/>
    <col min="15109" max="15109" width="7" style="137" customWidth="1"/>
    <col min="15110" max="15110" width="4.125" style="137" customWidth="1"/>
    <col min="15111" max="15112" width="8.5" style="137" customWidth="1"/>
    <col min="15113" max="15113" width="6.125" style="137" customWidth="1"/>
    <col min="15114" max="15114" width="11.75" style="137" customWidth="1"/>
    <col min="15115" max="15115" width="9.5" style="137" customWidth="1"/>
    <col min="15116" max="15116" width="5.75" style="137" customWidth="1"/>
    <col min="15117" max="15117" width="12.875" style="137" customWidth="1"/>
    <col min="15118" max="15118" width="10.25" style="137" customWidth="1"/>
    <col min="15119" max="15119" width="11.5" style="137" customWidth="1"/>
    <col min="15120" max="15120" width="12.375" style="137" customWidth="1"/>
    <col min="15121" max="15121" width="8" style="137" customWidth="1"/>
    <col min="15122" max="15361" width="9" style="137"/>
    <col min="15362" max="15362" width="3.875" style="137" customWidth="1"/>
    <col min="15363" max="15363" width="21.25" style="137" customWidth="1"/>
    <col min="15364" max="15364" width="12.125" style="137" customWidth="1"/>
    <col min="15365" max="15365" width="7" style="137" customWidth="1"/>
    <col min="15366" max="15366" width="4.125" style="137" customWidth="1"/>
    <col min="15367" max="15368" width="8.5" style="137" customWidth="1"/>
    <col min="15369" max="15369" width="6.125" style="137" customWidth="1"/>
    <col min="15370" max="15370" width="11.75" style="137" customWidth="1"/>
    <col min="15371" max="15371" width="9.5" style="137" customWidth="1"/>
    <col min="15372" max="15372" width="5.75" style="137" customWidth="1"/>
    <col min="15373" max="15373" width="12.875" style="137" customWidth="1"/>
    <col min="15374" max="15374" width="10.25" style="137" customWidth="1"/>
    <col min="15375" max="15375" width="11.5" style="137" customWidth="1"/>
    <col min="15376" max="15376" width="12.375" style="137" customWidth="1"/>
    <col min="15377" max="15377" width="8" style="137" customWidth="1"/>
    <col min="15378" max="15617" width="9" style="137"/>
    <col min="15618" max="15618" width="3.875" style="137" customWidth="1"/>
    <col min="15619" max="15619" width="21.25" style="137" customWidth="1"/>
    <col min="15620" max="15620" width="12.125" style="137" customWidth="1"/>
    <col min="15621" max="15621" width="7" style="137" customWidth="1"/>
    <col min="15622" max="15622" width="4.125" style="137" customWidth="1"/>
    <col min="15623" max="15624" width="8.5" style="137" customWidth="1"/>
    <col min="15625" max="15625" width="6.125" style="137" customWidth="1"/>
    <col min="15626" max="15626" width="11.75" style="137" customWidth="1"/>
    <col min="15627" max="15627" width="9.5" style="137" customWidth="1"/>
    <col min="15628" max="15628" width="5.75" style="137" customWidth="1"/>
    <col min="15629" max="15629" width="12.875" style="137" customWidth="1"/>
    <col min="15630" max="15630" width="10.25" style="137" customWidth="1"/>
    <col min="15631" max="15631" width="11.5" style="137" customWidth="1"/>
    <col min="15632" max="15632" width="12.375" style="137" customWidth="1"/>
    <col min="15633" max="15633" width="8" style="137" customWidth="1"/>
    <col min="15634" max="15873" width="9" style="137"/>
    <col min="15874" max="15874" width="3.875" style="137" customWidth="1"/>
    <col min="15875" max="15875" width="21.25" style="137" customWidth="1"/>
    <col min="15876" max="15876" width="12.125" style="137" customWidth="1"/>
    <col min="15877" max="15877" width="7" style="137" customWidth="1"/>
    <col min="15878" max="15878" width="4.125" style="137" customWidth="1"/>
    <col min="15879" max="15880" width="8.5" style="137" customWidth="1"/>
    <col min="15881" max="15881" width="6.125" style="137" customWidth="1"/>
    <col min="15882" max="15882" width="11.75" style="137" customWidth="1"/>
    <col min="15883" max="15883" width="9.5" style="137" customWidth="1"/>
    <col min="15884" max="15884" width="5.75" style="137" customWidth="1"/>
    <col min="15885" max="15885" width="12.875" style="137" customWidth="1"/>
    <col min="15886" max="15886" width="10.25" style="137" customWidth="1"/>
    <col min="15887" max="15887" width="11.5" style="137" customWidth="1"/>
    <col min="15888" max="15888" width="12.375" style="137" customWidth="1"/>
    <col min="15889" max="15889" width="8" style="137" customWidth="1"/>
    <col min="15890" max="16129" width="9" style="137"/>
    <col min="16130" max="16130" width="3.875" style="137" customWidth="1"/>
    <col min="16131" max="16131" width="21.25" style="137" customWidth="1"/>
    <col min="16132" max="16132" width="12.125" style="137" customWidth="1"/>
    <col min="16133" max="16133" width="7" style="137" customWidth="1"/>
    <col min="16134" max="16134" width="4.125" style="137" customWidth="1"/>
    <col min="16135" max="16136" width="8.5" style="137" customWidth="1"/>
    <col min="16137" max="16137" width="6.125" style="137" customWidth="1"/>
    <col min="16138" max="16138" width="11.75" style="137" customWidth="1"/>
    <col min="16139" max="16139" width="9.5" style="137" customWidth="1"/>
    <col min="16140" max="16140" width="5.75" style="137" customWidth="1"/>
    <col min="16141" max="16141" width="12.875" style="137" customWidth="1"/>
    <col min="16142" max="16142" width="10.25" style="137" customWidth="1"/>
    <col min="16143" max="16143" width="11.5" style="137" customWidth="1"/>
    <col min="16144" max="16144" width="12.375" style="137" customWidth="1"/>
    <col min="16145" max="16145" width="8" style="137" customWidth="1"/>
    <col min="16146" max="16384" width="9" style="137"/>
  </cols>
  <sheetData>
    <row r="1" spans="1:17" ht="24.95" customHeight="1" x14ac:dyDescent="0.5">
      <c r="A1" s="387" t="s">
        <v>124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P1" s="139"/>
      <c r="Q1" s="139"/>
    </row>
    <row r="2" spans="1:17" ht="24.95" customHeight="1" x14ac:dyDescent="0.5">
      <c r="A2" s="387" t="s">
        <v>1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1:17" ht="9.9499999999999993" customHeight="1" thickBot="1" x14ac:dyDescent="0.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7" s="144" customFormat="1" ht="23.1" customHeight="1" thickTop="1" x14ac:dyDescent="0.4">
      <c r="A4" s="141" t="s">
        <v>125</v>
      </c>
      <c r="B4" s="388" t="s">
        <v>125</v>
      </c>
      <c r="C4" s="388"/>
      <c r="D4" s="141" t="s">
        <v>126</v>
      </c>
      <c r="E4" s="142"/>
      <c r="F4" s="142"/>
      <c r="G4" s="142"/>
      <c r="H4" s="142"/>
      <c r="I4" s="142"/>
      <c r="J4" s="142"/>
      <c r="K4" s="142"/>
      <c r="L4" s="143"/>
      <c r="N4" s="145"/>
      <c r="O4" s="145"/>
    </row>
    <row r="5" spans="1:17" s="144" customFormat="1" ht="23.1" customHeight="1" x14ac:dyDescent="0.4">
      <c r="A5" s="146" t="s">
        <v>127</v>
      </c>
      <c r="B5" s="382" t="s">
        <v>127</v>
      </c>
      <c r="C5" s="382"/>
      <c r="D5" s="146" t="s">
        <v>128</v>
      </c>
      <c r="E5" s="147"/>
      <c r="F5" s="147"/>
      <c r="G5" s="147"/>
      <c r="H5" s="147"/>
      <c r="I5" s="147"/>
      <c r="J5" s="147"/>
      <c r="K5" s="147"/>
      <c r="L5" s="148"/>
      <c r="N5" s="145"/>
      <c r="O5" s="145"/>
    </row>
    <row r="6" spans="1:17" s="144" customFormat="1" ht="23.1" customHeight="1" x14ac:dyDescent="0.4">
      <c r="A6" s="146" t="s">
        <v>129</v>
      </c>
      <c r="B6" s="382" t="s">
        <v>129</v>
      </c>
      <c r="C6" s="382"/>
      <c r="D6" s="146" t="s">
        <v>67</v>
      </c>
      <c r="E6" s="147"/>
      <c r="F6" s="148" t="s">
        <v>130</v>
      </c>
      <c r="G6" s="147"/>
      <c r="H6" s="146" t="s">
        <v>279</v>
      </c>
      <c r="I6" s="147"/>
      <c r="J6" s="147"/>
      <c r="K6" s="147"/>
      <c r="L6" s="148"/>
      <c r="N6" s="145"/>
      <c r="O6" s="145"/>
    </row>
    <row r="7" spans="1:17" s="144" customFormat="1" ht="23.1" customHeight="1" x14ac:dyDescent="0.4">
      <c r="A7" s="146" t="s">
        <v>131</v>
      </c>
      <c r="B7" s="382" t="s">
        <v>131</v>
      </c>
      <c r="C7" s="382"/>
      <c r="D7" s="146" t="s">
        <v>280</v>
      </c>
      <c r="E7" s="147"/>
      <c r="F7" s="147"/>
      <c r="G7" s="147"/>
      <c r="H7" s="147"/>
      <c r="I7" s="147"/>
      <c r="J7" s="147"/>
      <c r="K7" s="147"/>
      <c r="L7" s="148"/>
      <c r="N7" s="145"/>
      <c r="O7" s="145"/>
    </row>
    <row r="8" spans="1:17" s="144" customFormat="1" ht="23.1" customHeight="1" x14ac:dyDescent="0.4">
      <c r="A8" s="146" t="s">
        <v>132</v>
      </c>
      <c r="B8" s="382" t="s">
        <v>132</v>
      </c>
      <c r="C8" s="382"/>
      <c r="D8" s="146" t="s">
        <v>133</v>
      </c>
      <c r="E8" s="147"/>
      <c r="F8" s="147"/>
      <c r="G8" s="147"/>
      <c r="H8" s="146"/>
      <c r="I8" s="147"/>
      <c r="J8" s="147"/>
      <c r="K8" s="147"/>
      <c r="L8" s="148"/>
      <c r="N8" s="145"/>
      <c r="O8" s="145"/>
    </row>
    <row r="9" spans="1:17" s="144" customFormat="1" ht="23.1" customHeight="1" x14ac:dyDescent="0.4">
      <c r="A9" s="149" t="s">
        <v>134</v>
      </c>
      <c r="B9" s="382" t="s">
        <v>134</v>
      </c>
      <c r="C9" s="382"/>
      <c r="D9" s="150" t="s">
        <v>287</v>
      </c>
      <c r="E9" s="151"/>
      <c r="F9" s="151"/>
      <c r="G9" s="151"/>
      <c r="H9" s="149"/>
      <c r="I9" s="151"/>
      <c r="J9" s="151"/>
      <c r="K9" s="151"/>
      <c r="N9" s="145"/>
      <c r="O9" s="145"/>
    </row>
    <row r="10" spans="1:17" s="144" customFormat="1" ht="24.95" customHeight="1" x14ac:dyDescent="0.4">
      <c r="A10" s="377" t="s">
        <v>11</v>
      </c>
      <c r="B10" s="377" t="s">
        <v>11</v>
      </c>
      <c r="C10" s="383" t="s">
        <v>12</v>
      </c>
      <c r="D10" s="384"/>
      <c r="E10" s="377" t="s">
        <v>135</v>
      </c>
      <c r="F10" s="377" t="s">
        <v>13</v>
      </c>
      <c r="G10" s="377" t="s">
        <v>136</v>
      </c>
      <c r="H10" s="377" t="s">
        <v>137</v>
      </c>
      <c r="I10" s="377" t="s">
        <v>138</v>
      </c>
      <c r="J10" s="377" t="s">
        <v>139</v>
      </c>
      <c r="K10" s="377" t="s">
        <v>140</v>
      </c>
      <c r="L10" s="377" t="s">
        <v>110</v>
      </c>
      <c r="N10" s="145"/>
      <c r="O10" s="145"/>
    </row>
    <row r="11" spans="1:17" s="144" customFormat="1" ht="24.95" customHeight="1" x14ac:dyDescent="0.4">
      <c r="A11" s="378"/>
      <c r="B11" s="378"/>
      <c r="C11" s="385"/>
      <c r="D11" s="386"/>
      <c r="E11" s="378"/>
      <c r="F11" s="378"/>
      <c r="G11" s="378"/>
      <c r="H11" s="378"/>
      <c r="I11" s="378"/>
      <c r="J11" s="378"/>
      <c r="K11" s="378"/>
      <c r="L11" s="378"/>
      <c r="N11" s="152"/>
      <c r="O11" s="152"/>
    </row>
    <row r="12" spans="1:17" s="144" customFormat="1" ht="23.1" customHeight="1" x14ac:dyDescent="0.4">
      <c r="A12" s="153">
        <v>1</v>
      </c>
      <c r="B12" s="153">
        <v>1</v>
      </c>
      <c r="C12" s="154" t="s">
        <v>141</v>
      </c>
      <c r="D12" s="155"/>
      <c r="E12" s="156"/>
      <c r="F12" s="155"/>
      <c r="G12" s="153"/>
      <c r="H12" s="153"/>
      <c r="I12" s="157"/>
      <c r="J12" s="158"/>
      <c r="K12" s="154"/>
      <c r="L12" s="159"/>
      <c r="M12" s="151"/>
      <c r="N12" s="145"/>
      <c r="O12" s="160"/>
      <c r="P12" s="149"/>
      <c r="Q12" s="149"/>
    </row>
    <row r="13" spans="1:17" s="144" customFormat="1" ht="23.1" customHeight="1" x14ac:dyDescent="0.4">
      <c r="A13" s="161"/>
      <c r="B13" s="161"/>
      <c r="C13" s="162" t="s">
        <v>142</v>
      </c>
      <c r="D13" s="163"/>
      <c r="E13" s="164"/>
      <c r="F13" s="163"/>
      <c r="G13" s="161"/>
      <c r="H13" s="165"/>
      <c r="I13" s="166"/>
      <c r="J13" s="167"/>
      <c r="K13" s="162"/>
      <c r="L13" s="168"/>
      <c r="M13" s="151"/>
      <c r="N13" s="145"/>
      <c r="O13" s="160"/>
      <c r="P13" s="149"/>
      <c r="Q13" s="149"/>
    </row>
    <row r="14" spans="1:17" s="144" customFormat="1" ht="23.1" customHeight="1" x14ac:dyDescent="0.4">
      <c r="A14" s="161">
        <v>1.1000000000000001</v>
      </c>
      <c r="B14" s="161">
        <v>1.1000000000000001</v>
      </c>
      <c r="C14" s="162" t="s">
        <v>143</v>
      </c>
      <c r="D14" s="163"/>
      <c r="E14" s="169"/>
      <c r="F14" s="163"/>
      <c r="G14" s="170"/>
      <c r="H14" s="164"/>
      <c r="I14" s="171"/>
      <c r="J14" s="172"/>
      <c r="K14" s="173"/>
      <c r="L14" s="161"/>
      <c r="M14" s="151"/>
      <c r="N14" s="145"/>
      <c r="O14" s="160"/>
      <c r="P14" s="149"/>
      <c r="Q14" s="149"/>
    </row>
    <row r="15" spans="1:17" s="144" customFormat="1" ht="23.1" customHeight="1" x14ac:dyDescent="0.4">
      <c r="A15" s="161"/>
      <c r="B15" s="161">
        <v>1.2</v>
      </c>
      <c r="C15" s="162" t="s">
        <v>144</v>
      </c>
      <c r="D15" s="163"/>
      <c r="E15" s="169">
        <v>1500</v>
      </c>
      <c r="F15" s="163" t="s">
        <v>27</v>
      </c>
      <c r="G15" s="170">
        <v>5.57</v>
      </c>
      <c r="H15" s="164">
        <f>E15*G15</f>
        <v>8355</v>
      </c>
      <c r="I15" s="171">
        <v>1.3642000000000001</v>
      </c>
      <c r="J15" s="172">
        <f>I15*G15</f>
        <v>7.5985940000000012</v>
      </c>
      <c r="K15" s="173">
        <f>H15*I15</f>
        <v>11397.891000000001</v>
      </c>
      <c r="L15" s="161"/>
      <c r="M15" s="151"/>
      <c r="N15" s="145"/>
      <c r="O15" s="160"/>
      <c r="P15" s="149"/>
      <c r="Q15" s="149"/>
    </row>
    <row r="16" spans="1:17" s="144" customFormat="1" ht="23.1" customHeight="1" x14ac:dyDescent="0.4">
      <c r="A16" s="161">
        <v>2</v>
      </c>
      <c r="B16" s="161">
        <v>2</v>
      </c>
      <c r="C16" s="162" t="s">
        <v>145</v>
      </c>
      <c r="D16" s="163"/>
      <c r="E16" s="164"/>
      <c r="F16" s="161"/>
      <c r="G16" s="174"/>
      <c r="H16" s="164"/>
      <c r="I16" s="175"/>
      <c r="J16" s="172"/>
      <c r="K16" s="173"/>
      <c r="L16" s="168"/>
      <c r="M16" s="151"/>
      <c r="N16" s="145"/>
      <c r="O16" s="160"/>
      <c r="P16" s="149"/>
      <c r="Q16" s="149"/>
    </row>
    <row r="17" spans="1:17" s="144" customFormat="1" ht="23.1" customHeight="1" x14ac:dyDescent="0.4">
      <c r="A17" s="161"/>
      <c r="B17" s="161"/>
      <c r="C17" s="162" t="s">
        <v>146</v>
      </c>
      <c r="D17" s="163"/>
      <c r="E17" s="164"/>
      <c r="F17" s="161"/>
      <c r="G17" s="161"/>
      <c r="H17" s="164"/>
      <c r="I17" s="166"/>
      <c r="J17" s="167"/>
      <c r="K17" s="173"/>
      <c r="L17" s="168"/>
      <c r="M17" s="151"/>
      <c r="N17" s="145"/>
      <c r="O17" s="160"/>
      <c r="P17" s="149"/>
      <c r="Q17" s="149"/>
    </row>
    <row r="18" spans="1:17" s="144" customFormat="1" ht="23.1" customHeight="1" x14ac:dyDescent="0.4">
      <c r="A18" s="161">
        <v>2.1</v>
      </c>
      <c r="B18" s="161">
        <v>2.1</v>
      </c>
      <c r="C18" s="162" t="s">
        <v>147</v>
      </c>
      <c r="D18" s="163"/>
      <c r="E18" s="164"/>
      <c r="F18" s="161"/>
      <c r="G18" s="161"/>
      <c r="H18" s="164"/>
      <c r="I18" s="166"/>
      <c r="J18" s="167"/>
      <c r="K18" s="173"/>
      <c r="L18" s="168"/>
      <c r="M18" s="151"/>
      <c r="N18" s="145"/>
      <c r="O18" s="160"/>
      <c r="P18" s="149"/>
      <c r="Q18" s="149"/>
    </row>
    <row r="19" spans="1:17" s="144" customFormat="1" ht="23.1" customHeight="1" x14ac:dyDescent="0.4">
      <c r="A19" s="161"/>
      <c r="B19" s="161"/>
      <c r="C19" s="162" t="s">
        <v>148</v>
      </c>
      <c r="D19" s="163"/>
      <c r="E19" s="164"/>
      <c r="F19" s="161"/>
      <c r="G19" s="161"/>
      <c r="H19" s="164"/>
      <c r="I19" s="166"/>
      <c r="J19" s="167"/>
      <c r="K19" s="173"/>
      <c r="L19" s="168"/>
      <c r="M19" s="151"/>
      <c r="N19" s="145"/>
      <c r="O19" s="160"/>
      <c r="P19" s="149"/>
      <c r="Q19" s="149"/>
    </row>
    <row r="20" spans="1:17" s="144" customFormat="1" ht="23.1" customHeight="1" x14ac:dyDescent="0.4">
      <c r="A20" s="161"/>
      <c r="B20" s="161"/>
      <c r="C20" s="162" t="s">
        <v>149</v>
      </c>
      <c r="D20" s="163"/>
      <c r="E20" s="164"/>
      <c r="F20" s="176"/>
      <c r="G20" s="161"/>
      <c r="H20" s="164"/>
      <c r="I20" s="166"/>
      <c r="J20" s="167"/>
      <c r="K20" s="173"/>
      <c r="L20" s="168"/>
      <c r="M20" s="151"/>
      <c r="N20" s="145"/>
      <c r="O20" s="160"/>
      <c r="P20" s="149"/>
      <c r="Q20" s="149"/>
    </row>
    <row r="21" spans="1:17" s="144" customFormat="1" ht="23.1" customHeight="1" x14ac:dyDescent="0.4">
      <c r="A21" s="161"/>
      <c r="B21" s="161"/>
      <c r="C21" s="162" t="s">
        <v>150</v>
      </c>
      <c r="D21" s="163"/>
      <c r="E21" s="169">
        <v>75</v>
      </c>
      <c r="F21" s="161" t="s">
        <v>24</v>
      </c>
      <c r="G21" s="170">
        <v>601.38</v>
      </c>
      <c r="H21" s="164">
        <f>E21*G21</f>
        <v>45103.5</v>
      </c>
      <c r="I21" s="175">
        <v>1.3642000000000001</v>
      </c>
      <c r="J21" s="172">
        <f>G21*I21</f>
        <v>820.40259600000002</v>
      </c>
      <c r="K21" s="173">
        <f t="shared" ref="K21:K29" si="0">H21*I21</f>
        <v>61530.1947</v>
      </c>
      <c r="L21" s="168"/>
      <c r="M21" s="151"/>
      <c r="N21" s="145"/>
      <c r="O21" s="160"/>
      <c r="P21" s="149"/>
      <c r="Q21" s="149"/>
    </row>
    <row r="22" spans="1:17" s="144" customFormat="1" ht="23.1" customHeight="1" x14ac:dyDescent="0.4">
      <c r="A22" s="161"/>
      <c r="B22" s="161"/>
      <c r="C22" s="162" t="s">
        <v>151</v>
      </c>
      <c r="D22" s="163"/>
      <c r="E22" s="164"/>
      <c r="F22" s="161"/>
      <c r="G22" s="161"/>
      <c r="H22" s="164"/>
      <c r="I22" s="166"/>
      <c r="J22" s="167"/>
      <c r="K22" s="173"/>
      <c r="L22" s="168"/>
      <c r="M22" s="151"/>
      <c r="N22" s="145"/>
      <c r="O22" s="160"/>
      <c r="P22" s="149"/>
      <c r="Q22" s="149"/>
    </row>
    <row r="23" spans="1:17" s="144" customFormat="1" ht="23.1" customHeight="1" x14ac:dyDescent="0.4">
      <c r="A23" s="161">
        <v>3</v>
      </c>
      <c r="B23" s="161">
        <v>3</v>
      </c>
      <c r="C23" s="162" t="s">
        <v>152</v>
      </c>
      <c r="D23" s="163"/>
      <c r="E23" s="164"/>
      <c r="F23" s="161"/>
      <c r="G23" s="161"/>
      <c r="H23" s="164"/>
      <c r="I23" s="166"/>
      <c r="J23" s="167"/>
      <c r="K23" s="173"/>
      <c r="L23" s="168"/>
      <c r="M23" s="151"/>
      <c r="N23" s="145"/>
      <c r="O23" s="160"/>
      <c r="P23" s="149"/>
      <c r="Q23" s="149"/>
    </row>
    <row r="24" spans="1:17" s="144" customFormat="1" ht="23.1" customHeight="1" x14ac:dyDescent="0.4">
      <c r="A24" s="161">
        <v>3.1</v>
      </c>
      <c r="B24" s="161">
        <v>3.1</v>
      </c>
      <c r="C24" s="162" t="s">
        <v>153</v>
      </c>
      <c r="D24" s="163"/>
      <c r="E24" s="164"/>
      <c r="F24" s="161"/>
      <c r="G24" s="161"/>
      <c r="H24" s="164"/>
      <c r="I24" s="166"/>
      <c r="J24" s="167"/>
      <c r="K24" s="173"/>
      <c r="L24" s="168"/>
      <c r="M24" s="151"/>
      <c r="N24" s="145"/>
      <c r="O24" s="160"/>
      <c r="P24" s="149"/>
      <c r="Q24" s="149"/>
    </row>
    <row r="25" spans="1:17" s="144" customFormat="1" ht="23.1" customHeight="1" x14ac:dyDescent="0.4">
      <c r="A25" s="161"/>
      <c r="B25" s="161"/>
      <c r="C25" s="162" t="s">
        <v>154</v>
      </c>
      <c r="D25" s="163"/>
      <c r="E25" s="164"/>
      <c r="F25" s="161"/>
      <c r="G25" s="161"/>
      <c r="H25" s="164"/>
      <c r="I25" s="166"/>
      <c r="J25" s="167"/>
      <c r="K25" s="173"/>
      <c r="L25" s="168"/>
      <c r="M25" s="151"/>
      <c r="N25" s="145"/>
      <c r="O25" s="160"/>
      <c r="P25" s="149"/>
      <c r="Q25" s="149"/>
    </row>
    <row r="26" spans="1:17" s="144" customFormat="1" ht="23.1" customHeight="1" x14ac:dyDescent="0.4">
      <c r="A26" s="161"/>
      <c r="B26" s="161"/>
      <c r="C26" s="162" t="s">
        <v>155</v>
      </c>
      <c r="D26" s="163"/>
      <c r="E26" s="169">
        <v>1500</v>
      </c>
      <c r="F26" s="163" t="s">
        <v>27</v>
      </c>
      <c r="G26" s="164">
        <v>420.41</v>
      </c>
      <c r="H26" s="164">
        <f>E26*G26</f>
        <v>630615</v>
      </c>
      <c r="I26" s="175">
        <v>1.3642000000000001</v>
      </c>
      <c r="J26" s="177">
        <f>G26*I26</f>
        <v>573.52332200000012</v>
      </c>
      <c r="K26" s="173">
        <f t="shared" si="0"/>
        <v>860284.98300000001</v>
      </c>
      <c r="L26" s="168"/>
      <c r="M26" s="151"/>
      <c r="N26" s="145"/>
      <c r="O26" s="160"/>
      <c r="P26" s="149"/>
      <c r="Q26" s="149"/>
    </row>
    <row r="27" spans="1:17" s="144" customFormat="1" ht="23.1" customHeight="1" x14ac:dyDescent="0.4">
      <c r="A27" s="161"/>
      <c r="B27" s="161"/>
      <c r="C27" s="162" t="s">
        <v>154</v>
      </c>
      <c r="D27" s="163"/>
      <c r="E27" s="164"/>
      <c r="F27" s="161"/>
      <c r="G27" s="161"/>
      <c r="H27" s="164"/>
      <c r="I27" s="166"/>
      <c r="J27" s="167"/>
      <c r="K27" s="173"/>
      <c r="L27" s="168"/>
      <c r="M27" s="151"/>
      <c r="N27" s="145"/>
      <c r="O27" s="160"/>
      <c r="P27" s="149"/>
      <c r="Q27" s="149"/>
    </row>
    <row r="28" spans="1:17" s="144" customFormat="1" ht="23.1" customHeight="1" x14ac:dyDescent="0.4">
      <c r="A28" s="161"/>
      <c r="B28" s="161"/>
      <c r="C28" s="162" t="s">
        <v>156</v>
      </c>
      <c r="D28" s="163"/>
      <c r="E28" s="169">
        <v>47</v>
      </c>
      <c r="F28" s="161" t="s">
        <v>99</v>
      </c>
      <c r="G28" s="170">
        <v>66.819999999999993</v>
      </c>
      <c r="H28" s="164">
        <f>E28*G28</f>
        <v>3140.5399999999995</v>
      </c>
      <c r="I28" s="175">
        <v>1.3642000000000001</v>
      </c>
      <c r="J28" s="172">
        <f>G28*I28</f>
        <v>91.155844000000002</v>
      </c>
      <c r="K28" s="173">
        <f t="shared" si="0"/>
        <v>4284.3246679999993</v>
      </c>
      <c r="L28" s="168"/>
      <c r="M28" s="151"/>
      <c r="N28" s="145"/>
      <c r="O28" s="160"/>
      <c r="P28" s="149"/>
      <c r="Q28" s="149"/>
    </row>
    <row r="29" spans="1:17" s="144" customFormat="1" ht="23.1" customHeight="1" x14ac:dyDescent="0.4">
      <c r="A29" s="178"/>
      <c r="B29" s="178"/>
      <c r="C29" s="179" t="s">
        <v>157</v>
      </c>
      <c r="D29" s="180"/>
      <c r="E29" s="181">
        <v>294</v>
      </c>
      <c r="F29" s="178" t="s">
        <v>99</v>
      </c>
      <c r="G29" s="182">
        <v>68.819999999999993</v>
      </c>
      <c r="H29" s="183">
        <f>E29*G29</f>
        <v>20233.079999999998</v>
      </c>
      <c r="I29" s="184">
        <v>1.3642000000000001</v>
      </c>
      <c r="J29" s="185">
        <f>G29*I29</f>
        <v>93.884243999999995</v>
      </c>
      <c r="K29" s="186">
        <f t="shared" si="0"/>
        <v>27601.967735999999</v>
      </c>
      <c r="L29" s="187"/>
      <c r="M29" s="151"/>
      <c r="N29" s="145"/>
      <c r="O29" s="160"/>
      <c r="P29" s="149"/>
      <c r="Q29" s="149"/>
    </row>
    <row r="30" spans="1:17" s="144" customFormat="1" ht="24.95" customHeight="1" x14ac:dyDescent="0.4">
      <c r="A30" s="151"/>
      <c r="B30" s="151"/>
      <c r="D30" s="151"/>
      <c r="E30" s="188"/>
      <c r="F30" s="151"/>
      <c r="G30" s="151"/>
      <c r="H30" s="189">
        <f>SUM(H15:H29)</f>
        <v>707447.12</v>
      </c>
      <c r="I30" s="379" t="s">
        <v>158</v>
      </c>
      <c r="J30" s="380"/>
      <c r="K30" s="190">
        <f>SUM(K15:K29)</f>
        <v>965099.36110399989</v>
      </c>
      <c r="L30" s="191"/>
      <c r="M30" s="151"/>
      <c r="N30" s="145"/>
      <c r="O30" s="160"/>
      <c r="P30" s="149"/>
      <c r="Q30" s="149"/>
    </row>
    <row r="31" spans="1:17" s="144" customFormat="1" ht="24.95" customHeight="1" x14ac:dyDescent="0.4">
      <c r="A31" s="151"/>
      <c r="B31" s="151"/>
      <c r="D31" s="151"/>
      <c r="E31" s="188"/>
      <c r="F31" s="151"/>
      <c r="G31" s="192" t="s">
        <v>159</v>
      </c>
      <c r="H31" s="381" t="str">
        <f>"("&amp;BAHTTEXT(K30)&amp;")"</f>
        <v>(เก้าแสนหกหมื่นห้าพันเก้าสิบเก้าบาทสามสิบหกสตางค์)</v>
      </c>
      <c r="I31" s="381"/>
      <c r="J31" s="381"/>
      <c r="K31" s="381"/>
      <c r="L31" s="193"/>
      <c r="M31" s="151"/>
      <c r="N31" s="145"/>
      <c r="O31" s="160"/>
      <c r="P31" s="149"/>
      <c r="Q31" s="149"/>
    </row>
    <row r="32" spans="1:17" ht="24.95" customHeight="1" x14ac:dyDescent="0.45">
      <c r="A32" s="140"/>
      <c r="B32" s="140"/>
      <c r="D32" s="140"/>
      <c r="E32" s="194"/>
      <c r="F32" s="140"/>
      <c r="G32" s="139"/>
      <c r="H32" s="195"/>
      <c r="I32" s="195"/>
      <c r="J32" s="195"/>
      <c r="K32" s="196"/>
      <c r="L32" s="197"/>
      <c r="M32" s="140"/>
      <c r="O32" s="198"/>
      <c r="P32" s="199"/>
      <c r="Q32" s="199"/>
    </row>
    <row r="33" spans="1:17" ht="24.95" customHeight="1" x14ac:dyDescent="0.45">
      <c r="A33" s="140"/>
      <c r="C33" s="200" t="s">
        <v>160</v>
      </c>
      <c r="D33" s="199" t="s">
        <v>161</v>
      </c>
      <c r="E33" s="140"/>
      <c r="G33" s="140" t="s">
        <v>34</v>
      </c>
      <c r="H33" s="389">
        <f>SUM(H15:H29)</f>
        <v>707447.12</v>
      </c>
      <c r="I33" s="389"/>
      <c r="K33" s="197"/>
      <c r="L33" s="140"/>
      <c r="N33" s="198"/>
      <c r="O33" s="198"/>
      <c r="P33" s="139"/>
    </row>
    <row r="34" spans="1:17" ht="24.95" customHeight="1" x14ac:dyDescent="0.45">
      <c r="A34" s="140"/>
      <c r="B34" s="200"/>
      <c r="C34" s="200" t="s">
        <v>162</v>
      </c>
      <c r="D34" s="199" t="s">
        <v>163</v>
      </c>
      <c r="E34" s="140"/>
      <c r="G34" s="140" t="s">
        <v>34</v>
      </c>
      <c r="H34" s="390">
        <v>1.3642000000000001</v>
      </c>
      <c r="I34" s="390"/>
      <c r="J34" s="140"/>
      <c r="O34" s="201"/>
      <c r="P34" s="202"/>
    </row>
    <row r="35" spans="1:17" ht="24.95" customHeight="1" x14ac:dyDescent="0.45">
      <c r="A35" s="140"/>
      <c r="B35" s="200"/>
      <c r="C35" s="200"/>
      <c r="D35" s="199"/>
      <c r="E35" s="140"/>
      <c r="G35" s="140"/>
      <c r="H35" s="203"/>
      <c r="I35" s="203"/>
      <c r="J35" s="140"/>
      <c r="O35" s="201"/>
      <c r="P35" s="202"/>
    </row>
    <row r="36" spans="1:17" ht="24.95" customHeight="1" x14ac:dyDescent="0.45">
      <c r="A36" s="140"/>
      <c r="C36" s="138"/>
      <c r="D36" s="201"/>
      <c r="E36" s="202"/>
      <c r="N36" s="137"/>
      <c r="O36" s="137"/>
      <c r="P36" s="202"/>
    </row>
    <row r="37" spans="1:17" ht="24.95" customHeight="1" x14ac:dyDescent="0.45">
      <c r="A37" s="140"/>
      <c r="C37" s="138"/>
      <c r="D37" s="201"/>
      <c r="E37" s="202"/>
      <c r="N37" s="137"/>
      <c r="O37" s="137"/>
      <c r="P37" s="202"/>
    </row>
    <row r="38" spans="1:17" ht="24.95" customHeight="1" x14ac:dyDescent="0.5">
      <c r="A38" s="140"/>
      <c r="B38" s="387" t="s">
        <v>124</v>
      </c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35"/>
    </row>
    <row r="39" spans="1:17" ht="24.95" customHeight="1" thickBot="1" x14ac:dyDescent="0.55000000000000004">
      <c r="A39" s="140"/>
      <c r="B39" s="393" t="s">
        <v>1</v>
      </c>
      <c r="C39" s="393"/>
      <c r="D39" s="393"/>
      <c r="E39" s="393"/>
      <c r="F39" s="393"/>
      <c r="G39" s="393"/>
      <c r="H39" s="393"/>
      <c r="I39" s="393"/>
      <c r="J39" s="393"/>
      <c r="K39" s="393"/>
      <c r="L39" s="393"/>
      <c r="M39" s="335"/>
    </row>
    <row r="40" spans="1:17" ht="24.95" customHeight="1" thickTop="1" x14ac:dyDescent="0.45">
      <c r="A40" s="140"/>
      <c r="B40" s="204"/>
      <c r="C40" s="204" t="s">
        <v>125</v>
      </c>
      <c r="D40" s="204" t="s">
        <v>126</v>
      </c>
      <c r="E40" s="205"/>
      <c r="F40" s="205"/>
      <c r="G40" s="205"/>
      <c r="H40" s="205"/>
      <c r="I40" s="205"/>
      <c r="J40" s="205"/>
      <c r="K40" s="205"/>
      <c r="L40" s="206"/>
    </row>
    <row r="41" spans="1:17" ht="21.75" x14ac:dyDescent="0.5">
      <c r="A41" s="328" t="s">
        <v>124</v>
      </c>
      <c r="B41" s="207"/>
      <c r="C41" s="207" t="s">
        <v>127</v>
      </c>
      <c r="D41" s="207" t="str">
        <f>D5</f>
        <v>หมู่ที่ 4 บ้านม่วง ตำบลบ้านฝาย อำเภอน้ำปาด จังหวัดอุตรดิตถ์</v>
      </c>
      <c r="E41" s="208"/>
      <c r="F41" s="208"/>
      <c r="G41" s="208"/>
      <c r="H41" s="208"/>
      <c r="I41" s="208"/>
      <c r="J41" s="208"/>
      <c r="K41" s="208"/>
      <c r="L41" s="209"/>
      <c r="P41" s="139"/>
      <c r="Q41" s="139"/>
    </row>
    <row r="42" spans="1:17" ht="22.5" thickBot="1" x14ac:dyDescent="0.55000000000000004">
      <c r="A42" s="334" t="s">
        <v>1</v>
      </c>
      <c r="B42" s="207"/>
      <c r="C42" s="207" t="s">
        <v>129</v>
      </c>
      <c r="D42" s="207" t="s">
        <v>67</v>
      </c>
      <c r="E42" s="208"/>
      <c r="F42" s="209" t="s">
        <v>130</v>
      </c>
      <c r="G42" s="208"/>
      <c r="H42" s="207" t="str">
        <f>H6</f>
        <v>สายนายวน (ร้องดอกไม้)</v>
      </c>
      <c r="I42" s="208"/>
      <c r="J42" s="208"/>
      <c r="K42" s="208"/>
      <c r="L42" s="209"/>
    </row>
    <row r="43" spans="1:17" ht="19.5" thickTop="1" x14ac:dyDescent="0.45">
      <c r="A43" s="204" t="s">
        <v>125</v>
      </c>
      <c r="B43" s="207"/>
      <c r="C43" s="207" t="s">
        <v>131</v>
      </c>
      <c r="D43" s="207" t="str">
        <f>D7</f>
        <v>ขนาดกว้าง 3.00 เมตร ยาว 500 เมตร หนา 0.15 เมตร หรือมีพื้นที่ไม่น้อยกว่า 1,500.00 ตารางเมตร ไหล่ทางลงลูกรังตามสภาพพื้นที่</v>
      </c>
      <c r="E43" s="208"/>
      <c r="F43" s="208"/>
      <c r="G43" s="208"/>
      <c r="H43" s="208"/>
      <c r="I43" s="208"/>
      <c r="J43" s="208"/>
      <c r="K43" s="208"/>
      <c r="L43" s="209"/>
    </row>
    <row r="44" spans="1:17" x14ac:dyDescent="0.45">
      <c r="A44" s="207" t="s">
        <v>127</v>
      </c>
      <c r="B44" s="199"/>
      <c r="C44" s="199" t="s">
        <v>134</v>
      </c>
      <c r="D44" s="336" t="s">
        <v>309</v>
      </c>
      <c r="E44" s="140"/>
      <c r="F44" s="140"/>
      <c r="G44" s="140"/>
      <c r="H44" s="199"/>
      <c r="I44" s="140"/>
      <c r="J44" s="140"/>
      <c r="K44" s="140"/>
    </row>
    <row r="45" spans="1:17" x14ac:dyDescent="0.45">
      <c r="A45" s="207" t="s">
        <v>129</v>
      </c>
      <c r="B45" s="377" t="s">
        <v>11</v>
      </c>
      <c r="C45" s="383" t="s">
        <v>12</v>
      </c>
      <c r="D45" s="384"/>
      <c r="E45" s="377" t="s">
        <v>135</v>
      </c>
      <c r="F45" s="377" t="s">
        <v>13</v>
      </c>
      <c r="G45" s="377" t="s">
        <v>136</v>
      </c>
      <c r="H45" s="377" t="s">
        <v>137</v>
      </c>
      <c r="I45" s="377" t="s">
        <v>138</v>
      </c>
      <c r="J45" s="377" t="s">
        <v>139</v>
      </c>
      <c r="K45" s="377" t="s">
        <v>140</v>
      </c>
      <c r="L45" s="377" t="s">
        <v>110</v>
      </c>
    </row>
    <row r="46" spans="1:17" ht="23.1" customHeight="1" x14ac:dyDescent="0.45">
      <c r="A46" s="207" t="s">
        <v>131</v>
      </c>
      <c r="B46" s="378"/>
      <c r="C46" s="385"/>
      <c r="D46" s="386"/>
      <c r="E46" s="378"/>
      <c r="F46" s="378"/>
      <c r="G46" s="378"/>
      <c r="H46" s="378"/>
      <c r="I46" s="378"/>
      <c r="J46" s="378"/>
      <c r="K46" s="378"/>
      <c r="L46" s="378"/>
      <c r="N46" s="210"/>
      <c r="O46" s="210"/>
    </row>
    <row r="47" spans="1:17" x14ac:dyDescent="0.45">
      <c r="A47" s="199" t="s">
        <v>134</v>
      </c>
      <c r="B47" s="153">
        <v>1</v>
      </c>
      <c r="C47" s="154" t="s">
        <v>141</v>
      </c>
      <c r="D47" s="155"/>
      <c r="E47" s="156"/>
      <c r="F47" s="155"/>
      <c r="G47" s="153"/>
      <c r="H47" s="153"/>
      <c r="I47" s="157"/>
      <c r="J47" s="158"/>
      <c r="K47" s="154"/>
      <c r="L47" s="159"/>
      <c r="M47" s="140"/>
      <c r="O47" s="198"/>
    </row>
    <row r="48" spans="1:17" ht="24.95" customHeight="1" x14ac:dyDescent="0.45">
      <c r="A48" s="391" t="s">
        <v>11</v>
      </c>
      <c r="B48" s="161"/>
      <c r="C48" s="162" t="s">
        <v>142</v>
      </c>
      <c r="D48" s="163"/>
      <c r="E48" s="164"/>
      <c r="F48" s="163"/>
      <c r="G48" s="161"/>
      <c r="H48" s="165"/>
      <c r="I48" s="166"/>
      <c r="J48" s="167"/>
      <c r="K48" s="162"/>
      <c r="L48" s="168"/>
      <c r="M48" s="140"/>
      <c r="O48" s="198"/>
    </row>
    <row r="49" spans="1:17" ht="24.95" customHeight="1" x14ac:dyDescent="0.45">
      <c r="A49" s="392"/>
      <c r="B49" s="161">
        <v>1.1000000000000001</v>
      </c>
      <c r="C49" s="162" t="s">
        <v>143</v>
      </c>
      <c r="D49" s="163"/>
      <c r="E49" s="169"/>
      <c r="F49" s="163"/>
      <c r="G49" s="170"/>
      <c r="H49" s="164"/>
      <c r="I49" s="171"/>
      <c r="J49" s="172"/>
      <c r="K49" s="173"/>
      <c r="L49" s="161"/>
      <c r="M49" s="140">
        <v>70</v>
      </c>
      <c r="N49" s="138">
        <f>'[1]ข้อมูล '!J53</f>
        <v>59.589300000000001</v>
      </c>
      <c r="O49" s="198"/>
    </row>
    <row r="50" spans="1:17" x14ac:dyDescent="0.45">
      <c r="A50" s="211">
        <v>1</v>
      </c>
      <c r="B50" s="161">
        <v>1.2</v>
      </c>
      <c r="C50" s="162" t="s">
        <v>144</v>
      </c>
      <c r="D50" s="163"/>
      <c r="E50" s="169">
        <v>1500</v>
      </c>
      <c r="F50" s="163" t="s">
        <v>27</v>
      </c>
      <c r="G50" s="170">
        <v>5.57</v>
      </c>
      <c r="H50" s="164">
        <f>E50*G50</f>
        <v>8355</v>
      </c>
      <c r="I50" s="171">
        <v>1.3642000000000001</v>
      </c>
      <c r="J50" s="172">
        <f>I50*G50</f>
        <v>7.5985940000000012</v>
      </c>
      <c r="K50" s="173">
        <f>H50*I50</f>
        <v>11397.891000000001</v>
      </c>
      <c r="L50" s="161"/>
      <c r="M50" s="140"/>
      <c r="O50" s="198"/>
      <c r="P50" s="199"/>
      <c r="Q50" s="199"/>
    </row>
    <row r="51" spans="1:17" x14ac:dyDescent="0.45">
      <c r="A51" s="212"/>
      <c r="B51" s="161">
        <v>2</v>
      </c>
      <c r="C51" s="162" t="s">
        <v>145</v>
      </c>
      <c r="D51" s="163"/>
      <c r="E51" s="164"/>
      <c r="F51" s="161"/>
      <c r="G51" s="174"/>
      <c r="H51" s="164"/>
      <c r="I51" s="175"/>
      <c r="J51" s="172"/>
      <c r="K51" s="173"/>
      <c r="L51" s="168"/>
      <c r="M51" s="140"/>
      <c r="O51" s="198"/>
      <c r="P51" s="199"/>
      <c r="Q51" s="199"/>
    </row>
    <row r="52" spans="1:17" x14ac:dyDescent="0.45">
      <c r="A52" s="212">
        <v>1.1000000000000001</v>
      </c>
      <c r="B52" s="161"/>
      <c r="C52" s="162" t="s">
        <v>146</v>
      </c>
      <c r="D52" s="163"/>
      <c r="E52" s="164"/>
      <c r="F52" s="161"/>
      <c r="G52" s="161"/>
      <c r="H52" s="164"/>
      <c r="I52" s="166"/>
      <c r="J52" s="167"/>
      <c r="K52" s="173"/>
      <c r="L52" s="168"/>
      <c r="M52" s="140"/>
      <c r="O52" s="198"/>
      <c r="P52" s="199"/>
      <c r="Q52" s="199"/>
    </row>
    <row r="53" spans="1:17" x14ac:dyDescent="0.45">
      <c r="A53" s="212">
        <v>2</v>
      </c>
      <c r="B53" s="161">
        <v>2.1</v>
      </c>
      <c r="C53" s="162" t="s">
        <v>147</v>
      </c>
      <c r="D53" s="163"/>
      <c r="E53" s="164"/>
      <c r="F53" s="161"/>
      <c r="G53" s="161"/>
      <c r="H53" s="164"/>
      <c r="I53" s="166"/>
      <c r="J53" s="167"/>
      <c r="K53" s="173"/>
      <c r="L53" s="168"/>
      <c r="M53" s="140"/>
      <c r="O53" s="198"/>
      <c r="P53" s="199"/>
      <c r="Q53" s="199"/>
    </row>
    <row r="54" spans="1:17" x14ac:dyDescent="0.45">
      <c r="A54" s="212"/>
      <c r="B54" s="161"/>
      <c r="C54" s="162" t="s">
        <v>148</v>
      </c>
      <c r="D54" s="163"/>
      <c r="E54" s="164"/>
      <c r="F54" s="161"/>
      <c r="G54" s="161"/>
      <c r="H54" s="164"/>
      <c r="I54" s="166"/>
      <c r="J54" s="167"/>
      <c r="K54" s="173"/>
      <c r="L54" s="168"/>
      <c r="M54" s="140"/>
      <c r="O54" s="198"/>
      <c r="P54" s="199"/>
      <c r="Q54" s="199"/>
    </row>
    <row r="55" spans="1:17" x14ac:dyDescent="0.45">
      <c r="A55" s="212">
        <v>2.1</v>
      </c>
      <c r="B55" s="161"/>
      <c r="C55" s="162" t="s">
        <v>149</v>
      </c>
      <c r="D55" s="163"/>
      <c r="E55" s="164"/>
      <c r="F55" s="176"/>
      <c r="G55" s="161"/>
      <c r="H55" s="164"/>
      <c r="I55" s="166"/>
      <c r="J55" s="167"/>
      <c r="K55" s="173"/>
      <c r="L55" s="168"/>
      <c r="M55" s="140"/>
      <c r="O55" s="198"/>
      <c r="P55" s="199"/>
      <c r="Q55" s="199"/>
    </row>
    <row r="56" spans="1:17" x14ac:dyDescent="0.45">
      <c r="A56" s="212"/>
      <c r="B56" s="161"/>
      <c r="C56" s="162" t="s">
        <v>150</v>
      </c>
      <c r="D56" s="163"/>
      <c r="E56" s="169">
        <v>75</v>
      </c>
      <c r="F56" s="161" t="s">
        <v>24</v>
      </c>
      <c r="G56" s="170">
        <v>601.38</v>
      </c>
      <c r="H56" s="164">
        <f>E56*G56</f>
        <v>45103.5</v>
      </c>
      <c r="I56" s="175">
        <v>1.3642000000000001</v>
      </c>
      <c r="J56" s="172">
        <f>G56*I56</f>
        <v>820.40259600000002</v>
      </c>
      <c r="K56" s="173">
        <f>H56*I56</f>
        <v>61530.1947</v>
      </c>
      <c r="L56" s="168"/>
      <c r="M56" s="140"/>
      <c r="O56" s="198"/>
      <c r="P56" s="199"/>
      <c r="Q56" s="199"/>
    </row>
    <row r="57" spans="1:17" x14ac:dyDescent="0.45">
      <c r="A57" s="212"/>
      <c r="B57" s="161"/>
      <c r="C57" s="162" t="s">
        <v>151</v>
      </c>
      <c r="D57" s="163"/>
      <c r="E57" s="164"/>
      <c r="F57" s="161"/>
      <c r="G57" s="161"/>
      <c r="H57" s="164"/>
      <c r="I57" s="166"/>
      <c r="J57" s="167"/>
      <c r="K57" s="173"/>
      <c r="L57" s="168"/>
      <c r="M57" s="140"/>
      <c r="O57" s="198"/>
      <c r="P57" s="199"/>
      <c r="Q57" s="199"/>
    </row>
    <row r="58" spans="1:17" x14ac:dyDescent="0.45">
      <c r="A58" s="212"/>
      <c r="B58" s="161">
        <v>3</v>
      </c>
      <c r="C58" s="162" t="s">
        <v>152</v>
      </c>
      <c r="D58" s="163"/>
      <c r="E58" s="164"/>
      <c r="F58" s="161"/>
      <c r="G58" s="161"/>
      <c r="H58" s="164"/>
      <c r="I58" s="166"/>
      <c r="J58" s="167"/>
      <c r="K58" s="173"/>
      <c r="L58" s="168"/>
      <c r="M58" s="140"/>
      <c r="O58" s="198"/>
      <c r="P58" s="199"/>
      <c r="Q58" s="199"/>
    </row>
    <row r="59" spans="1:17" x14ac:dyDescent="0.45">
      <c r="A59" s="212"/>
      <c r="B59" s="161">
        <v>3.1</v>
      </c>
      <c r="C59" s="162" t="s">
        <v>153</v>
      </c>
      <c r="D59" s="163"/>
      <c r="E59" s="164"/>
      <c r="F59" s="161"/>
      <c r="G59" s="161"/>
      <c r="H59" s="164"/>
      <c r="I59" s="166"/>
      <c r="J59" s="167"/>
      <c r="K59" s="173"/>
      <c r="L59" s="168"/>
      <c r="M59" s="140"/>
      <c r="O59" s="198"/>
      <c r="P59" s="199"/>
      <c r="Q59" s="199"/>
    </row>
    <row r="60" spans="1:17" x14ac:dyDescent="0.45">
      <c r="A60" s="212">
        <v>3</v>
      </c>
      <c r="B60" s="161"/>
      <c r="C60" s="162" t="s">
        <v>154</v>
      </c>
      <c r="D60" s="163"/>
      <c r="E60" s="164"/>
      <c r="F60" s="161"/>
      <c r="G60" s="161"/>
      <c r="H60" s="164"/>
      <c r="I60" s="166"/>
      <c r="J60" s="167"/>
      <c r="K60" s="173"/>
      <c r="L60" s="168"/>
      <c r="M60" s="140"/>
      <c r="O60" s="198"/>
      <c r="P60" s="199"/>
      <c r="Q60" s="199"/>
    </row>
    <row r="61" spans="1:17" x14ac:dyDescent="0.45">
      <c r="A61" s="212">
        <v>3.1</v>
      </c>
      <c r="B61" s="161"/>
      <c r="C61" s="162" t="s">
        <v>155</v>
      </c>
      <c r="D61" s="163"/>
      <c r="E61" s="169">
        <v>1500</v>
      </c>
      <c r="F61" s="163" t="s">
        <v>27</v>
      </c>
      <c r="G61" s="164">
        <v>420.41</v>
      </c>
      <c r="H61" s="164">
        <f>E61*G61</f>
        <v>630615</v>
      </c>
      <c r="I61" s="175">
        <v>1.3642000000000001</v>
      </c>
      <c r="J61" s="177">
        <f>G61*I61</f>
        <v>573.52332200000012</v>
      </c>
      <c r="K61" s="173">
        <f>H61*I61</f>
        <v>860284.98300000001</v>
      </c>
      <c r="L61" s="168"/>
      <c r="M61" s="140"/>
      <c r="O61" s="198"/>
      <c r="P61" s="199"/>
      <c r="Q61" s="199"/>
    </row>
    <row r="62" spans="1:17" x14ac:dyDescent="0.45">
      <c r="A62" s="212"/>
      <c r="B62" s="161"/>
      <c r="C62" s="162" t="s">
        <v>154</v>
      </c>
      <c r="D62" s="163"/>
      <c r="E62" s="164"/>
      <c r="F62" s="161"/>
      <c r="G62" s="161"/>
      <c r="H62" s="164"/>
      <c r="I62" s="166"/>
      <c r="J62" s="167"/>
      <c r="K62" s="173"/>
      <c r="L62" s="168"/>
      <c r="M62" s="140"/>
      <c r="O62" s="198"/>
      <c r="P62" s="199"/>
      <c r="Q62" s="199"/>
    </row>
    <row r="63" spans="1:17" x14ac:dyDescent="0.45">
      <c r="A63" s="212"/>
      <c r="B63" s="161"/>
      <c r="C63" s="162" t="s">
        <v>156</v>
      </c>
      <c r="D63" s="163"/>
      <c r="E63" s="169">
        <v>47</v>
      </c>
      <c r="F63" s="161" t="s">
        <v>99</v>
      </c>
      <c r="G63" s="170">
        <v>66.819999999999993</v>
      </c>
      <c r="H63" s="164">
        <f>E63*G63</f>
        <v>3140.5399999999995</v>
      </c>
      <c r="I63" s="175">
        <v>1.3642000000000001</v>
      </c>
      <c r="J63" s="172">
        <f>G63*I63</f>
        <v>91.155844000000002</v>
      </c>
      <c r="K63" s="173">
        <f>H63*I63</f>
        <v>4284.3246679999993</v>
      </c>
      <c r="L63" s="168"/>
      <c r="M63" s="140"/>
      <c r="O63" s="198"/>
      <c r="P63" s="199"/>
      <c r="Q63" s="199"/>
    </row>
    <row r="64" spans="1:17" x14ac:dyDescent="0.45">
      <c r="A64" s="212"/>
      <c r="B64" s="178"/>
      <c r="C64" s="179" t="s">
        <v>157</v>
      </c>
      <c r="D64" s="180"/>
      <c r="E64" s="181">
        <v>294</v>
      </c>
      <c r="F64" s="178" t="s">
        <v>99</v>
      </c>
      <c r="G64" s="182">
        <v>68.819999999999993</v>
      </c>
      <c r="H64" s="183">
        <f>E64*G64</f>
        <v>20233.079999999998</v>
      </c>
      <c r="I64" s="184">
        <v>1.3642000000000001</v>
      </c>
      <c r="J64" s="185">
        <f>G64*I64</f>
        <v>93.884243999999995</v>
      </c>
      <c r="K64" s="186">
        <f>H64*I64</f>
        <v>27601.967735999999</v>
      </c>
      <c r="L64" s="187"/>
      <c r="M64" s="140"/>
      <c r="O64" s="198"/>
      <c r="P64" s="199"/>
      <c r="Q64" s="199"/>
    </row>
    <row r="65" spans="1:17" x14ac:dyDescent="0.45">
      <c r="A65" s="212"/>
      <c r="B65" s="137" t="s">
        <v>294</v>
      </c>
      <c r="C65" s="144"/>
      <c r="D65" s="151"/>
      <c r="E65" s="329"/>
      <c r="F65" s="151"/>
      <c r="G65" s="151"/>
      <c r="H65" s="189">
        <f>SUM(H50:H64)</f>
        <v>707447.12</v>
      </c>
      <c r="I65" s="379" t="s">
        <v>158</v>
      </c>
      <c r="J65" s="380"/>
      <c r="K65" s="190">
        <f>SUM(K50:K64)</f>
        <v>965099.36110399989</v>
      </c>
      <c r="L65" s="191"/>
      <c r="M65" s="140"/>
      <c r="O65" s="198"/>
      <c r="P65" s="199"/>
      <c r="Q65" s="199"/>
    </row>
    <row r="66" spans="1:17" x14ac:dyDescent="0.45">
      <c r="A66" s="213"/>
      <c r="B66" s="151"/>
      <c r="C66" s="144"/>
      <c r="D66" s="151"/>
      <c r="E66" s="329"/>
      <c r="F66" s="151"/>
      <c r="G66" s="192" t="s">
        <v>159</v>
      </c>
      <c r="H66" s="381" t="str">
        <f>"("&amp;BAHTTEXT(K65)&amp;")"</f>
        <v>(เก้าแสนหกหมื่นห้าพันเก้าสิบเก้าบาทสามสิบหกสตางค์)</v>
      </c>
      <c r="I66" s="381"/>
      <c r="J66" s="381"/>
      <c r="K66" s="381"/>
      <c r="L66" s="193"/>
      <c r="M66" s="140"/>
      <c r="O66" s="198"/>
      <c r="P66" s="199"/>
      <c r="Q66" s="199"/>
    </row>
    <row r="67" spans="1:17" x14ac:dyDescent="0.45">
      <c r="A67" s="140"/>
      <c r="B67" s="140"/>
      <c r="D67" s="140"/>
      <c r="E67" s="194"/>
      <c r="F67" s="140"/>
      <c r="G67" s="139"/>
      <c r="H67" s="195"/>
      <c r="I67" s="195"/>
      <c r="J67" s="195"/>
      <c r="K67" s="196"/>
      <c r="L67" s="197"/>
      <c r="M67" s="140"/>
      <c r="O67" s="198"/>
      <c r="P67" s="199"/>
      <c r="Q67" s="199"/>
    </row>
    <row r="68" spans="1:17" x14ac:dyDescent="0.45">
      <c r="A68" s="140"/>
      <c r="B68" s="140"/>
      <c r="D68" s="140"/>
      <c r="E68" s="194"/>
      <c r="F68" s="140"/>
      <c r="G68" s="139"/>
      <c r="H68" s="195"/>
      <c r="I68" s="195"/>
      <c r="J68" s="195"/>
      <c r="K68" s="196"/>
      <c r="L68" s="197"/>
      <c r="M68" s="140"/>
      <c r="O68" s="198"/>
      <c r="P68" s="199"/>
      <c r="Q68" s="199"/>
    </row>
    <row r="69" spans="1:17" x14ac:dyDescent="0.45">
      <c r="A69" s="140"/>
      <c r="B69" s="140"/>
      <c r="C69" s="200"/>
      <c r="D69" s="376" t="s">
        <v>290</v>
      </c>
      <c r="E69" s="376"/>
      <c r="F69" s="376"/>
      <c r="G69" s="376"/>
      <c r="H69" s="376"/>
      <c r="I69" s="376"/>
      <c r="L69" s="197"/>
      <c r="M69" s="140"/>
      <c r="O69" s="198"/>
      <c r="P69" s="199"/>
      <c r="Q69" s="199"/>
    </row>
    <row r="70" spans="1:17" x14ac:dyDescent="0.45">
      <c r="A70" s="140"/>
      <c r="B70" s="140"/>
      <c r="C70" s="200"/>
      <c r="D70" s="396" t="s">
        <v>291</v>
      </c>
      <c r="E70" s="396"/>
      <c r="F70" s="396"/>
      <c r="G70" s="396"/>
      <c r="H70" s="396"/>
      <c r="I70" s="396"/>
      <c r="J70" s="140"/>
      <c r="K70" s="140"/>
      <c r="P70" s="199"/>
      <c r="Q70" s="199"/>
    </row>
    <row r="71" spans="1:17" x14ac:dyDescent="0.45">
      <c r="A71" s="140"/>
      <c r="B71" s="140"/>
      <c r="I71" s="214"/>
      <c r="J71" s="215"/>
      <c r="K71" s="216"/>
      <c r="L71" s="217"/>
      <c r="M71" s="216"/>
      <c r="N71" s="194"/>
      <c r="O71" s="218"/>
      <c r="P71" s="199"/>
      <c r="Q71" s="199"/>
    </row>
    <row r="72" spans="1:17" ht="21.75" x14ac:dyDescent="0.5">
      <c r="A72" s="140"/>
      <c r="B72" s="140"/>
      <c r="C72" s="199"/>
      <c r="D72" s="376" t="s">
        <v>308</v>
      </c>
      <c r="E72" s="376"/>
      <c r="F72" s="376"/>
      <c r="G72" s="376"/>
      <c r="H72" s="376"/>
      <c r="I72" s="376"/>
      <c r="J72" s="220"/>
      <c r="K72" s="194"/>
      <c r="L72" s="217"/>
      <c r="M72" s="194"/>
      <c r="N72" s="218"/>
      <c r="O72" s="218"/>
      <c r="P72" s="199"/>
      <c r="Q72" s="139"/>
    </row>
    <row r="73" spans="1:17" x14ac:dyDescent="0.45">
      <c r="A73" s="140"/>
      <c r="B73" s="140"/>
      <c r="C73" s="199"/>
      <c r="D73" s="397" t="s">
        <v>307</v>
      </c>
      <c r="E73" s="397"/>
      <c r="F73" s="397"/>
      <c r="G73" s="397"/>
      <c r="H73" s="397"/>
      <c r="I73" s="397"/>
      <c r="J73" s="215"/>
      <c r="K73" s="221"/>
      <c r="L73" s="217"/>
      <c r="M73" s="194"/>
      <c r="N73" s="218"/>
      <c r="O73" s="218"/>
      <c r="P73" s="202"/>
      <c r="Q73" s="202"/>
    </row>
    <row r="74" spans="1:17" x14ac:dyDescent="0.45">
      <c r="A74" s="140"/>
      <c r="B74" s="140"/>
      <c r="I74" s="222"/>
      <c r="J74" s="215"/>
      <c r="K74" s="194"/>
      <c r="L74" s="217"/>
      <c r="M74" s="223"/>
      <c r="N74" s="218"/>
      <c r="O74" s="218"/>
      <c r="P74" s="219"/>
    </row>
    <row r="75" spans="1:17" x14ac:dyDescent="0.45">
      <c r="A75" s="140"/>
      <c r="B75" s="140"/>
      <c r="D75" s="376" t="s">
        <v>292</v>
      </c>
      <c r="E75" s="376"/>
      <c r="F75" s="376"/>
      <c r="G75" s="376"/>
      <c r="H75" s="376"/>
      <c r="I75" s="376"/>
      <c r="J75" s="215"/>
      <c r="K75" s="223"/>
      <c r="L75" s="217"/>
      <c r="M75" s="194"/>
      <c r="N75" s="218"/>
      <c r="O75" s="218"/>
      <c r="P75" s="219"/>
    </row>
    <row r="76" spans="1:17" x14ac:dyDescent="0.45">
      <c r="A76" s="140"/>
      <c r="B76" s="140"/>
      <c r="D76" s="397" t="s">
        <v>293</v>
      </c>
      <c r="E76" s="397"/>
      <c r="F76" s="397"/>
      <c r="G76" s="397"/>
      <c r="H76" s="397"/>
      <c r="I76" s="397"/>
      <c r="J76" s="224"/>
      <c r="K76" s="216"/>
      <c r="L76" s="194"/>
      <c r="M76" s="194"/>
      <c r="N76" s="218"/>
      <c r="O76" s="218"/>
      <c r="P76" s="219"/>
      <c r="Q76" s="140"/>
    </row>
    <row r="77" spans="1:17" x14ac:dyDescent="0.45">
      <c r="A77" s="140"/>
      <c r="B77" s="140"/>
      <c r="E77" s="221"/>
      <c r="F77" s="221"/>
      <c r="G77" s="221"/>
      <c r="J77" s="224"/>
      <c r="K77" s="216"/>
      <c r="L77" s="194"/>
      <c r="M77" s="194"/>
      <c r="N77" s="218"/>
      <c r="O77" s="218"/>
      <c r="P77" s="219"/>
    </row>
    <row r="78" spans="1:17" x14ac:dyDescent="0.45">
      <c r="A78" s="140"/>
      <c r="B78" s="140"/>
      <c r="E78" s="221"/>
      <c r="F78" s="221"/>
      <c r="G78" s="221"/>
      <c r="J78" s="224"/>
      <c r="K78" s="216"/>
      <c r="L78" s="194"/>
      <c r="M78" s="194"/>
      <c r="N78" s="218"/>
      <c r="O78" s="218"/>
      <c r="P78" s="219"/>
    </row>
    <row r="79" spans="1:17" ht="21.75" x14ac:dyDescent="0.5">
      <c r="A79" s="140"/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P79" s="219"/>
    </row>
    <row r="80" spans="1:17" ht="21.75" x14ac:dyDescent="0.5">
      <c r="A80" s="140"/>
      <c r="B80" s="341"/>
      <c r="C80" s="341"/>
      <c r="D80" s="341"/>
      <c r="E80" s="341"/>
      <c r="F80" s="341"/>
      <c r="G80" s="341"/>
      <c r="H80" s="341"/>
      <c r="I80" s="341"/>
      <c r="J80" s="341"/>
      <c r="K80" s="341"/>
      <c r="L80" s="341"/>
      <c r="P80" s="219"/>
    </row>
    <row r="81" spans="1:17" ht="21.75" x14ac:dyDescent="0.5">
      <c r="A81" s="140"/>
      <c r="B81" s="372" t="s">
        <v>304</v>
      </c>
      <c r="C81" s="372"/>
      <c r="D81" s="372"/>
      <c r="E81" s="372"/>
      <c r="F81" s="372"/>
      <c r="G81" s="372"/>
      <c r="H81" s="372"/>
      <c r="I81" s="372"/>
      <c r="J81" s="372"/>
      <c r="K81" s="372"/>
      <c r="L81" s="372"/>
      <c r="P81" s="219"/>
    </row>
    <row r="82" spans="1:17" ht="24.95" customHeight="1" thickBot="1" x14ac:dyDescent="0.55000000000000004">
      <c r="A82" s="328" t="s">
        <v>165</v>
      </c>
      <c r="B82" s="393" t="s">
        <v>1</v>
      </c>
      <c r="C82" s="393"/>
      <c r="D82" s="393"/>
      <c r="E82" s="393"/>
      <c r="F82" s="393"/>
      <c r="G82" s="393"/>
      <c r="H82" s="393"/>
      <c r="I82" s="393"/>
      <c r="J82" s="393"/>
      <c r="K82" s="393"/>
      <c r="L82" s="393"/>
      <c r="P82" s="139"/>
      <c r="Q82" s="139"/>
    </row>
    <row r="83" spans="1:17" ht="24.95" customHeight="1" thickTop="1" thickBot="1" x14ac:dyDescent="0.55000000000000004">
      <c r="A83" s="334" t="s">
        <v>1</v>
      </c>
      <c r="B83" s="204"/>
      <c r="C83" s="204" t="s">
        <v>125</v>
      </c>
      <c r="D83" s="204" t="s">
        <v>126</v>
      </c>
      <c r="E83" s="205"/>
      <c r="F83" s="205"/>
      <c r="G83" s="205"/>
      <c r="H83" s="205"/>
      <c r="I83" s="205"/>
      <c r="J83" s="205"/>
      <c r="K83" s="205"/>
      <c r="L83" s="206"/>
    </row>
    <row r="84" spans="1:17" ht="19.5" thickTop="1" x14ac:dyDescent="0.45">
      <c r="A84" s="204" t="s">
        <v>125</v>
      </c>
      <c r="B84" s="207"/>
      <c r="C84" s="207" t="s">
        <v>127</v>
      </c>
      <c r="D84" s="207" t="str">
        <f>D41</f>
        <v>หมู่ที่ 4 บ้านม่วง ตำบลบ้านฝาย อำเภอน้ำปาด จังหวัดอุตรดิตถ์</v>
      </c>
      <c r="E84" s="331"/>
      <c r="F84" s="331"/>
      <c r="G84" s="331"/>
      <c r="H84" s="331"/>
      <c r="I84" s="331"/>
      <c r="J84" s="331"/>
      <c r="K84" s="331"/>
      <c r="L84" s="209"/>
    </row>
    <row r="85" spans="1:17" x14ac:dyDescent="0.45">
      <c r="A85" s="207" t="s">
        <v>127</v>
      </c>
      <c r="B85" s="207"/>
      <c r="C85" s="207" t="s">
        <v>129</v>
      </c>
      <c r="D85" s="207" t="s">
        <v>67</v>
      </c>
      <c r="E85" s="331"/>
      <c r="F85" s="209" t="s">
        <v>130</v>
      </c>
      <c r="G85" s="331"/>
      <c r="H85" s="207" t="str">
        <f>H42</f>
        <v>สายนายวน (ร้องดอกไม้)</v>
      </c>
      <c r="I85" s="331"/>
      <c r="J85" s="331"/>
      <c r="K85" s="331"/>
      <c r="L85" s="209"/>
    </row>
    <row r="86" spans="1:17" x14ac:dyDescent="0.45">
      <c r="A86" s="207" t="s">
        <v>129</v>
      </c>
      <c r="B86" s="207"/>
      <c r="C86" s="207" t="s">
        <v>166</v>
      </c>
      <c r="D86" s="374" t="s">
        <v>167</v>
      </c>
      <c r="E86" s="374"/>
      <c r="F86" s="374"/>
      <c r="G86" s="374"/>
      <c r="H86" s="374"/>
      <c r="I86" s="374"/>
      <c r="J86" s="374"/>
      <c r="K86" s="374"/>
      <c r="L86" s="374"/>
    </row>
    <row r="87" spans="1:17" x14ac:dyDescent="0.45">
      <c r="A87" s="207" t="s">
        <v>131</v>
      </c>
      <c r="B87" s="199"/>
      <c r="C87" s="199" t="s">
        <v>168</v>
      </c>
      <c r="D87" s="199" t="s">
        <v>169</v>
      </c>
      <c r="E87" s="330"/>
      <c r="F87" s="330"/>
      <c r="G87" s="330"/>
      <c r="H87" s="199"/>
      <c r="I87" s="330"/>
      <c r="J87" s="330"/>
      <c r="K87" s="330"/>
    </row>
    <row r="88" spans="1:17" x14ac:dyDescent="0.45">
      <c r="A88" s="207" t="s">
        <v>132</v>
      </c>
      <c r="B88" s="377" t="s">
        <v>11</v>
      </c>
      <c r="C88" s="383" t="s">
        <v>12</v>
      </c>
      <c r="D88" s="384"/>
      <c r="E88" s="377" t="s">
        <v>135</v>
      </c>
      <c r="F88" s="377" t="s">
        <v>13</v>
      </c>
      <c r="G88" s="377" t="s">
        <v>136</v>
      </c>
      <c r="H88" s="377" t="s">
        <v>137</v>
      </c>
      <c r="I88" s="377" t="s">
        <v>138</v>
      </c>
      <c r="J88" s="377" t="s">
        <v>139</v>
      </c>
      <c r="K88" s="377" t="s">
        <v>140</v>
      </c>
      <c r="L88" s="377" t="s">
        <v>110</v>
      </c>
      <c r="N88" s="210"/>
      <c r="O88" s="210"/>
    </row>
    <row r="89" spans="1:17" x14ac:dyDescent="0.45">
      <c r="A89" s="199" t="s">
        <v>134</v>
      </c>
      <c r="B89" s="378"/>
      <c r="C89" s="385"/>
      <c r="D89" s="386"/>
      <c r="E89" s="378"/>
      <c r="F89" s="378"/>
      <c r="G89" s="378"/>
      <c r="H89" s="378"/>
      <c r="I89" s="378"/>
      <c r="J89" s="378"/>
      <c r="K89" s="378"/>
      <c r="L89" s="378"/>
      <c r="M89" s="140"/>
      <c r="O89" s="198"/>
    </row>
    <row r="90" spans="1:17" ht="24.95" customHeight="1" x14ac:dyDescent="0.45">
      <c r="A90" s="391" t="s">
        <v>11</v>
      </c>
      <c r="B90" s="153">
        <v>1</v>
      </c>
      <c r="C90" s="154" t="s">
        <v>141</v>
      </c>
      <c r="D90" s="155"/>
      <c r="E90" s="156"/>
      <c r="F90" s="155"/>
      <c r="G90" s="153"/>
      <c r="H90" s="153"/>
      <c r="I90" s="157"/>
      <c r="J90" s="158"/>
      <c r="K90" s="154"/>
      <c r="L90" s="159"/>
      <c r="M90" s="140"/>
      <c r="O90" s="198"/>
    </row>
    <row r="91" spans="1:17" ht="24.95" customHeight="1" x14ac:dyDescent="0.45">
      <c r="A91" s="392"/>
      <c r="B91" s="161"/>
      <c r="C91" s="162" t="s">
        <v>142</v>
      </c>
      <c r="D91" s="163"/>
      <c r="E91" s="164"/>
      <c r="F91" s="163"/>
      <c r="G91" s="161"/>
      <c r="H91" s="165"/>
      <c r="I91" s="166"/>
      <c r="J91" s="167"/>
      <c r="K91" s="162"/>
      <c r="L91" s="168"/>
      <c r="M91" s="140"/>
      <c r="N91" s="138" t="e">
        <f>'[1]ข้อมูล '!J91</f>
        <v>#REF!</v>
      </c>
      <c r="O91" s="198"/>
    </row>
    <row r="92" spans="1:17" x14ac:dyDescent="0.45">
      <c r="A92" s="211">
        <v>1</v>
      </c>
      <c r="B92" s="161">
        <v>1.1000000000000001</v>
      </c>
      <c r="C92" s="162" t="s">
        <v>143</v>
      </c>
      <c r="D92" s="163"/>
      <c r="E92" s="169"/>
      <c r="F92" s="163"/>
      <c r="G92" s="170"/>
      <c r="H92" s="164"/>
      <c r="I92" s="171"/>
      <c r="J92" s="172"/>
      <c r="K92" s="173"/>
      <c r="L92" s="161"/>
      <c r="M92" s="140"/>
      <c r="O92" s="198"/>
      <c r="P92" s="199"/>
      <c r="Q92" s="199"/>
    </row>
    <row r="93" spans="1:17" x14ac:dyDescent="0.45">
      <c r="A93" s="212"/>
      <c r="B93" s="161">
        <v>1.2</v>
      </c>
      <c r="C93" s="162" t="s">
        <v>144</v>
      </c>
      <c r="D93" s="163"/>
      <c r="E93" s="169">
        <v>1500</v>
      </c>
      <c r="F93" s="163" t="s">
        <v>27</v>
      </c>
      <c r="G93" s="170"/>
      <c r="H93" s="164"/>
      <c r="I93" s="171"/>
      <c r="J93" s="172"/>
      <c r="K93" s="173"/>
      <c r="L93" s="161"/>
      <c r="M93" s="140"/>
      <c r="O93" s="198"/>
      <c r="P93" s="199"/>
      <c r="Q93" s="199"/>
    </row>
    <row r="94" spans="1:17" x14ac:dyDescent="0.45">
      <c r="A94" s="212">
        <v>1.1000000000000001</v>
      </c>
      <c r="B94" s="161">
        <v>2</v>
      </c>
      <c r="C94" s="162" t="s">
        <v>145</v>
      </c>
      <c r="D94" s="163"/>
      <c r="E94" s="164"/>
      <c r="F94" s="161"/>
      <c r="G94" s="174"/>
      <c r="H94" s="164"/>
      <c r="I94" s="175"/>
      <c r="J94" s="172"/>
      <c r="K94" s="173"/>
      <c r="L94" s="168"/>
      <c r="M94" s="140"/>
      <c r="O94" s="198"/>
      <c r="P94" s="199"/>
      <c r="Q94" s="199"/>
    </row>
    <row r="95" spans="1:17" x14ac:dyDescent="0.45">
      <c r="A95" s="212">
        <v>2</v>
      </c>
      <c r="B95" s="161"/>
      <c r="C95" s="162" t="s">
        <v>146</v>
      </c>
      <c r="D95" s="163"/>
      <c r="E95" s="164"/>
      <c r="F95" s="161"/>
      <c r="G95" s="161"/>
      <c r="H95" s="164"/>
      <c r="I95" s="166"/>
      <c r="J95" s="167"/>
      <c r="K95" s="173"/>
      <c r="L95" s="168"/>
      <c r="M95" s="140"/>
      <c r="O95" s="198"/>
      <c r="P95" s="199"/>
      <c r="Q95" s="199"/>
    </row>
    <row r="96" spans="1:17" x14ac:dyDescent="0.45">
      <c r="A96" s="212"/>
      <c r="B96" s="161">
        <v>2.1</v>
      </c>
      <c r="C96" s="162" t="s">
        <v>147</v>
      </c>
      <c r="D96" s="163"/>
      <c r="E96" s="164"/>
      <c r="F96" s="161"/>
      <c r="G96" s="161"/>
      <c r="H96" s="164"/>
      <c r="I96" s="166"/>
      <c r="J96" s="167"/>
      <c r="K96" s="173"/>
      <c r="L96" s="168"/>
      <c r="M96" s="140"/>
      <c r="O96" s="198"/>
      <c r="P96" s="199"/>
      <c r="Q96" s="199"/>
    </row>
    <row r="97" spans="1:17" x14ac:dyDescent="0.45">
      <c r="A97" s="212">
        <v>2.1</v>
      </c>
      <c r="B97" s="161"/>
      <c r="C97" s="162" t="s">
        <v>148</v>
      </c>
      <c r="D97" s="163"/>
      <c r="E97" s="164"/>
      <c r="F97" s="161"/>
      <c r="G97" s="161"/>
      <c r="H97" s="164"/>
      <c r="I97" s="166"/>
      <c r="J97" s="167"/>
      <c r="K97" s="173"/>
      <c r="L97" s="168"/>
      <c r="M97" s="140"/>
      <c r="O97" s="198"/>
      <c r="P97" s="199"/>
      <c r="Q97" s="199"/>
    </row>
    <row r="98" spans="1:17" x14ac:dyDescent="0.45">
      <c r="A98" s="212"/>
      <c r="B98" s="161"/>
      <c r="C98" s="162" t="s">
        <v>149</v>
      </c>
      <c r="D98" s="163"/>
      <c r="E98" s="164"/>
      <c r="F98" s="176"/>
      <c r="G98" s="161"/>
      <c r="H98" s="164"/>
      <c r="I98" s="166"/>
      <c r="J98" s="167"/>
      <c r="K98" s="173"/>
      <c r="L98" s="168"/>
      <c r="M98" s="140"/>
      <c r="O98" s="198"/>
      <c r="P98" s="199"/>
      <c r="Q98" s="199"/>
    </row>
    <row r="99" spans="1:17" x14ac:dyDescent="0.45">
      <c r="A99" s="212"/>
      <c r="B99" s="161"/>
      <c r="C99" s="162" t="s">
        <v>150</v>
      </c>
      <c r="D99" s="163"/>
      <c r="E99" s="169">
        <v>75</v>
      </c>
      <c r="F99" s="161" t="s">
        <v>24</v>
      </c>
      <c r="G99" s="170"/>
      <c r="H99" s="164"/>
      <c r="I99" s="175"/>
      <c r="J99" s="172"/>
      <c r="K99" s="173"/>
      <c r="L99" s="168"/>
      <c r="M99" s="140"/>
      <c r="O99" s="198"/>
      <c r="P99" s="199"/>
      <c r="Q99" s="199"/>
    </row>
    <row r="100" spans="1:17" x14ac:dyDescent="0.45">
      <c r="A100" s="212"/>
      <c r="B100" s="161"/>
      <c r="C100" s="162" t="s">
        <v>151</v>
      </c>
      <c r="D100" s="163"/>
      <c r="E100" s="164"/>
      <c r="F100" s="161"/>
      <c r="G100" s="161"/>
      <c r="H100" s="164"/>
      <c r="I100" s="166"/>
      <c r="J100" s="167"/>
      <c r="K100" s="173"/>
      <c r="L100" s="168"/>
      <c r="M100" s="140"/>
      <c r="O100" s="198"/>
      <c r="P100" s="199"/>
      <c r="Q100" s="199"/>
    </row>
    <row r="101" spans="1:17" x14ac:dyDescent="0.45">
      <c r="A101" s="212"/>
      <c r="B101" s="161">
        <v>3</v>
      </c>
      <c r="C101" s="162" t="s">
        <v>152</v>
      </c>
      <c r="D101" s="163"/>
      <c r="E101" s="164"/>
      <c r="F101" s="161"/>
      <c r="G101" s="161"/>
      <c r="H101" s="164"/>
      <c r="I101" s="166"/>
      <c r="J101" s="167"/>
      <c r="K101" s="173"/>
      <c r="L101" s="168"/>
      <c r="M101" s="140"/>
      <c r="O101" s="198"/>
      <c r="P101" s="199"/>
      <c r="Q101" s="199"/>
    </row>
    <row r="102" spans="1:17" x14ac:dyDescent="0.45">
      <c r="A102" s="212">
        <v>3</v>
      </c>
      <c r="B102" s="161">
        <v>3.1</v>
      </c>
      <c r="C102" s="162" t="s">
        <v>153</v>
      </c>
      <c r="D102" s="163"/>
      <c r="E102" s="164"/>
      <c r="F102" s="161"/>
      <c r="G102" s="161"/>
      <c r="H102" s="164"/>
      <c r="I102" s="166"/>
      <c r="J102" s="167"/>
      <c r="K102" s="173"/>
      <c r="L102" s="168"/>
      <c r="M102" s="140"/>
      <c r="O102" s="198"/>
      <c r="P102" s="199"/>
      <c r="Q102" s="199"/>
    </row>
    <row r="103" spans="1:17" x14ac:dyDescent="0.45">
      <c r="A103" s="212">
        <v>3.1</v>
      </c>
      <c r="B103" s="161"/>
      <c r="C103" s="162" t="s">
        <v>154</v>
      </c>
      <c r="D103" s="163"/>
      <c r="E103" s="164"/>
      <c r="F103" s="161"/>
      <c r="G103" s="161"/>
      <c r="H103" s="164"/>
      <c r="I103" s="166"/>
      <c r="J103" s="167"/>
      <c r="K103" s="173"/>
      <c r="L103" s="168"/>
      <c r="M103" s="140"/>
      <c r="O103" s="198"/>
      <c r="P103" s="199"/>
      <c r="Q103" s="199"/>
    </row>
    <row r="104" spans="1:17" ht="23.1" customHeight="1" x14ac:dyDescent="0.45">
      <c r="A104" s="212"/>
      <c r="B104" s="161"/>
      <c r="C104" s="162" t="s">
        <v>155</v>
      </c>
      <c r="D104" s="163"/>
      <c r="E104" s="169">
        <v>1500</v>
      </c>
      <c r="F104" s="163" t="s">
        <v>27</v>
      </c>
      <c r="G104" s="164"/>
      <c r="H104" s="164"/>
      <c r="I104" s="175"/>
      <c r="J104" s="177"/>
      <c r="K104" s="173"/>
      <c r="L104" s="168"/>
      <c r="M104" s="140"/>
      <c r="O104" s="198"/>
      <c r="P104" s="199"/>
      <c r="Q104" s="199"/>
    </row>
    <row r="105" spans="1:17" x14ac:dyDescent="0.45">
      <c r="A105" s="212"/>
      <c r="B105" s="161"/>
      <c r="C105" s="162" t="s">
        <v>154</v>
      </c>
      <c r="D105" s="163"/>
      <c r="E105" s="164"/>
      <c r="F105" s="161"/>
      <c r="G105" s="161"/>
      <c r="H105" s="164"/>
      <c r="I105" s="166"/>
      <c r="J105" s="167"/>
      <c r="K105" s="173"/>
      <c r="L105" s="168"/>
      <c r="M105" s="140"/>
      <c r="O105" s="198"/>
      <c r="P105" s="199"/>
      <c r="Q105" s="199"/>
    </row>
    <row r="106" spans="1:17" x14ac:dyDescent="0.45">
      <c r="A106" s="212"/>
      <c r="B106" s="161"/>
      <c r="C106" s="162" t="s">
        <v>156</v>
      </c>
      <c r="D106" s="163"/>
      <c r="E106" s="169">
        <v>47</v>
      </c>
      <c r="F106" s="161" t="s">
        <v>99</v>
      </c>
      <c r="G106" s="170"/>
      <c r="H106" s="164"/>
      <c r="I106" s="175"/>
      <c r="J106" s="172"/>
      <c r="K106" s="173"/>
      <c r="L106" s="168"/>
      <c r="M106" s="140"/>
      <c r="O106" s="198"/>
      <c r="P106" s="199"/>
      <c r="Q106" s="199"/>
    </row>
    <row r="107" spans="1:17" x14ac:dyDescent="0.45">
      <c r="A107" s="212"/>
      <c r="B107" s="178"/>
      <c r="C107" s="179" t="s">
        <v>157</v>
      </c>
      <c r="D107" s="180"/>
      <c r="E107" s="181">
        <v>294</v>
      </c>
      <c r="F107" s="178" t="s">
        <v>99</v>
      </c>
      <c r="G107" s="182"/>
      <c r="H107" s="183"/>
      <c r="I107" s="184"/>
      <c r="J107" s="185"/>
      <c r="K107" s="186"/>
      <c r="L107" s="187"/>
      <c r="M107" s="140"/>
      <c r="O107" s="198"/>
      <c r="P107" s="199"/>
      <c r="Q107" s="199"/>
    </row>
    <row r="108" spans="1:17" x14ac:dyDescent="0.45">
      <c r="A108" s="213"/>
      <c r="C108" s="144"/>
      <c r="D108" s="151"/>
      <c r="E108" s="329"/>
      <c r="F108" s="151"/>
      <c r="G108" s="151"/>
      <c r="H108" s="189">
        <f>SUM(H93:H107)</f>
        <v>0</v>
      </c>
      <c r="I108" s="379" t="s">
        <v>158</v>
      </c>
      <c r="J108" s="380"/>
      <c r="K108" s="190"/>
      <c r="L108" s="191"/>
      <c r="M108" s="140"/>
      <c r="O108" s="198"/>
      <c r="P108" s="199"/>
      <c r="Q108" s="199"/>
    </row>
    <row r="109" spans="1:17" x14ac:dyDescent="0.45">
      <c r="A109" s="140"/>
      <c r="B109" s="151"/>
      <c r="C109" s="144"/>
      <c r="D109" s="151"/>
      <c r="E109" s="329"/>
      <c r="F109" s="151"/>
      <c r="G109" s="192" t="s">
        <v>159</v>
      </c>
      <c r="H109" s="381"/>
      <c r="I109" s="381"/>
      <c r="J109" s="381"/>
      <c r="K109" s="381"/>
      <c r="L109" s="193"/>
      <c r="M109" s="140"/>
      <c r="O109" s="198"/>
      <c r="P109" s="199"/>
      <c r="Q109" s="199"/>
    </row>
    <row r="110" spans="1:17" x14ac:dyDescent="0.45">
      <c r="A110" s="140"/>
      <c r="B110" s="330"/>
      <c r="C110" s="199"/>
      <c r="D110" s="199"/>
      <c r="E110" s="337"/>
      <c r="F110" s="337"/>
      <c r="G110" s="337"/>
      <c r="H110" s="199"/>
      <c r="I110" s="199"/>
      <c r="J110" s="225"/>
      <c r="K110" s="226"/>
      <c r="L110" s="218"/>
      <c r="M110" s="140"/>
      <c r="O110" s="198"/>
      <c r="P110" s="199"/>
      <c r="Q110" s="199"/>
    </row>
    <row r="111" spans="1:17" x14ac:dyDescent="0.45">
      <c r="A111" s="140"/>
      <c r="B111" s="330"/>
      <c r="C111" s="199"/>
      <c r="D111" s="199"/>
      <c r="E111" s="337"/>
      <c r="F111" s="337"/>
      <c r="G111" s="337"/>
      <c r="H111" s="199"/>
      <c r="I111" s="199"/>
      <c r="J111" s="225"/>
      <c r="K111" s="226"/>
      <c r="L111" s="218"/>
      <c r="P111" s="199"/>
      <c r="Q111" s="199"/>
    </row>
    <row r="112" spans="1:17" x14ac:dyDescent="0.45">
      <c r="A112" s="140"/>
      <c r="B112" s="330"/>
      <c r="C112" s="199"/>
      <c r="D112" s="333" t="s">
        <v>164</v>
      </c>
      <c r="E112" s="375" t="s">
        <v>170</v>
      </c>
      <c r="F112" s="375"/>
      <c r="G112" s="375"/>
      <c r="H112" s="137" t="s">
        <v>171</v>
      </c>
      <c r="I112" s="199"/>
      <c r="J112" s="225"/>
      <c r="K112" s="226"/>
      <c r="L112" s="218"/>
      <c r="M112" s="216"/>
      <c r="N112" s="194"/>
      <c r="O112" s="218"/>
      <c r="P112" s="199"/>
      <c r="Q112" s="199"/>
    </row>
    <row r="113" spans="1:17" x14ac:dyDescent="0.45">
      <c r="A113" s="140"/>
      <c r="B113" s="330"/>
      <c r="C113" s="199"/>
      <c r="D113" s="199"/>
      <c r="E113" s="376" t="s">
        <v>172</v>
      </c>
      <c r="F113" s="376"/>
      <c r="G113" s="376"/>
      <c r="H113" s="340"/>
      <c r="I113" s="199"/>
      <c r="J113" s="225"/>
      <c r="K113" s="226"/>
      <c r="L113" s="218"/>
      <c r="M113" s="194"/>
      <c r="N113" s="218"/>
      <c r="O113" s="218"/>
      <c r="P113" s="199"/>
      <c r="Q113" s="139"/>
    </row>
    <row r="114" spans="1:17" x14ac:dyDescent="0.45">
      <c r="A114" s="140"/>
      <c r="B114" s="330"/>
      <c r="C114" s="199"/>
      <c r="D114" s="333" t="s">
        <v>173</v>
      </c>
      <c r="E114" s="375" t="s">
        <v>170</v>
      </c>
      <c r="F114" s="375"/>
      <c r="G114" s="375"/>
      <c r="I114" s="199"/>
      <c r="J114" s="225"/>
      <c r="K114" s="226"/>
      <c r="L114" s="218"/>
      <c r="M114" s="194"/>
      <c r="N114" s="218"/>
      <c r="O114" s="218"/>
      <c r="P114" s="202"/>
      <c r="Q114" s="202"/>
    </row>
    <row r="115" spans="1:17" x14ac:dyDescent="0.45">
      <c r="A115" s="140"/>
      <c r="B115" s="140"/>
      <c r="C115" s="199"/>
      <c r="D115" s="333" t="s">
        <v>174</v>
      </c>
      <c r="E115" s="375" t="s">
        <v>170</v>
      </c>
      <c r="F115" s="375"/>
      <c r="G115" s="375"/>
      <c r="I115" s="199"/>
      <c r="J115" s="225"/>
      <c r="K115" s="226"/>
      <c r="L115" s="218"/>
      <c r="M115" s="223"/>
      <c r="N115" s="218"/>
      <c r="O115" s="218"/>
      <c r="P115" s="219"/>
    </row>
    <row r="116" spans="1:17" x14ac:dyDescent="0.45">
      <c r="A116" s="140"/>
      <c r="B116" s="140"/>
      <c r="C116" s="199"/>
      <c r="D116" s="333"/>
      <c r="E116" s="373" t="s">
        <v>175</v>
      </c>
      <c r="F116" s="373"/>
      <c r="G116" s="373"/>
      <c r="I116" s="199"/>
      <c r="J116" s="225"/>
      <c r="K116" s="226"/>
      <c r="L116" s="218"/>
      <c r="M116" s="194"/>
      <c r="N116" s="218"/>
      <c r="O116" s="218"/>
      <c r="P116" s="219"/>
    </row>
    <row r="117" spans="1:17" x14ac:dyDescent="0.45">
      <c r="A117" s="140"/>
      <c r="B117" s="140"/>
      <c r="C117" s="199"/>
      <c r="D117" s="199"/>
      <c r="E117" s="199"/>
      <c r="F117" s="199"/>
      <c r="G117" s="199"/>
      <c r="H117" s="199"/>
      <c r="I117" s="199"/>
      <c r="J117" s="225"/>
      <c r="K117" s="226"/>
      <c r="L117" s="218"/>
      <c r="M117" s="194"/>
      <c r="N117" s="218"/>
      <c r="O117" s="218"/>
      <c r="P117" s="219"/>
      <c r="Q117" s="140"/>
    </row>
    <row r="118" spans="1:17" x14ac:dyDescent="0.45">
      <c r="A118" s="140"/>
      <c r="B118" s="140"/>
      <c r="C118" s="199"/>
      <c r="D118" s="199"/>
      <c r="E118" s="199"/>
      <c r="F118" s="199"/>
      <c r="G118" s="199"/>
      <c r="H118" s="199"/>
      <c r="I118" s="199"/>
      <c r="J118" s="225"/>
      <c r="K118" s="226"/>
      <c r="L118" s="218"/>
      <c r="M118" s="194"/>
      <c r="N118" s="218"/>
      <c r="O118" s="218"/>
      <c r="P118" s="219"/>
    </row>
    <row r="119" spans="1:17" x14ac:dyDescent="0.45">
      <c r="A119" s="140"/>
      <c r="B119" s="202"/>
      <c r="C119" s="232"/>
      <c r="D119" s="199"/>
      <c r="E119" s="199"/>
      <c r="F119" s="199"/>
      <c r="G119" s="199"/>
      <c r="H119" s="199"/>
      <c r="I119" s="199"/>
      <c r="J119" s="225"/>
      <c r="K119" s="226"/>
      <c r="L119" s="218"/>
      <c r="M119" s="218"/>
      <c r="N119" s="218"/>
      <c r="O119" s="218"/>
      <c r="P119" s="219"/>
    </row>
    <row r="120" spans="1:17" x14ac:dyDescent="0.45">
      <c r="A120" s="140"/>
      <c r="B120" s="140"/>
      <c r="C120" s="199"/>
      <c r="D120" s="199"/>
      <c r="E120" s="199"/>
      <c r="F120" s="199"/>
      <c r="G120" s="199"/>
      <c r="H120" s="199"/>
      <c r="I120" s="199"/>
      <c r="J120" s="225"/>
      <c r="K120" s="226"/>
      <c r="L120" s="218"/>
      <c r="M120" s="218"/>
      <c r="N120" s="218"/>
      <c r="O120" s="218"/>
      <c r="P120" s="219"/>
    </row>
    <row r="121" spans="1:17" ht="24.95" customHeight="1" x14ac:dyDescent="0.45">
      <c r="A121" s="140"/>
      <c r="B121" s="140"/>
      <c r="C121" s="199"/>
      <c r="D121" s="199"/>
      <c r="E121" s="199"/>
      <c r="F121" s="199"/>
      <c r="G121" s="199"/>
      <c r="H121" s="199"/>
      <c r="I121" s="199"/>
      <c r="J121" s="225"/>
      <c r="K121" s="226"/>
      <c r="L121" s="218"/>
      <c r="M121" s="218"/>
      <c r="N121" s="218"/>
      <c r="O121" s="218"/>
      <c r="P121" s="219"/>
    </row>
    <row r="122" spans="1:17" ht="24.95" customHeight="1" x14ac:dyDescent="0.45">
      <c r="A122" s="140"/>
      <c r="C122" s="398"/>
      <c r="D122" s="399"/>
      <c r="E122" s="399"/>
      <c r="F122" s="399"/>
      <c r="G122" s="399"/>
      <c r="H122" s="399"/>
      <c r="I122" s="228"/>
      <c r="J122" s="229"/>
      <c r="K122" s="218"/>
      <c r="L122" s="221"/>
      <c r="M122" s="218"/>
      <c r="N122" s="218"/>
      <c r="O122" s="218"/>
      <c r="P122" s="219"/>
      <c r="Q122" s="227"/>
    </row>
    <row r="123" spans="1:17" ht="24.95" customHeight="1" x14ac:dyDescent="0.45">
      <c r="A123" s="140"/>
      <c r="M123" s="218"/>
      <c r="N123" s="218"/>
      <c r="O123" s="218"/>
      <c r="P123" s="219"/>
      <c r="Q123" s="221"/>
    </row>
    <row r="124" spans="1:17" ht="24.95" customHeight="1" x14ac:dyDescent="0.45">
      <c r="A124" s="140"/>
      <c r="B124" s="196"/>
      <c r="C124" s="196"/>
      <c r="M124" s="218"/>
      <c r="N124" s="218"/>
      <c r="O124" s="218"/>
      <c r="P124" s="219"/>
      <c r="Q124" s="227"/>
    </row>
    <row r="125" spans="1:17" ht="24.95" customHeight="1" x14ac:dyDescent="0.45">
      <c r="A125" s="140"/>
      <c r="B125" s="196"/>
      <c r="C125" s="196"/>
      <c r="M125" s="218"/>
      <c r="N125" s="218"/>
      <c r="O125" s="218"/>
      <c r="P125" s="219"/>
      <c r="Q125" s="227"/>
    </row>
    <row r="126" spans="1:17" ht="24.95" customHeight="1" x14ac:dyDescent="0.45">
      <c r="A126" s="140"/>
      <c r="B126" s="196"/>
      <c r="C126" s="196"/>
      <c r="J126" s="140"/>
      <c r="L126" s="197"/>
      <c r="M126" s="218"/>
      <c r="N126" s="218"/>
      <c r="O126" s="218"/>
      <c r="P126" s="219"/>
      <c r="Q126" s="227"/>
    </row>
    <row r="127" spans="1:17" ht="24.95" customHeight="1" x14ac:dyDescent="0.45">
      <c r="A127" s="140"/>
      <c r="B127" s="196"/>
      <c r="C127" s="196"/>
      <c r="L127" s="197"/>
      <c r="M127" s="218"/>
      <c r="N127" s="218"/>
      <c r="O127" s="218"/>
      <c r="P127" s="219"/>
      <c r="Q127" s="227"/>
    </row>
    <row r="128" spans="1:17" ht="24.95" customHeight="1" x14ac:dyDescent="0.45">
      <c r="A128" s="140"/>
      <c r="B128" s="196"/>
      <c r="C128" s="196"/>
      <c r="L128" s="197"/>
      <c r="M128" s="218"/>
      <c r="N128" s="218"/>
      <c r="O128" s="218"/>
      <c r="P128" s="219"/>
      <c r="Q128" s="227"/>
    </row>
    <row r="129" spans="1:17" ht="24.95" customHeight="1" x14ac:dyDescent="0.45">
      <c r="A129" s="140"/>
      <c r="B129" s="202"/>
      <c r="C129" s="395"/>
      <c r="D129" s="395"/>
      <c r="E129" s="395"/>
      <c r="F129" s="395"/>
      <c r="G129" s="395"/>
      <c r="H129" s="395"/>
      <c r="I129" s="395"/>
      <c r="J129" s="202"/>
      <c r="K129" s="202"/>
      <c r="L129" s="332"/>
      <c r="M129" s="218"/>
      <c r="N129" s="218"/>
      <c r="O129" s="218"/>
      <c r="P129" s="219"/>
      <c r="Q129" s="227"/>
    </row>
    <row r="130" spans="1:17" ht="24.95" customHeight="1" x14ac:dyDescent="0.45">
      <c r="A130" s="140"/>
      <c r="B130" s="202"/>
      <c r="C130" s="395"/>
      <c r="D130" s="395"/>
      <c r="E130" s="395"/>
      <c r="F130" s="395"/>
      <c r="G130" s="395"/>
      <c r="H130" s="395"/>
      <c r="I130" s="395"/>
      <c r="J130" s="202"/>
      <c r="K130" s="202"/>
      <c r="L130" s="202"/>
      <c r="M130" s="218"/>
      <c r="N130" s="218"/>
      <c r="O130" s="218"/>
      <c r="P130" s="219"/>
      <c r="Q130" s="227"/>
    </row>
    <row r="131" spans="1:17" ht="24.95" customHeight="1" x14ac:dyDescent="0.45">
      <c r="A131" s="140"/>
      <c r="B131" s="202"/>
      <c r="C131" s="395"/>
      <c r="D131" s="395"/>
      <c r="E131" s="395"/>
      <c r="F131" s="395"/>
      <c r="G131" s="395"/>
      <c r="H131" s="395"/>
      <c r="I131" s="395"/>
      <c r="J131" s="202"/>
      <c r="K131" s="202"/>
      <c r="L131" s="202"/>
      <c r="M131" s="219"/>
      <c r="N131" s="201"/>
      <c r="O131" s="219"/>
      <c r="P131" s="219"/>
      <c r="Q131" s="227"/>
    </row>
    <row r="132" spans="1:17" ht="24.95" customHeight="1" x14ac:dyDescent="0.45">
      <c r="A132" s="140"/>
      <c r="B132" s="140"/>
      <c r="C132" s="394"/>
      <c r="D132" s="394"/>
      <c r="E132" s="394"/>
      <c r="F132" s="394"/>
      <c r="G132" s="394"/>
      <c r="H132" s="394"/>
      <c r="I132" s="140"/>
      <c r="J132" s="140"/>
      <c r="K132" s="140"/>
      <c r="L132" s="140"/>
      <c r="N132" s="230"/>
      <c r="O132" s="230"/>
      <c r="P132" s="219"/>
      <c r="Q132" s="227"/>
    </row>
    <row r="133" spans="1:17" ht="24.95" customHeight="1" x14ac:dyDescent="0.45">
      <c r="A133" s="140"/>
      <c r="B133" s="140"/>
      <c r="C133" s="199"/>
      <c r="D133" s="199"/>
      <c r="E133" s="199"/>
      <c r="F133" s="199"/>
      <c r="G133" s="199"/>
      <c r="H133" s="199"/>
      <c r="I133" s="199"/>
      <c r="J133" s="225"/>
      <c r="K133" s="226"/>
      <c r="L133" s="218"/>
      <c r="P133" s="219"/>
      <c r="Q133" s="227"/>
    </row>
    <row r="134" spans="1:17" ht="24.95" customHeight="1" x14ac:dyDescent="0.45">
      <c r="B134" s="140"/>
      <c r="C134" s="199"/>
      <c r="D134" s="199"/>
      <c r="E134" s="199"/>
      <c r="F134" s="199"/>
      <c r="G134" s="199"/>
      <c r="H134" s="199"/>
      <c r="I134" s="199"/>
      <c r="J134" s="225"/>
      <c r="K134" s="226"/>
      <c r="L134" s="218"/>
      <c r="P134" s="219"/>
      <c r="Q134" s="227"/>
    </row>
    <row r="135" spans="1:17" ht="24.95" customHeight="1" x14ac:dyDescent="0.45">
      <c r="B135" s="140"/>
      <c r="J135" s="225"/>
      <c r="K135" s="226"/>
      <c r="L135" s="218"/>
      <c r="N135" s="210"/>
      <c r="O135" s="210"/>
      <c r="P135" s="139"/>
      <c r="Q135" s="139"/>
    </row>
    <row r="136" spans="1:17" ht="24.95" customHeight="1" x14ac:dyDescent="0.45">
      <c r="A136" s="196"/>
      <c r="B136" s="140"/>
      <c r="J136" s="225"/>
      <c r="K136" s="226"/>
      <c r="L136" s="218"/>
      <c r="M136" s="140"/>
      <c r="O136" s="198"/>
    </row>
    <row r="137" spans="1:17" ht="24.95" customHeight="1" x14ac:dyDescent="0.45">
      <c r="A137" s="196"/>
      <c r="B137" s="140"/>
      <c r="C137" s="199"/>
      <c r="D137" s="199"/>
      <c r="E137" s="199"/>
      <c r="F137" s="199"/>
      <c r="G137" s="199"/>
      <c r="H137" s="199"/>
      <c r="I137" s="199"/>
      <c r="J137" s="225"/>
      <c r="K137" s="226"/>
      <c r="L137" s="218"/>
      <c r="M137" s="140"/>
      <c r="O137" s="198"/>
    </row>
    <row r="138" spans="1:17" ht="24.95" customHeight="1" x14ac:dyDescent="0.45">
      <c r="A138" s="196"/>
      <c r="B138" s="140"/>
      <c r="C138" s="199"/>
      <c r="D138" s="199"/>
      <c r="E138" s="199"/>
      <c r="F138" s="199"/>
      <c r="G138" s="199"/>
      <c r="H138" s="199"/>
      <c r="I138" s="199"/>
      <c r="J138" s="225"/>
      <c r="K138" s="226"/>
      <c r="L138" s="218"/>
      <c r="M138" s="332"/>
      <c r="N138" s="395"/>
      <c r="O138" s="395"/>
    </row>
    <row r="139" spans="1:17" ht="24.95" customHeight="1" x14ac:dyDescent="0.45">
      <c r="A139" s="196"/>
      <c r="B139" s="202"/>
      <c r="C139" s="394"/>
      <c r="D139" s="394"/>
      <c r="E139" s="394"/>
      <c r="F139" s="394"/>
      <c r="G139" s="394"/>
      <c r="H139" s="394"/>
      <c r="I139" s="140"/>
      <c r="J139" s="140"/>
      <c r="K139" s="140"/>
      <c r="L139" s="140"/>
      <c r="M139" s="202"/>
      <c r="N139" s="201"/>
      <c r="O139" s="201"/>
      <c r="P139" s="199"/>
      <c r="Q139" s="199"/>
    </row>
    <row r="140" spans="1:17" ht="24.95" customHeight="1" x14ac:dyDescent="0.45">
      <c r="A140" s="196"/>
      <c r="B140" s="140"/>
      <c r="C140" s="233"/>
      <c r="D140" s="196"/>
      <c r="E140" s="196"/>
      <c r="F140" s="196"/>
      <c r="G140" s="196"/>
      <c r="H140" s="196"/>
      <c r="I140" s="199"/>
      <c r="J140" s="225"/>
      <c r="K140" s="218"/>
      <c r="L140" s="218"/>
      <c r="M140" s="202"/>
      <c r="N140" s="201"/>
      <c r="O140" s="201"/>
      <c r="P140" s="199"/>
      <c r="Q140" s="199"/>
    </row>
    <row r="141" spans="1:17" ht="24.95" customHeight="1" x14ac:dyDescent="0.45">
      <c r="A141" s="202"/>
      <c r="B141" s="140"/>
      <c r="C141" s="233"/>
      <c r="D141" s="196"/>
      <c r="E141" s="196"/>
      <c r="F141" s="196"/>
      <c r="G141" s="196"/>
      <c r="H141" s="196"/>
      <c r="I141" s="199"/>
      <c r="J141" s="225"/>
      <c r="K141" s="218"/>
      <c r="L141" s="218"/>
      <c r="M141" s="231"/>
      <c r="N141" s="201"/>
      <c r="O141" s="201"/>
      <c r="P141" s="202"/>
      <c r="Q141" s="202"/>
    </row>
    <row r="142" spans="1:17" ht="24.95" customHeight="1" x14ac:dyDescent="0.45">
      <c r="A142" s="202"/>
      <c r="B142" s="140"/>
      <c r="J142" s="225"/>
      <c r="K142" s="218"/>
      <c r="L142" s="218"/>
      <c r="M142" s="218"/>
      <c r="N142" s="218"/>
      <c r="O142" s="218"/>
      <c r="P142" s="202"/>
      <c r="Q142" s="202"/>
    </row>
    <row r="143" spans="1:17" ht="24.95" customHeight="1" x14ac:dyDescent="0.45">
      <c r="A143" s="202"/>
      <c r="B143" s="140"/>
      <c r="J143" s="225"/>
      <c r="K143" s="218"/>
      <c r="L143" s="218"/>
      <c r="M143" s="218"/>
      <c r="N143" s="218"/>
      <c r="O143" s="218"/>
      <c r="P143" s="202"/>
      <c r="Q143" s="202"/>
    </row>
    <row r="144" spans="1:17" ht="24.95" customHeight="1" x14ac:dyDescent="0.45">
      <c r="A144" s="140"/>
      <c r="B144" s="140"/>
      <c r="J144" s="225"/>
      <c r="K144" s="218"/>
      <c r="L144" s="218"/>
      <c r="M144" s="218"/>
      <c r="N144" s="218"/>
      <c r="O144" s="218"/>
      <c r="P144" s="231"/>
      <c r="Q144" s="140"/>
    </row>
    <row r="145" spans="1:17" ht="24.95" customHeight="1" x14ac:dyDescent="0.45">
      <c r="A145" s="202"/>
      <c r="B145" s="140"/>
      <c r="J145" s="225"/>
      <c r="K145" s="218"/>
      <c r="L145" s="218"/>
      <c r="M145" s="218"/>
      <c r="N145" s="218"/>
      <c r="O145" s="218"/>
      <c r="P145" s="219"/>
      <c r="Q145" s="227"/>
    </row>
    <row r="146" spans="1:17" ht="24.95" customHeight="1" x14ac:dyDescent="0.45">
      <c r="A146" s="140"/>
      <c r="B146" s="140"/>
      <c r="J146" s="225"/>
      <c r="K146" s="218"/>
      <c r="L146" s="218"/>
      <c r="M146" s="218"/>
      <c r="N146" s="218"/>
      <c r="O146" s="218"/>
      <c r="P146" s="219"/>
      <c r="Q146" s="227"/>
    </row>
    <row r="147" spans="1:17" ht="24.95" customHeight="1" x14ac:dyDescent="0.45">
      <c r="A147" s="140"/>
      <c r="B147" s="140"/>
      <c r="J147" s="225"/>
      <c r="K147" s="218"/>
      <c r="L147" s="218"/>
      <c r="M147" s="218"/>
      <c r="N147" s="218"/>
      <c r="O147" s="218"/>
      <c r="P147" s="219"/>
      <c r="Q147" s="227"/>
    </row>
    <row r="148" spans="1:17" ht="24.95" customHeight="1" x14ac:dyDescent="0.45">
      <c r="A148" s="140"/>
      <c r="M148" s="218"/>
      <c r="N148" s="218"/>
      <c r="O148" s="218"/>
      <c r="P148" s="219"/>
      <c r="Q148" s="221"/>
    </row>
    <row r="149" spans="1:17" ht="24.95" customHeight="1" x14ac:dyDescent="0.45">
      <c r="A149" s="140"/>
      <c r="B149" s="196"/>
      <c r="C149" s="196"/>
      <c r="M149" s="218"/>
      <c r="N149" s="218"/>
      <c r="O149" s="218"/>
      <c r="P149" s="219"/>
      <c r="Q149" s="221"/>
    </row>
    <row r="150" spans="1:17" ht="24.95" customHeight="1" x14ac:dyDescent="0.45">
      <c r="A150" s="140"/>
      <c r="B150" s="196"/>
      <c r="C150" s="196"/>
      <c r="M150" s="218"/>
      <c r="N150" s="218"/>
      <c r="O150" s="218"/>
      <c r="P150" s="219"/>
      <c r="Q150" s="221"/>
    </row>
    <row r="151" spans="1:17" ht="24.95" customHeight="1" x14ac:dyDescent="0.45">
      <c r="A151" s="140"/>
      <c r="B151" s="196"/>
      <c r="C151" s="196"/>
      <c r="J151" s="140"/>
      <c r="L151" s="197"/>
      <c r="M151" s="218"/>
      <c r="N151" s="218"/>
      <c r="O151" s="218"/>
      <c r="P151" s="219"/>
      <c r="Q151" s="221"/>
    </row>
    <row r="152" spans="1:17" ht="24.95" customHeight="1" x14ac:dyDescent="0.45">
      <c r="A152" s="140"/>
      <c r="B152" s="196"/>
      <c r="C152" s="196"/>
      <c r="L152" s="197"/>
      <c r="M152" s="218"/>
      <c r="N152" s="218"/>
      <c r="O152" s="218"/>
      <c r="P152" s="219"/>
      <c r="Q152" s="221"/>
    </row>
    <row r="153" spans="1:17" ht="24.95" customHeight="1" x14ac:dyDescent="0.45">
      <c r="A153" s="140"/>
      <c r="B153" s="196"/>
      <c r="C153" s="196"/>
      <c r="L153" s="197"/>
      <c r="M153" s="218"/>
      <c r="N153" s="218"/>
      <c r="O153" s="218"/>
      <c r="P153" s="219"/>
      <c r="Q153" s="221"/>
    </row>
    <row r="154" spans="1:17" ht="24.95" customHeight="1" x14ac:dyDescent="0.45">
      <c r="A154" s="140"/>
      <c r="B154" s="202"/>
      <c r="C154" s="395"/>
      <c r="D154" s="395"/>
      <c r="E154" s="395"/>
      <c r="F154" s="395"/>
      <c r="G154" s="395"/>
      <c r="H154" s="395"/>
      <c r="I154" s="395"/>
      <c r="J154" s="202"/>
      <c r="K154" s="202"/>
      <c r="L154" s="332"/>
      <c r="M154" s="218"/>
      <c r="N154" s="218"/>
      <c r="O154" s="218"/>
      <c r="P154" s="219"/>
      <c r="Q154" s="221"/>
    </row>
    <row r="155" spans="1:17" ht="24.95" customHeight="1" x14ac:dyDescent="0.45">
      <c r="A155" s="140"/>
      <c r="B155" s="202"/>
      <c r="C155" s="395"/>
      <c r="D155" s="395"/>
      <c r="E155" s="395"/>
      <c r="F155" s="395"/>
      <c r="G155" s="395"/>
      <c r="H155" s="395"/>
      <c r="I155" s="395"/>
      <c r="J155" s="202"/>
      <c r="K155" s="202"/>
      <c r="L155" s="202"/>
      <c r="M155" s="218"/>
      <c r="N155" s="218"/>
      <c r="O155" s="218"/>
      <c r="P155" s="219"/>
      <c r="Q155" s="221"/>
    </row>
    <row r="156" spans="1:17" ht="24.95" customHeight="1" x14ac:dyDescent="0.45">
      <c r="A156" s="202"/>
      <c r="B156" s="202"/>
      <c r="C156" s="395"/>
      <c r="D156" s="395"/>
      <c r="E156" s="395"/>
      <c r="F156" s="395"/>
      <c r="G156" s="395"/>
      <c r="H156" s="395"/>
      <c r="I156" s="395"/>
      <c r="J156" s="202"/>
      <c r="K156" s="202"/>
      <c r="L156" s="202"/>
      <c r="M156" s="219"/>
      <c r="N156" s="201"/>
      <c r="O156" s="219"/>
      <c r="P156" s="219"/>
      <c r="Q156" s="227"/>
    </row>
    <row r="157" spans="1:17" ht="24.95" customHeight="1" x14ac:dyDescent="0.45">
      <c r="A157" s="140"/>
      <c r="B157" s="140"/>
      <c r="C157" s="394"/>
      <c r="D157" s="394"/>
      <c r="E157" s="394"/>
      <c r="F157" s="394"/>
      <c r="G157" s="394"/>
      <c r="H157" s="394"/>
      <c r="I157" s="140"/>
      <c r="J157" s="140"/>
      <c r="K157" s="140"/>
      <c r="L157" s="140"/>
      <c r="N157" s="230"/>
      <c r="O157" s="230"/>
      <c r="P157" s="219"/>
      <c r="Q157" s="227"/>
    </row>
    <row r="158" spans="1:17" ht="24.95" customHeight="1" x14ac:dyDescent="0.45">
      <c r="A158" s="140"/>
      <c r="B158" s="140"/>
      <c r="C158" s="398"/>
      <c r="D158" s="400"/>
      <c r="E158" s="400"/>
      <c r="F158" s="400"/>
      <c r="G158" s="400"/>
      <c r="H158" s="400"/>
      <c r="I158" s="199"/>
      <c r="J158" s="225"/>
      <c r="K158" s="218"/>
      <c r="L158" s="218"/>
      <c r="P158" s="219"/>
      <c r="Q158" s="227"/>
    </row>
    <row r="159" spans="1:17" ht="24.95" customHeight="1" x14ac:dyDescent="0.45">
      <c r="B159" s="140"/>
      <c r="C159" s="233"/>
      <c r="D159" s="196"/>
      <c r="E159" s="196"/>
      <c r="F159" s="196"/>
      <c r="G159" s="196"/>
      <c r="H159" s="196"/>
      <c r="I159" s="199"/>
      <c r="J159" s="225"/>
      <c r="K159" s="218"/>
      <c r="L159" s="218"/>
      <c r="P159" s="219"/>
      <c r="Q159" s="227"/>
    </row>
    <row r="160" spans="1:17" ht="24.95" customHeight="1" x14ac:dyDescent="0.45">
      <c r="B160" s="140"/>
      <c r="C160" s="233"/>
      <c r="D160" s="196"/>
      <c r="E160" s="196"/>
      <c r="F160" s="196"/>
      <c r="G160" s="196"/>
      <c r="H160" s="196"/>
      <c r="I160" s="199"/>
      <c r="J160" s="225"/>
      <c r="K160" s="218"/>
      <c r="L160" s="218"/>
      <c r="N160" s="210"/>
      <c r="O160" s="210"/>
      <c r="P160" s="139"/>
      <c r="Q160" s="139"/>
    </row>
    <row r="161" spans="1:17" ht="24.95" customHeight="1" x14ac:dyDescent="0.45">
      <c r="A161" s="196"/>
      <c r="B161" s="140"/>
      <c r="C161" s="197"/>
      <c r="D161" s="197"/>
      <c r="E161" s="197"/>
      <c r="F161" s="197"/>
      <c r="G161" s="197"/>
      <c r="H161" s="197"/>
      <c r="I161" s="140"/>
      <c r="J161" s="140"/>
      <c r="K161" s="140"/>
      <c r="L161" s="140"/>
      <c r="M161" s="140"/>
      <c r="O161" s="198"/>
    </row>
    <row r="162" spans="1:17" ht="24.95" customHeight="1" x14ac:dyDescent="0.45">
      <c r="A162" s="196"/>
      <c r="B162" s="140"/>
      <c r="C162" s="197"/>
      <c r="D162" s="197"/>
      <c r="E162" s="197"/>
      <c r="F162" s="197"/>
      <c r="G162" s="197"/>
      <c r="H162" s="197"/>
      <c r="I162" s="140"/>
      <c r="J162" s="140"/>
      <c r="K162" s="140"/>
      <c r="L162" s="140"/>
      <c r="M162" s="140"/>
      <c r="O162" s="198"/>
    </row>
    <row r="163" spans="1:17" ht="24.95" customHeight="1" x14ac:dyDescent="0.45">
      <c r="A163" s="196"/>
      <c r="B163" s="140"/>
      <c r="C163" s="234"/>
      <c r="D163" s="235"/>
      <c r="E163" s="235"/>
      <c r="F163" s="235"/>
      <c r="M163" s="332"/>
      <c r="N163" s="395"/>
      <c r="O163" s="395"/>
    </row>
    <row r="164" spans="1:17" ht="24.95" customHeight="1" x14ac:dyDescent="0.45">
      <c r="A164" s="196"/>
      <c r="B164" s="140"/>
      <c r="G164" s="237"/>
      <c r="H164" s="237"/>
      <c r="I164" s="238"/>
      <c r="J164" s="237"/>
      <c r="K164" s="237"/>
      <c r="L164" s="237"/>
      <c r="M164" s="202"/>
      <c r="N164" s="201"/>
      <c r="O164" s="201"/>
      <c r="P164" s="199"/>
      <c r="Q164" s="199"/>
    </row>
    <row r="165" spans="1:17" ht="24.95" customHeight="1" x14ac:dyDescent="0.45">
      <c r="A165" s="196"/>
      <c r="B165" s="140"/>
      <c r="C165" s="237"/>
      <c r="G165" s="237"/>
      <c r="H165" s="237"/>
      <c r="I165" s="238"/>
      <c r="J165" s="237"/>
      <c r="K165" s="237"/>
      <c r="L165" s="237"/>
      <c r="M165" s="202"/>
      <c r="N165" s="201"/>
      <c r="O165" s="201"/>
      <c r="P165" s="199"/>
      <c r="Q165" s="199"/>
    </row>
    <row r="166" spans="1:17" ht="24.95" customHeight="1" x14ac:dyDescent="0.45">
      <c r="A166" s="202"/>
      <c r="B166" s="140"/>
      <c r="C166" s="237"/>
      <c r="G166" s="237"/>
      <c r="H166" s="237"/>
      <c r="I166" s="238"/>
      <c r="J166" s="237"/>
      <c r="K166" s="237"/>
      <c r="L166" s="237"/>
      <c r="M166" s="231"/>
      <c r="N166" s="201"/>
      <c r="O166" s="201"/>
      <c r="P166" s="202"/>
      <c r="Q166" s="202"/>
    </row>
    <row r="167" spans="1:17" ht="24.95" customHeight="1" x14ac:dyDescent="0.45">
      <c r="A167" s="202"/>
      <c r="B167" s="140"/>
      <c r="C167" s="237"/>
      <c r="G167" s="237"/>
      <c r="H167" s="237"/>
      <c r="I167" s="238"/>
      <c r="J167" s="237"/>
      <c r="K167" s="237"/>
      <c r="L167" s="237"/>
      <c r="M167" s="218"/>
      <c r="N167" s="218"/>
      <c r="O167" s="218"/>
      <c r="P167" s="202"/>
      <c r="Q167" s="202"/>
    </row>
    <row r="168" spans="1:17" ht="24.95" customHeight="1" x14ac:dyDescent="0.45">
      <c r="A168" s="202"/>
      <c r="B168" s="140"/>
      <c r="M168" s="218"/>
      <c r="N168" s="218"/>
      <c r="O168" s="218"/>
      <c r="P168" s="202"/>
      <c r="Q168" s="202"/>
    </row>
    <row r="169" spans="1:17" ht="24.95" customHeight="1" x14ac:dyDescent="0.45">
      <c r="A169" s="140"/>
      <c r="B169" s="140"/>
      <c r="C169" s="237"/>
      <c r="M169" s="218"/>
      <c r="N169" s="218"/>
      <c r="O169" s="218"/>
      <c r="P169" s="231"/>
      <c r="Q169" s="140"/>
    </row>
    <row r="170" spans="1:17" ht="24.95" customHeight="1" x14ac:dyDescent="0.45">
      <c r="A170" s="140"/>
      <c r="B170" s="140"/>
      <c r="C170" s="237"/>
      <c r="D170" s="237"/>
      <c r="E170" s="237"/>
      <c r="M170" s="218"/>
      <c r="N170" s="218"/>
      <c r="O170" s="218"/>
      <c r="P170" s="219"/>
      <c r="Q170" s="227"/>
    </row>
    <row r="171" spans="1:17" ht="24.95" customHeight="1" x14ac:dyDescent="0.45">
      <c r="A171" s="140"/>
      <c r="B171" s="140"/>
      <c r="C171" s="237"/>
      <c r="D171" s="237"/>
      <c r="E171" s="237"/>
      <c r="M171" s="218"/>
      <c r="N171" s="218"/>
      <c r="O171" s="218"/>
      <c r="P171" s="219"/>
      <c r="Q171" s="227"/>
    </row>
    <row r="172" spans="1:17" ht="24.95" customHeight="1" x14ac:dyDescent="0.45">
      <c r="A172" s="140"/>
      <c r="B172" s="140"/>
      <c r="D172" s="237"/>
      <c r="E172" s="237"/>
      <c r="F172" s="237"/>
      <c r="M172" s="218"/>
      <c r="N172" s="218"/>
      <c r="O172" s="218"/>
      <c r="P172" s="219"/>
      <c r="Q172" s="227"/>
    </row>
    <row r="173" spans="1:17" ht="24.95" customHeight="1" x14ac:dyDescent="0.45">
      <c r="A173" s="140"/>
      <c r="B173" s="140"/>
      <c r="C173" s="237"/>
      <c r="M173" s="231"/>
      <c r="N173" s="201"/>
      <c r="O173" s="201"/>
      <c r="P173" s="219"/>
      <c r="Q173" s="227"/>
    </row>
    <row r="174" spans="1:17" ht="24.95" customHeight="1" x14ac:dyDescent="0.45">
      <c r="A174" s="140"/>
      <c r="C174" s="237"/>
      <c r="D174" s="237"/>
      <c r="E174" s="237"/>
      <c r="M174" s="218"/>
      <c r="N174" s="218"/>
      <c r="O174" s="218"/>
      <c r="P174" s="219"/>
      <c r="Q174" s="227"/>
    </row>
    <row r="175" spans="1:17" ht="24.95" customHeight="1" x14ac:dyDescent="0.45">
      <c r="A175" s="140"/>
      <c r="C175" s="237"/>
      <c r="D175" s="237"/>
      <c r="E175" s="237"/>
      <c r="M175" s="218"/>
      <c r="N175" s="218"/>
      <c r="O175" s="218"/>
      <c r="P175" s="219"/>
      <c r="Q175" s="227"/>
    </row>
    <row r="176" spans="1:17" ht="24.95" customHeight="1" x14ac:dyDescent="0.45">
      <c r="A176" s="202"/>
      <c r="D176" s="237"/>
      <c r="E176" s="237"/>
      <c r="F176" s="237"/>
      <c r="M176" s="218"/>
      <c r="N176" s="218"/>
      <c r="O176" s="218"/>
      <c r="P176" s="231"/>
      <c r="Q176" s="202"/>
    </row>
    <row r="177" spans="1:17" ht="24.95" customHeight="1" x14ac:dyDescent="0.45">
      <c r="A177" s="140"/>
      <c r="D177" s="237"/>
      <c r="E177" s="237"/>
      <c r="F177" s="237"/>
      <c r="M177" s="218"/>
      <c r="N177" s="218"/>
      <c r="O177" s="218"/>
      <c r="P177" s="219"/>
      <c r="Q177" s="227"/>
    </row>
    <row r="178" spans="1:17" ht="24.95" customHeight="1" x14ac:dyDescent="0.45">
      <c r="A178" s="140"/>
      <c r="D178" s="237"/>
      <c r="E178" s="237"/>
      <c r="F178" s="237"/>
      <c r="M178" s="218"/>
      <c r="N178" s="218"/>
      <c r="O178" s="218"/>
      <c r="P178" s="219"/>
      <c r="Q178" s="227"/>
    </row>
    <row r="179" spans="1:17" ht="24.95" customHeight="1" x14ac:dyDescent="0.45">
      <c r="A179" s="140"/>
      <c r="M179" s="218"/>
      <c r="N179" s="218"/>
      <c r="O179" s="218"/>
      <c r="P179" s="219"/>
    </row>
    <row r="180" spans="1:17" ht="24.95" customHeight="1" x14ac:dyDescent="0.45">
      <c r="A180" s="140"/>
      <c r="M180" s="218"/>
      <c r="N180" s="218"/>
      <c r="O180" s="218"/>
      <c r="P180" s="219"/>
    </row>
    <row r="181" spans="1:17" ht="24.95" customHeight="1" x14ac:dyDescent="0.45">
      <c r="A181" s="140"/>
      <c r="M181" s="218"/>
      <c r="N181" s="218"/>
      <c r="O181" s="218"/>
      <c r="P181" s="219"/>
    </row>
    <row r="182" spans="1:17" ht="24.95" customHeight="1" x14ac:dyDescent="0.45">
      <c r="A182" s="140"/>
      <c r="N182" s="230"/>
      <c r="O182" s="230"/>
      <c r="P182" s="219"/>
    </row>
    <row r="183" spans="1:17" ht="24.95" customHeight="1" x14ac:dyDescent="0.45">
      <c r="A183" s="140"/>
      <c r="P183" s="219"/>
    </row>
    <row r="184" spans="1:17" ht="24.95" customHeight="1" x14ac:dyDescent="0.45">
      <c r="A184" s="140"/>
      <c r="P184" s="219"/>
    </row>
    <row r="185" spans="1:17" ht="24.95" customHeight="1" x14ac:dyDescent="0.45">
      <c r="N185" s="210"/>
      <c r="O185" s="210"/>
      <c r="P185" s="139"/>
      <c r="Q185" s="139"/>
    </row>
    <row r="186" spans="1:17" ht="24.95" customHeight="1" x14ac:dyDescent="0.45">
      <c r="A186" s="196"/>
      <c r="M186" s="140"/>
      <c r="O186" s="198"/>
    </row>
    <row r="187" spans="1:17" ht="24.95" customHeight="1" x14ac:dyDescent="0.45">
      <c r="A187" s="196"/>
      <c r="M187" s="140"/>
      <c r="O187" s="198"/>
    </row>
    <row r="188" spans="1:17" ht="24.95" customHeight="1" x14ac:dyDescent="0.45">
      <c r="A188" s="196"/>
      <c r="M188" s="332"/>
      <c r="N188" s="395"/>
      <c r="O188" s="395"/>
    </row>
    <row r="189" spans="1:17" ht="24.95" customHeight="1" x14ac:dyDescent="0.45">
      <c r="A189" s="196"/>
      <c r="M189" s="202"/>
      <c r="N189" s="201"/>
      <c r="O189" s="201"/>
      <c r="P189" s="199"/>
      <c r="Q189" s="199"/>
    </row>
    <row r="190" spans="1:17" ht="24.95" customHeight="1" x14ac:dyDescent="0.45">
      <c r="A190" s="196"/>
      <c r="M190" s="202"/>
      <c r="N190" s="201"/>
      <c r="O190" s="201"/>
      <c r="P190" s="199"/>
      <c r="Q190" s="199"/>
    </row>
    <row r="191" spans="1:17" ht="24.95" customHeight="1" x14ac:dyDescent="0.45">
      <c r="A191" s="202"/>
      <c r="M191" s="231"/>
      <c r="N191" s="201"/>
      <c r="O191" s="201"/>
      <c r="P191" s="202"/>
      <c r="Q191" s="202"/>
    </row>
    <row r="192" spans="1:17" ht="24.95" customHeight="1" x14ac:dyDescent="0.45">
      <c r="A192" s="202"/>
      <c r="M192" s="219"/>
      <c r="N192" s="219"/>
      <c r="O192" s="219"/>
      <c r="P192" s="202"/>
      <c r="Q192" s="202"/>
    </row>
    <row r="193" spans="1:17" ht="24.95" customHeight="1" x14ac:dyDescent="0.45">
      <c r="A193" s="202"/>
      <c r="M193" s="219"/>
      <c r="N193" s="219"/>
      <c r="O193" s="219"/>
      <c r="P193" s="202"/>
      <c r="Q193" s="202"/>
    </row>
    <row r="194" spans="1:17" ht="24.95" customHeight="1" x14ac:dyDescent="0.45">
      <c r="A194" s="140"/>
      <c r="M194" s="219"/>
      <c r="N194" s="219"/>
      <c r="O194" s="219"/>
      <c r="P194" s="231"/>
      <c r="Q194" s="140"/>
    </row>
    <row r="195" spans="1:17" ht="24.95" customHeight="1" x14ac:dyDescent="0.45">
      <c r="A195" s="140"/>
      <c r="M195" s="231"/>
      <c r="N195" s="201"/>
      <c r="O195" s="201"/>
      <c r="P195" s="219"/>
      <c r="Q195" s="227"/>
    </row>
    <row r="196" spans="1:17" ht="24.95" customHeight="1" x14ac:dyDescent="0.45">
      <c r="A196" s="140"/>
      <c r="M196" s="231"/>
      <c r="N196" s="201"/>
      <c r="O196" s="201"/>
      <c r="P196" s="219"/>
      <c r="Q196" s="227"/>
    </row>
    <row r="197" spans="1:17" ht="24.95" customHeight="1" x14ac:dyDescent="0.45">
      <c r="A197" s="140"/>
      <c r="M197" s="234"/>
      <c r="N197" s="236"/>
      <c r="O197" s="236"/>
      <c r="P197" s="219"/>
      <c r="Q197" s="227"/>
    </row>
    <row r="198" spans="1:17" ht="24.95" customHeight="1" x14ac:dyDescent="0.45">
      <c r="A198" s="140"/>
      <c r="P198" s="231"/>
      <c r="Q198" s="140"/>
    </row>
    <row r="199" spans="1:17" ht="24.95" customHeight="1" x14ac:dyDescent="0.45">
      <c r="A199" s="140"/>
      <c r="P199" s="231"/>
      <c r="Q199" s="140"/>
    </row>
    <row r="200" spans="1:17" ht="24.95" customHeight="1" x14ac:dyDescent="0.45">
      <c r="A200" s="140"/>
    </row>
    <row r="201" spans="1:17" ht="24.95" customHeight="1" x14ac:dyDescent="0.45">
      <c r="A201" s="140"/>
      <c r="P201" s="237"/>
    </row>
    <row r="202" spans="1:17" ht="24.95" customHeight="1" x14ac:dyDescent="0.45">
      <c r="A202" s="140"/>
      <c r="P202" s="237"/>
    </row>
    <row r="203" spans="1:17" ht="24.95" customHeight="1" x14ac:dyDescent="0.45">
      <c r="A203" s="140"/>
      <c r="P203" s="237"/>
    </row>
    <row r="204" spans="1:17" ht="24.95" customHeight="1" x14ac:dyDescent="0.45">
      <c r="A204" s="140"/>
      <c r="P204" s="237"/>
    </row>
    <row r="205" spans="1:17" ht="24.95" customHeight="1" x14ac:dyDescent="0.45">
      <c r="A205" s="140"/>
    </row>
    <row r="206" spans="1:17" ht="24.95" customHeight="1" x14ac:dyDescent="0.45">
      <c r="A206" s="140"/>
    </row>
    <row r="207" spans="1:17" ht="24.95" customHeight="1" x14ac:dyDescent="0.45">
      <c r="A207" s="140"/>
    </row>
    <row r="208" spans="1:17" ht="24.95" customHeight="1" x14ac:dyDescent="0.45">
      <c r="A208" s="140"/>
    </row>
    <row r="209" spans="1:1" ht="24.95" customHeight="1" x14ac:dyDescent="0.45">
      <c r="A209" s="140"/>
    </row>
    <row r="210" spans="1:1" ht="24.95" customHeight="1" x14ac:dyDescent="0.45">
      <c r="A210" s="140"/>
    </row>
    <row r="211" spans="1:1" ht="24.95" customHeight="1" x14ac:dyDescent="0.45"/>
    <row r="212" spans="1:1" ht="24.95" customHeight="1" x14ac:dyDescent="0.45"/>
    <row r="213" spans="1:1" ht="24.95" customHeight="1" x14ac:dyDescent="0.45"/>
    <row r="214" spans="1:1" ht="24.95" customHeight="1" x14ac:dyDescent="0.45"/>
    <row r="215" spans="1:1" ht="24.95" customHeight="1" x14ac:dyDescent="0.45"/>
  </sheetData>
  <mergeCells count="79">
    <mergeCell ref="N188:O188"/>
    <mergeCell ref="C155:I155"/>
    <mergeCell ref="C156:I156"/>
    <mergeCell ref="C157:H157"/>
    <mergeCell ref="C158:H158"/>
    <mergeCell ref="N163:O163"/>
    <mergeCell ref="N138:O138"/>
    <mergeCell ref="C122:H122"/>
    <mergeCell ref="C129:I129"/>
    <mergeCell ref="F88:F89"/>
    <mergeCell ref="G88:G89"/>
    <mergeCell ref="H88:H89"/>
    <mergeCell ref="I88:I89"/>
    <mergeCell ref="C130:I130"/>
    <mergeCell ref="C131:I131"/>
    <mergeCell ref="C132:H132"/>
    <mergeCell ref="C139:H139"/>
    <mergeCell ref="C154:I154"/>
    <mergeCell ref="L45:L46"/>
    <mergeCell ref="A90:A91"/>
    <mergeCell ref="B82:L82"/>
    <mergeCell ref="B88:B89"/>
    <mergeCell ref="C88:D89"/>
    <mergeCell ref="E88:E89"/>
    <mergeCell ref="I65:J65"/>
    <mergeCell ref="H66:K66"/>
    <mergeCell ref="D69:I69"/>
    <mergeCell ref="D70:I70"/>
    <mergeCell ref="D72:I72"/>
    <mergeCell ref="D73:I73"/>
    <mergeCell ref="D75:I75"/>
    <mergeCell ref="D76:I76"/>
    <mergeCell ref="I30:J30"/>
    <mergeCell ref="H31:K31"/>
    <mergeCell ref="H33:I33"/>
    <mergeCell ref="H34:I34"/>
    <mergeCell ref="A48:A49"/>
    <mergeCell ref="C45:D46"/>
    <mergeCell ref="E45:E46"/>
    <mergeCell ref="F45:F46"/>
    <mergeCell ref="G45:G46"/>
    <mergeCell ref="H45:H46"/>
    <mergeCell ref="I45:I46"/>
    <mergeCell ref="J45:J46"/>
    <mergeCell ref="K45:K46"/>
    <mergeCell ref="B38:L38"/>
    <mergeCell ref="B39:L39"/>
    <mergeCell ref="B45:B46"/>
    <mergeCell ref="I10:I11"/>
    <mergeCell ref="J10:J11"/>
    <mergeCell ref="K10:K11"/>
    <mergeCell ref="E10:E11"/>
    <mergeCell ref="L10:L11"/>
    <mergeCell ref="F10:F11"/>
    <mergeCell ref="G10:G11"/>
    <mergeCell ref="H10:H11"/>
    <mergeCell ref="B7:C7"/>
    <mergeCell ref="A1:L1"/>
    <mergeCell ref="A2:L2"/>
    <mergeCell ref="B4:C4"/>
    <mergeCell ref="B5:C5"/>
    <mergeCell ref="B6:C6"/>
    <mergeCell ref="B8:C8"/>
    <mergeCell ref="B9:C9"/>
    <mergeCell ref="A10:A11"/>
    <mergeCell ref="B10:B11"/>
    <mergeCell ref="C10:D11"/>
    <mergeCell ref="B81:L81"/>
    <mergeCell ref="E116:G116"/>
    <mergeCell ref="D86:L86"/>
    <mergeCell ref="E112:G112"/>
    <mergeCell ref="E113:G113"/>
    <mergeCell ref="E114:G114"/>
    <mergeCell ref="E115:G115"/>
    <mergeCell ref="J88:J89"/>
    <mergeCell ref="K88:K89"/>
    <mergeCell ref="L88:L89"/>
    <mergeCell ref="I108:J108"/>
    <mergeCell ref="H109:K109"/>
  </mergeCells>
  <pageMargins left="0.70866141732283472" right="0.23622047244094491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8B4B-C9B5-4724-9B24-388DE41F8878}">
  <dimension ref="A1:V109"/>
  <sheetViews>
    <sheetView tabSelected="1" view="pageBreakPreview" zoomScaleNormal="100" zoomScaleSheetLayoutView="100" workbookViewId="0">
      <selection activeCell="K4" sqref="K4:P4"/>
    </sheetView>
  </sheetViews>
  <sheetFormatPr defaultColWidth="8" defaultRowHeight="24" x14ac:dyDescent="0.55000000000000004"/>
  <cols>
    <col min="1" max="1" width="11.875" style="306" customWidth="1"/>
    <col min="2" max="2" width="30.375" style="306" customWidth="1"/>
    <col min="3" max="3" width="13.75" style="306" customWidth="1"/>
    <col min="4" max="4" width="10.375" style="306" customWidth="1"/>
    <col min="5" max="5" width="12.75" style="306" customWidth="1"/>
    <col min="6" max="6" width="16" style="306" customWidth="1"/>
    <col min="7" max="8" width="8" style="306"/>
    <col min="9" max="9" width="8" style="305"/>
    <col min="10" max="10" width="4.625" style="305" customWidth="1"/>
    <col min="11" max="11" width="8" style="305"/>
    <col min="12" max="12" width="19.375" style="305" customWidth="1"/>
    <col min="13" max="13" width="4" style="305" customWidth="1"/>
    <col min="14" max="14" width="14.625" style="305" customWidth="1"/>
    <col min="15" max="15" width="9" style="305" customWidth="1"/>
    <col min="16" max="16" width="8" style="305"/>
    <col min="17" max="17" width="9" style="305" customWidth="1"/>
    <col min="18" max="18" width="8" style="305"/>
    <col min="19" max="19" width="9" style="305" customWidth="1"/>
    <col min="20" max="21" width="8" style="305"/>
    <col min="22" max="22" width="9.5" style="305" customWidth="1"/>
    <col min="23" max="16384" width="8" style="306"/>
  </cols>
  <sheetData>
    <row r="1" spans="1:22" s="220" customFormat="1" ht="27" x14ac:dyDescent="0.6">
      <c r="E1" s="239"/>
      <c r="F1" s="239" t="s">
        <v>176</v>
      </c>
      <c r="I1" s="401" t="s">
        <v>177</v>
      </c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</row>
    <row r="2" spans="1:22" s="220" customFormat="1" ht="21.75" x14ac:dyDescent="0.5">
      <c r="A2" s="402" t="s">
        <v>178</v>
      </c>
      <c r="B2" s="402"/>
      <c r="C2" s="402"/>
      <c r="D2" s="402"/>
      <c r="E2" s="402"/>
      <c r="F2" s="402"/>
      <c r="I2" s="240" t="s">
        <v>179</v>
      </c>
      <c r="J2" s="240"/>
      <c r="K2" s="403"/>
      <c r="L2" s="403"/>
      <c r="M2" s="403"/>
      <c r="N2" s="403"/>
      <c r="O2" s="403"/>
      <c r="P2" s="403"/>
      <c r="Q2" s="240"/>
      <c r="R2" s="240"/>
      <c r="S2" s="240"/>
      <c r="T2" s="240"/>
      <c r="U2" s="240"/>
      <c r="V2" s="240"/>
    </row>
    <row r="3" spans="1:22" s="220" customFormat="1" ht="21.75" x14ac:dyDescent="0.5">
      <c r="A3" s="241" t="s">
        <v>180</v>
      </c>
      <c r="B3" s="241" t="s">
        <v>181</v>
      </c>
      <c r="C3" s="241" t="s">
        <v>182</v>
      </c>
      <c r="D3" s="402" t="s">
        <v>183</v>
      </c>
      <c r="E3" s="402"/>
      <c r="F3" s="402"/>
      <c r="I3" s="240" t="s">
        <v>184</v>
      </c>
      <c r="J3" s="240"/>
      <c r="K3" s="403"/>
      <c r="L3" s="403"/>
      <c r="M3" s="403"/>
      <c r="N3" s="403"/>
      <c r="O3" s="403"/>
      <c r="P3" s="403"/>
      <c r="Q3" s="240"/>
      <c r="R3" s="240"/>
      <c r="S3" s="404" t="s">
        <v>185</v>
      </c>
      <c r="T3" s="404"/>
      <c r="U3" s="242">
        <v>7.0000000000000007E-2</v>
      </c>
      <c r="V3" s="240" t="s">
        <v>186</v>
      </c>
    </row>
    <row r="4" spans="1:22" s="220" customFormat="1" ht="22.5" thickBot="1" x14ac:dyDescent="0.55000000000000004">
      <c r="A4" s="220" t="s">
        <v>281</v>
      </c>
      <c r="I4" s="240" t="s">
        <v>187</v>
      </c>
      <c r="J4" s="240"/>
      <c r="K4" s="403"/>
      <c r="L4" s="403"/>
      <c r="M4" s="403"/>
      <c r="N4" s="403"/>
      <c r="O4" s="403"/>
      <c r="P4" s="403"/>
      <c r="Q4" s="240"/>
      <c r="R4" s="240"/>
      <c r="S4" s="405" t="s">
        <v>188</v>
      </c>
      <c r="T4" s="405"/>
      <c r="U4" s="242">
        <v>7.0000000000000007E-2</v>
      </c>
      <c r="V4" s="240"/>
    </row>
    <row r="5" spans="1:22" s="220" customFormat="1" ht="22.5" thickBot="1" x14ac:dyDescent="0.55000000000000004">
      <c r="A5" s="220" t="s">
        <v>282</v>
      </c>
      <c r="I5" s="240" t="s">
        <v>189</v>
      </c>
      <c r="J5" s="240"/>
      <c r="K5" s="406" t="s">
        <v>190</v>
      </c>
      <c r="L5" s="406"/>
      <c r="M5" s="406"/>
      <c r="N5" s="406"/>
      <c r="O5" s="407" t="s">
        <v>190</v>
      </c>
      <c r="P5" s="408"/>
      <c r="Q5" s="409" t="s">
        <v>191</v>
      </c>
      <c r="R5" s="410"/>
      <c r="S5" s="411" t="s">
        <v>192</v>
      </c>
      <c r="T5" s="412"/>
      <c r="U5" s="415" t="s">
        <v>193</v>
      </c>
      <c r="V5" s="416"/>
    </row>
    <row r="6" spans="1:22" s="220" customFormat="1" ht="21.75" x14ac:dyDescent="0.5">
      <c r="A6" s="220" t="s">
        <v>288</v>
      </c>
      <c r="I6" s="417" t="s">
        <v>194</v>
      </c>
      <c r="J6" s="418"/>
      <c r="K6" s="418"/>
      <c r="L6" s="418"/>
      <c r="M6" s="418"/>
      <c r="N6" s="418"/>
      <c r="O6" s="243" t="s">
        <v>195</v>
      </c>
      <c r="P6" s="421" t="s">
        <v>196</v>
      </c>
      <c r="Q6" s="243" t="s">
        <v>195</v>
      </c>
      <c r="R6" s="423" t="s">
        <v>196</v>
      </c>
      <c r="S6" s="243" t="s">
        <v>195</v>
      </c>
      <c r="T6" s="423" t="s">
        <v>196</v>
      </c>
      <c r="U6" s="243" t="s">
        <v>195</v>
      </c>
      <c r="V6" s="423" t="s">
        <v>196</v>
      </c>
    </row>
    <row r="7" spans="1:22" s="220" customFormat="1" ht="22.5" thickBot="1" x14ac:dyDescent="0.55000000000000004">
      <c r="A7" s="220" t="s">
        <v>198</v>
      </c>
      <c r="I7" s="419"/>
      <c r="J7" s="420"/>
      <c r="K7" s="420"/>
      <c r="L7" s="420"/>
      <c r="M7" s="420"/>
      <c r="N7" s="420"/>
      <c r="O7" s="244" t="s">
        <v>197</v>
      </c>
      <c r="P7" s="422"/>
      <c r="Q7" s="244" t="s">
        <v>197</v>
      </c>
      <c r="R7" s="424"/>
      <c r="S7" s="244" t="s">
        <v>197</v>
      </c>
      <c r="T7" s="424"/>
      <c r="U7" s="244" t="s">
        <v>197</v>
      </c>
      <c r="V7" s="424"/>
    </row>
    <row r="8" spans="1:22" s="220" customFormat="1" ht="21.75" x14ac:dyDescent="0.5">
      <c r="A8" s="220" t="s">
        <v>201</v>
      </c>
      <c r="I8" s="425" t="s">
        <v>199</v>
      </c>
      <c r="J8" s="426"/>
      <c r="K8" s="426"/>
      <c r="L8" s="426"/>
      <c r="M8" s="426"/>
      <c r="N8" s="245">
        <v>0</v>
      </c>
      <c r="O8" s="246" t="s">
        <v>200</v>
      </c>
      <c r="P8" s="247">
        <v>1.3090999999999999</v>
      </c>
      <c r="Q8" s="246">
        <v>5</v>
      </c>
      <c r="R8" s="247">
        <v>1.3642000000000001</v>
      </c>
      <c r="S8" s="246">
        <v>5</v>
      </c>
      <c r="T8" s="247">
        <v>1.3391999999999999</v>
      </c>
      <c r="U8" s="246">
        <v>5</v>
      </c>
      <c r="V8" s="247">
        <v>1.2799</v>
      </c>
    </row>
    <row r="9" spans="1:22" s="220" customFormat="1" ht="21.75" x14ac:dyDescent="0.5">
      <c r="A9" s="220" t="s">
        <v>203</v>
      </c>
      <c r="I9" s="427" t="s">
        <v>202</v>
      </c>
      <c r="J9" s="403"/>
      <c r="K9" s="403"/>
      <c r="L9" s="403"/>
      <c r="M9" s="403"/>
      <c r="N9" s="248">
        <v>0</v>
      </c>
      <c r="O9" s="249">
        <v>1</v>
      </c>
      <c r="P9" s="250">
        <v>1.3067</v>
      </c>
      <c r="Q9" s="249">
        <v>10</v>
      </c>
      <c r="R9" s="250">
        <v>1.3132999999999999</v>
      </c>
      <c r="S9" s="249">
        <v>10</v>
      </c>
      <c r="T9" s="250">
        <v>1.3051999999999999</v>
      </c>
      <c r="U9" s="249">
        <v>10</v>
      </c>
      <c r="V9" s="250">
        <v>1.2463</v>
      </c>
    </row>
    <row r="10" spans="1:22" s="220" customFormat="1" ht="21.75" x14ac:dyDescent="0.5">
      <c r="A10" s="220" t="s">
        <v>205</v>
      </c>
      <c r="C10" s="251"/>
      <c r="E10" s="252"/>
      <c r="F10" s="252"/>
      <c r="I10" s="427" t="s">
        <v>204</v>
      </c>
      <c r="J10" s="403"/>
      <c r="K10" s="403"/>
      <c r="L10" s="403"/>
      <c r="M10" s="403"/>
      <c r="N10" s="248">
        <v>7.0000000000000007E-2</v>
      </c>
      <c r="O10" s="249">
        <v>2</v>
      </c>
      <c r="P10" s="250">
        <v>1.3050999999999999</v>
      </c>
      <c r="Q10" s="249">
        <v>20</v>
      </c>
      <c r="R10" s="250">
        <v>1.2551000000000001</v>
      </c>
      <c r="S10" s="249">
        <v>20</v>
      </c>
      <c r="T10" s="250">
        <v>1.2630999999999999</v>
      </c>
      <c r="U10" s="249">
        <v>20</v>
      </c>
      <c r="V10" s="250">
        <v>1.2392000000000001</v>
      </c>
    </row>
    <row r="11" spans="1:22" s="220" customFormat="1" ht="21.75" x14ac:dyDescent="0.5">
      <c r="A11" s="220" t="s">
        <v>286</v>
      </c>
      <c r="I11" s="428" t="s">
        <v>206</v>
      </c>
      <c r="J11" s="406"/>
      <c r="K11" s="406"/>
      <c r="L11" s="406"/>
      <c r="M11" s="406"/>
      <c r="N11" s="253">
        <v>7.0000000000000007E-2</v>
      </c>
      <c r="O11" s="249">
        <v>5</v>
      </c>
      <c r="P11" s="250">
        <v>1.302</v>
      </c>
      <c r="Q11" s="249">
        <v>30</v>
      </c>
      <c r="R11" s="250">
        <v>1.2221</v>
      </c>
      <c r="S11" s="249">
        <v>30</v>
      </c>
      <c r="T11" s="250">
        <v>1.2486999999999999</v>
      </c>
      <c r="U11" s="249">
        <v>30</v>
      </c>
      <c r="V11" s="250">
        <v>1.2321</v>
      </c>
    </row>
    <row r="12" spans="1:22" s="220" customFormat="1" ht="21.75" x14ac:dyDescent="0.5">
      <c r="A12" s="254" t="s">
        <v>208</v>
      </c>
      <c r="B12" s="255" t="s">
        <v>12</v>
      </c>
      <c r="C12" s="254" t="s">
        <v>209</v>
      </c>
      <c r="D12" s="254" t="s">
        <v>210</v>
      </c>
      <c r="E12" s="254" t="s">
        <v>211</v>
      </c>
      <c r="F12" s="254" t="s">
        <v>110</v>
      </c>
      <c r="I12" s="417" t="s">
        <v>207</v>
      </c>
      <c r="J12" s="418"/>
      <c r="K12" s="418"/>
      <c r="L12" s="418"/>
      <c r="M12" s="418"/>
      <c r="N12" s="418"/>
      <c r="O12" s="249">
        <v>10</v>
      </c>
      <c r="P12" s="250">
        <v>1.296</v>
      </c>
      <c r="Q12" s="249">
        <v>40</v>
      </c>
      <c r="R12" s="250">
        <v>1.2154</v>
      </c>
      <c r="S12" s="249">
        <v>40</v>
      </c>
      <c r="T12" s="250">
        <v>1.2332000000000001</v>
      </c>
      <c r="U12" s="249">
        <v>40</v>
      </c>
      <c r="V12" s="250">
        <v>1.2161999999999999</v>
      </c>
    </row>
    <row r="13" spans="1:22" s="220" customFormat="1" ht="21.75" x14ac:dyDescent="0.5">
      <c r="A13" s="256">
        <v>1</v>
      </c>
      <c r="B13" s="257" t="s">
        <v>212</v>
      </c>
      <c r="C13" s="258">
        <f>ปร4!H33</f>
        <v>707447.12</v>
      </c>
      <c r="D13" s="256">
        <v>1.3642000000000001</v>
      </c>
      <c r="E13" s="259">
        <f>ROUND(C13*D13,2)</f>
        <v>965099.36</v>
      </c>
      <c r="F13" s="260"/>
      <c r="I13" s="429"/>
      <c r="J13" s="430"/>
      <c r="K13" s="430"/>
      <c r="L13" s="430"/>
      <c r="M13" s="430"/>
      <c r="N13" s="430"/>
      <c r="O13" s="249">
        <v>15</v>
      </c>
      <c r="P13" s="250">
        <v>1.2611000000000001</v>
      </c>
      <c r="Q13" s="249">
        <v>50</v>
      </c>
      <c r="R13" s="250">
        <v>1.2101</v>
      </c>
      <c r="S13" s="249">
        <v>50</v>
      </c>
      <c r="T13" s="250">
        <v>1.2273000000000001</v>
      </c>
      <c r="U13" s="249">
        <v>50</v>
      </c>
      <c r="V13" s="250">
        <v>1.2150000000000001</v>
      </c>
    </row>
    <row r="14" spans="1:22" s="220" customFormat="1" ht="21.75" x14ac:dyDescent="0.5">
      <c r="A14" s="261"/>
      <c r="B14" s="262"/>
      <c r="C14" s="263"/>
      <c r="D14" s="261"/>
      <c r="E14" s="264"/>
      <c r="F14" s="265"/>
      <c r="I14" s="413" t="s">
        <v>213</v>
      </c>
      <c r="J14" s="414"/>
      <c r="K14" s="414"/>
      <c r="L14" s="414"/>
      <c r="M14" s="414"/>
      <c r="N14" s="414"/>
      <c r="O14" s="249">
        <v>20</v>
      </c>
      <c r="P14" s="250">
        <v>1.2535000000000001</v>
      </c>
      <c r="Q14" s="249">
        <v>60</v>
      </c>
      <c r="R14" s="250">
        <v>1.2040999999999999</v>
      </c>
      <c r="S14" s="249">
        <v>60</v>
      </c>
      <c r="T14" s="250">
        <v>1.2205999999999999</v>
      </c>
      <c r="U14" s="249">
        <v>60</v>
      </c>
      <c r="V14" s="250">
        <v>1.2096</v>
      </c>
    </row>
    <row r="15" spans="1:22" s="220" customFormat="1" ht="21.75" x14ac:dyDescent="0.5">
      <c r="A15" s="268"/>
      <c r="B15" s="269" t="s">
        <v>194</v>
      </c>
      <c r="C15" s="268"/>
      <c r="D15" s="268"/>
      <c r="E15" s="268"/>
      <c r="F15" s="268"/>
      <c r="I15" s="266"/>
      <c r="J15" s="267"/>
      <c r="K15" s="267"/>
      <c r="L15" s="431" t="s">
        <v>214</v>
      </c>
      <c r="M15" s="431"/>
      <c r="N15" s="267"/>
      <c r="O15" s="249">
        <v>25</v>
      </c>
      <c r="P15" s="250">
        <v>1.2264999999999999</v>
      </c>
      <c r="Q15" s="249">
        <v>70</v>
      </c>
      <c r="R15" s="250">
        <v>1.1984999999999999</v>
      </c>
      <c r="S15" s="249">
        <v>70</v>
      </c>
      <c r="T15" s="250">
        <v>1.2101</v>
      </c>
      <c r="U15" s="249">
        <v>70</v>
      </c>
      <c r="V15" s="250">
        <v>1.2018</v>
      </c>
    </row>
    <row r="16" spans="1:22" s="220" customFormat="1" ht="21.75" x14ac:dyDescent="0.5">
      <c r="A16" s="268"/>
      <c r="B16" s="268" t="s">
        <v>215</v>
      </c>
      <c r="C16" s="268"/>
      <c r="D16" s="268"/>
      <c r="E16" s="268"/>
      <c r="F16" s="268"/>
      <c r="I16" s="270"/>
      <c r="J16" s="271"/>
      <c r="K16" s="271"/>
      <c r="L16" s="271"/>
      <c r="M16" s="271"/>
      <c r="N16" s="271"/>
      <c r="O16" s="249">
        <v>30</v>
      </c>
      <c r="P16" s="250">
        <v>1.2181</v>
      </c>
      <c r="Q16" s="249">
        <v>80</v>
      </c>
      <c r="R16" s="250">
        <v>1.1949000000000001</v>
      </c>
      <c r="S16" s="249">
        <v>80</v>
      </c>
      <c r="T16" s="250">
        <v>1.2059</v>
      </c>
      <c r="U16" s="249">
        <v>80</v>
      </c>
      <c r="V16" s="250">
        <v>1.1903999999999999</v>
      </c>
    </row>
    <row r="17" spans="1:22" s="220" customFormat="1" ht="21.75" x14ac:dyDescent="0.5">
      <c r="A17" s="268"/>
      <c r="B17" s="268" t="s">
        <v>220</v>
      </c>
      <c r="C17" s="268"/>
      <c r="D17" s="268"/>
      <c r="E17" s="268"/>
      <c r="F17" s="268"/>
      <c r="I17" s="272" t="s">
        <v>216</v>
      </c>
      <c r="J17" s="273" t="s">
        <v>217</v>
      </c>
      <c r="K17" s="240" t="s">
        <v>218</v>
      </c>
      <c r="L17" s="240"/>
      <c r="M17" s="274" t="s">
        <v>219</v>
      </c>
      <c r="N17" s="275">
        <f>C13</f>
        <v>707447.12</v>
      </c>
      <c r="O17" s="249">
        <v>40</v>
      </c>
      <c r="P17" s="250">
        <v>1.2177</v>
      </c>
      <c r="Q17" s="249">
        <v>90</v>
      </c>
      <c r="R17" s="250">
        <v>1.1890000000000001</v>
      </c>
      <c r="S17" s="249">
        <v>90</v>
      </c>
      <c r="T17" s="250">
        <v>1.2024999999999999</v>
      </c>
      <c r="U17" s="249">
        <v>90</v>
      </c>
      <c r="V17" s="250">
        <v>1.1856</v>
      </c>
    </row>
    <row r="18" spans="1:22" s="220" customFormat="1" ht="21.75" x14ac:dyDescent="0.5">
      <c r="A18" s="268"/>
      <c r="B18" s="268" t="s">
        <v>223</v>
      </c>
      <c r="C18" s="268"/>
      <c r="D18" s="268"/>
      <c r="E18" s="268"/>
      <c r="F18" s="268"/>
      <c r="I18" s="276"/>
      <c r="J18" s="273" t="s">
        <v>221</v>
      </c>
      <c r="K18" s="240" t="s">
        <v>222</v>
      </c>
      <c r="L18" s="240"/>
      <c r="M18" s="274" t="s">
        <v>219</v>
      </c>
      <c r="N18" s="277">
        <v>10000000</v>
      </c>
      <c r="O18" s="249">
        <v>50</v>
      </c>
      <c r="P18" s="250">
        <v>1.2176</v>
      </c>
      <c r="Q18" s="249">
        <v>100</v>
      </c>
      <c r="R18" s="250">
        <v>1.1858</v>
      </c>
      <c r="S18" s="249">
        <v>100</v>
      </c>
      <c r="T18" s="250">
        <v>1.1995</v>
      </c>
      <c r="U18" s="249">
        <v>100</v>
      </c>
      <c r="V18" s="250">
        <v>1.1842999999999999</v>
      </c>
    </row>
    <row r="19" spans="1:22" s="220" customFormat="1" ht="21.75" x14ac:dyDescent="0.5">
      <c r="A19" s="278"/>
      <c r="B19" s="278" t="s">
        <v>226</v>
      </c>
      <c r="C19" s="278"/>
      <c r="D19" s="278"/>
      <c r="E19" s="278"/>
      <c r="F19" s="278"/>
      <c r="I19" s="276"/>
      <c r="J19" s="273" t="s">
        <v>224</v>
      </c>
      <c r="K19" s="240" t="s">
        <v>225</v>
      </c>
      <c r="L19" s="240"/>
      <c r="M19" s="274" t="s">
        <v>219</v>
      </c>
      <c r="N19" s="277">
        <v>20000000</v>
      </c>
      <c r="O19" s="249">
        <v>60</v>
      </c>
      <c r="P19" s="250">
        <v>1.2078</v>
      </c>
      <c r="Q19" s="249">
        <v>110</v>
      </c>
      <c r="R19" s="250">
        <v>1.1765000000000001</v>
      </c>
      <c r="S19" s="249">
        <v>110</v>
      </c>
      <c r="T19" s="250">
        <v>1.1917</v>
      </c>
      <c r="U19" s="249">
        <v>110</v>
      </c>
      <c r="V19" s="250">
        <v>1.1827000000000001</v>
      </c>
    </row>
    <row r="20" spans="1:22" s="220" customFormat="1" ht="21.75" x14ac:dyDescent="0.5">
      <c r="A20" s="281" t="s">
        <v>229</v>
      </c>
      <c r="B20" s="432" t="s">
        <v>230</v>
      </c>
      <c r="C20" s="432"/>
      <c r="D20" s="432"/>
      <c r="E20" s="282">
        <f>SUM(E13:E19)</f>
        <v>965099.36</v>
      </c>
      <c r="F20" s="283"/>
      <c r="I20" s="276"/>
      <c r="J20" s="273" t="s">
        <v>227</v>
      </c>
      <c r="K20" s="240" t="s">
        <v>228</v>
      </c>
      <c r="L20" s="240"/>
      <c r="M20" s="274" t="s">
        <v>219</v>
      </c>
      <c r="N20" s="279">
        <v>1.3132999999999999</v>
      </c>
      <c r="O20" s="249">
        <v>70</v>
      </c>
      <c r="P20" s="250">
        <v>1.2067000000000001</v>
      </c>
      <c r="Q20" s="249">
        <v>120</v>
      </c>
      <c r="R20" s="280">
        <v>1.1758</v>
      </c>
      <c r="S20" s="249">
        <v>120</v>
      </c>
      <c r="T20" s="280">
        <v>1.1894</v>
      </c>
      <c r="U20" s="249">
        <v>120</v>
      </c>
      <c r="V20" s="280">
        <v>1.1794</v>
      </c>
    </row>
    <row r="21" spans="1:22" s="220" customFormat="1" ht="22.5" thickBot="1" x14ac:dyDescent="0.55000000000000004">
      <c r="A21" s="288"/>
      <c r="B21" s="433" t="s">
        <v>233</v>
      </c>
      <c r="C21" s="433"/>
      <c r="D21" s="433"/>
      <c r="E21" s="289">
        <f>ROUNDDOWN(E20,-2)</f>
        <v>965000</v>
      </c>
      <c r="F21" s="283"/>
      <c r="I21" s="284"/>
      <c r="J21" s="285" t="s">
        <v>231</v>
      </c>
      <c r="K21" s="286" t="s">
        <v>232</v>
      </c>
      <c r="L21" s="286"/>
      <c r="M21" s="287" t="s">
        <v>219</v>
      </c>
      <c r="N21" s="279">
        <v>1.2551000000000001</v>
      </c>
      <c r="O21" s="249">
        <v>80</v>
      </c>
      <c r="P21" s="250">
        <v>1.2067000000000001</v>
      </c>
      <c r="Q21" s="249">
        <v>130</v>
      </c>
      <c r="R21" s="280">
        <v>1.1727000000000001</v>
      </c>
      <c r="S21" s="249">
        <v>130</v>
      </c>
      <c r="T21" s="280">
        <v>1.1875</v>
      </c>
      <c r="U21" s="249">
        <v>130</v>
      </c>
      <c r="V21" s="280">
        <v>1.1783999999999999</v>
      </c>
    </row>
    <row r="22" spans="1:22" s="220" customFormat="1" ht="22.5" thickTop="1" x14ac:dyDescent="0.5">
      <c r="A22" s="291"/>
      <c r="B22" s="292" t="s">
        <v>235</v>
      </c>
      <c r="C22" s="434" t="str">
        <f>"(-"&amp;BAHTTEXT(E21)&amp;"-)"</f>
        <v>(-เก้าแสนหกหมื่นห้าพันบาทถ้วน-)</v>
      </c>
      <c r="D22" s="434"/>
      <c r="E22" s="435"/>
      <c r="F22" s="293"/>
      <c r="I22" s="290" t="s">
        <v>234</v>
      </c>
      <c r="J22" s="240"/>
      <c r="K22" s="240"/>
      <c r="L22" s="240"/>
      <c r="M22" s="240"/>
      <c r="N22" s="240"/>
      <c r="O22" s="249">
        <v>90</v>
      </c>
      <c r="P22" s="250">
        <v>1.2065999999999999</v>
      </c>
      <c r="Q22" s="249">
        <v>140</v>
      </c>
      <c r="R22" s="280">
        <v>1.1715</v>
      </c>
      <c r="S22" s="249">
        <v>140</v>
      </c>
      <c r="T22" s="280">
        <v>1.1857</v>
      </c>
      <c r="U22" s="249">
        <v>140</v>
      </c>
      <c r="V22" s="280">
        <v>1.1758999999999999</v>
      </c>
    </row>
    <row r="23" spans="1:22" s="220" customFormat="1" ht="21.75" x14ac:dyDescent="0.5">
      <c r="B23" s="220" t="s">
        <v>236</v>
      </c>
      <c r="C23" s="294">
        <f>ปร4!E15</f>
        <v>1500</v>
      </c>
      <c r="D23" s="220" t="s">
        <v>237</v>
      </c>
      <c r="I23" s="240"/>
      <c r="J23" s="240"/>
      <c r="K23" s="240"/>
      <c r="L23" s="240"/>
      <c r="M23" s="240"/>
      <c r="N23" s="240"/>
      <c r="O23" s="249">
        <v>100</v>
      </c>
      <c r="P23" s="250">
        <v>1.2065999999999999</v>
      </c>
      <c r="Q23" s="249">
        <v>150</v>
      </c>
      <c r="R23" s="250">
        <v>1.17</v>
      </c>
      <c r="S23" s="249">
        <v>150</v>
      </c>
      <c r="T23" s="280">
        <v>1.1840999999999999</v>
      </c>
      <c r="U23" s="249">
        <v>150</v>
      </c>
      <c r="V23" s="280">
        <v>1.1735</v>
      </c>
    </row>
    <row r="24" spans="1:22" s="220" customFormat="1" ht="22.5" thickBot="1" x14ac:dyDescent="0.55000000000000004">
      <c r="A24" s="299"/>
      <c r="B24" s="299" t="s">
        <v>239</v>
      </c>
      <c r="C24" s="300">
        <f>E21/C23</f>
        <v>643.33333333333337</v>
      </c>
      <c r="D24" s="299" t="s">
        <v>240</v>
      </c>
      <c r="E24" s="299"/>
      <c r="F24" s="299"/>
      <c r="I24" s="436" t="s">
        <v>238</v>
      </c>
      <c r="J24" s="436"/>
      <c r="K24" s="436"/>
      <c r="L24" s="295">
        <f>N20-((N20-N21)*(N17-N18))/(N19-N18)</f>
        <v>1.3673826577615997</v>
      </c>
      <c r="M24" s="240"/>
      <c r="N24" s="240"/>
      <c r="O24" s="296">
        <v>150</v>
      </c>
      <c r="P24" s="297">
        <v>1.2039</v>
      </c>
      <c r="Q24" s="296">
        <v>160</v>
      </c>
      <c r="R24" s="298">
        <v>1.1689000000000001</v>
      </c>
      <c r="S24" s="296">
        <v>160</v>
      </c>
      <c r="T24" s="298">
        <v>1.1828000000000001</v>
      </c>
      <c r="U24" s="296">
        <v>160</v>
      </c>
      <c r="V24" s="298">
        <v>1.1713</v>
      </c>
    </row>
    <row r="25" spans="1:22" s="220" customFormat="1" ht="22.5" thickTop="1" x14ac:dyDescent="0.5">
      <c r="C25" s="252"/>
      <c r="I25" s="240"/>
      <c r="J25" s="240"/>
      <c r="K25" s="240"/>
      <c r="L25" s="240"/>
      <c r="M25" s="240"/>
      <c r="N25" s="240"/>
      <c r="O25" s="301"/>
      <c r="P25" s="302"/>
      <c r="Q25" s="301"/>
      <c r="R25" s="303"/>
      <c r="S25" s="301"/>
      <c r="T25" s="303"/>
      <c r="U25" s="301"/>
      <c r="V25" s="303"/>
    </row>
    <row r="26" spans="1:22" s="220" customFormat="1" ht="21.75" x14ac:dyDescent="0.5">
      <c r="A26" s="304"/>
      <c r="C26" s="252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</row>
    <row r="27" spans="1:22" s="220" customFormat="1" ht="21.75" x14ac:dyDescent="0.5">
      <c r="A27" s="387" t="s">
        <v>283</v>
      </c>
      <c r="B27" s="387"/>
      <c r="C27" s="437" t="s">
        <v>241</v>
      </c>
      <c r="D27" s="437"/>
      <c r="E27" s="437"/>
      <c r="F27" s="437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</row>
    <row r="28" spans="1:22" s="220" customFormat="1" ht="21.75" x14ac:dyDescent="0.5">
      <c r="A28" s="387" t="s">
        <v>242</v>
      </c>
      <c r="B28" s="387"/>
      <c r="C28" s="387" t="s">
        <v>243</v>
      </c>
      <c r="D28" s="387"/>
      <c r="E28" s="387"/>
      <c r="F28" s="387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</row>
    <row r="29" spans="1:22" s="220" customFormat="1" ht="21.75" x14ac:dyDescent="0.5">
      <c r="A29" s="387" t="s">
        <v>244</v>
      </c>
      <c r="B29" s="387"/>
      <c r="C29" s="387" t="s">
        <v>245</v>
      </c>
      <c r="D29" s="387"/>
      <c r="E29" s="387"/>
      <c r="F29" s="387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</row>
    <row r="30" spans="1:22" s="220" customFormat="1" ht="21.75" x14ac:dyDescent="0.5">
      <c r="C30" s="387" t="s">
        <v>246</v>
      </c>
      <c r="D30" s="387"/>
      <c r="E30" s="387"/>
      <c r="F30" s="387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</row>
    <row r="31" spans="1:22" s="220" customFormat="1" ht="21.75" x14ac:dyDescent="0.5">
      <c r="A31" s="387"/>
      <c r="B31" s="387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</row>
    <row r="32" spans="1:22" s="220" customFormat="1" ht="21.75" x14ac:dyDescent="0.5">
      <c r="A32" s="387" t="s">
        <v>247</v>
      </c>
      <c r="B32" s="387"/>
      <c r="C32" s="387" t="s">
        <v>248</v>
      </c>
      <c r="D32" s="387"/>
      <c r="E32" s="387"/>
      <c r="F32" s="387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</row>
    <row r="33" spans="1:22" s="220" customFormat="1" x14ac:dyDescent="0.55000000000000004">
      <c r="A33" s="387" t="s">
        <v>284</v>
      </c>
      <c r="B33" s="387"/>
      <c r="C33" s="387" t="s">
        <v>249</v>
      </c>
      <c r="D33" s="387"/>
      <c r="E33" s="387"/>
      <c r="F33" s="387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</row>
    <row r="34" spans="1:22" s="220" customFormat="1" x14ac:dyDescent="0.55000000000000004">
      <c r="A34" s="387" t="s">
        <v>285</v>
      </c>
      <c r="B34" s="387"/>
      <c r="C34" s="387" t="s">
        <v>250</v>
      </c>
      <c r="D34" s="387"/>
      <c r="E34" s="387"/>
      <c r="F34" s="387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  <c r="V34" s="305"/>
    </row>
    <row r="35" spans="1:22" s="220" customFormat="1" x14ac:dyDescent="0.55000000000000004">
      <c r="A35" s="387" t="s">
        <v>251</v>
      </c>
      <c r="B35" s="387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</row>
    <row r="36" spans="1:22" x14ac:dyDescent="0.55000000000000004">
      <c r="A36" s="220"/>
      <c r="B36" s="220"/>
      <c r="C36" s="220"/>
      <c r="D36" s="220"/>
      <c r="E36" s="220"/>
      <c r="F36" s="220"/>
    </row>
    <row r="37" spans="1:22" ht="27" x14ac:dyDescent="0.6">
      <c r="A37" s="439" t="s">
        <v>252</v>
      </c>
      <c r="B37" s="439"/>
      <c r="C37" s="439"/>
      <c r="D37" s="439"/>
      <c r="E37" s="439"/>
      <c r="F37" s="439"/>
    </row>
    <row r="38" spans="1:22" x14ac:dyDescent="0.55000000000000004">
      <c r="A38" s="220" t="s">
        <v>295</v>
      </c>
      <c r="B38" s="220"/>
      <c r="C38" s="220"/>
      <c r="D38" s="220"/>
      <c r="E38" s="220"/>
      <c r="F38" s="220"/>
    </row>
    <row r="39" spans="1:22" x14ac:dyDescent="0.55000000000000004">
      <c r="A39" s="220" t="s">
        <v>296</v>
      </c>
      <c r="B39" s="220"/>
      <c r="C39" s="220"/>
      <c r="D39" s="220"/>
      <c r="E39" s="220"/>
      <c r="F39" s="220"/>
    </row>
    <row r="40" spans="1:22" x14ac:dyDescent="0.55000000000000004">
      <c r="A40" s="220" t="s">
        <v>253</v>
      </c>
      <c r="B40" s="220"/>
      <c r="C40" s="220"/>
      <c r="D40" s="220"/>
      <c r="E40" s="220"/>
      <c r="F40" s="220"/>
    </row>
    <row r="41" spans="1:22" x14ac:dyDescent="0.55000000000000004">
      <c r="A41" s="220" t="s">
        <v>310</v>
      </c>
      <c r="B41" s="220"/>
      <c r="C41" s="220"/>
      <c r="D41" s="220"/>
      <c r="E41" s="220"/>
      <c r="F41" s="220"/>
    </row>
    <row r="42" spans="1:22" s="220" customFormat="1" x14ac:dyDescent="0.55000000000000004">
      <c r="A42" s="307"/>
      <c r="B42" s="308"/>
      <c r="C42" s="308"/>
      <c r="D42" s="308"/>
      <c r="E42" s="308"/>
      <c r="F42" s="308"/>
      <c r="G42" s="241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</row>
    <row r="43" spans="1:22" s="220" customFormat="1" x14ac:dyDescent="0.55000000000000004">
      <c r="A43" s="254" t="s">
        <v>208</v>
      </c>
      <c r="B43" s="255" t="s">
        <v>12</v>
      </c>
      <c r="C43" s="254" t="s">
        <v>209</v>
      </c>
      <c r="D43" s="254" t="s">
        <v>210</v>
      </c>
      <c r="E43" s="254" t="s">
        <v>211</v>
      </c>
      <c r="F43" s="254" t="s">
        <v>110</v>
      </c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</row>
    <row r="44" spans="1:22" s="220" customFormat="1" x14ac:dyDescent="0.55000000000000004">
      <c r="A44" s="256">
        <v>1</v>
      </c>
      <c r="B44" s="257" t="s">
        <v>212</v>
      </c>
      <c r="C44" s="258">
        <f>SUM(ปร4!H50:H64)</f>
        <v>707447.12</v>
      </c>
      <c r="D44" s="256">
        <v>1.3642000000000001</v>
      </c>
      <c r="E44" s="259">
        <f>ROUND(C44*D44,2)</f>
        <v>965099.36</v>
      </c>
      <c r="F44" s="260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5"/>
    </row>
    <row r="45" spans="1:22" s="220" customFormat="1" x14ac:dyDescent="0.55000000000000004">
      <c r="A45" s="309"/>
      <c r="B45" s="310"/>
      <c r="C45" s="311"/>
      <c r="D45" s="312"/>
      <c r="E45" s="313"/>
      <c r="F45" s="314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5"/>
      <c r="U45" s="305"/>
      <c r="V45" s="305"/>
    </row>
    <row r="46" spans="1:22" s="220" customFormat="1" x14ac:dyDescent="0.55000000000000004">
      <c r="A46" s="268"/>
      <c r="B46" s="269" t="s">
        <v>194</v>
      </c>
      <c r="C46" s="268"/>
      <c r="D46" s="268"/>
      <c r="E46" s="268"/>
      <c r="F46" s="268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</row>
    <row r="47" spans="1:22" x14ac:dyDescent="0.55000000000000004">
      <c r="A47" s="268"/>
      <c r="B47" s="268" t="s">
        <v>215</v>
      </c>
      <c r="C47" s="268"/>
      <c r="D47" s="268"/>
      <c r="E47" s="268"/>
      <c r="F47" s="268"/>
    </row>
    <row r="48" spans="1:22" s="220" customFormat="1" x14ac:dyDescent="0.55000000000000004">
      <c r="A48" s="268"/>
      <c r="B48" s="268" t="s">
        <v>220</v>
      </c>
      <c r="C48" s="268"/>
      <c r="D48" s="268"/>
      <c r="E48" s="268"/>
      <c r="F48" s="268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</row>
    <row r="49" spans="1:22" s="220" customFormat="1" x14ac:dyDescent="0.55000000000000004">
      <c r="A49" s="268"/>
      <c r="B49" s="268" t="s">
        <v>254</v>
      </c>
      <c r="C49" s="268"/>
      <c r="D49" s="268"/>
      <c r="E49" s="268"/>
      <c r="F49" s="268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</row>
    <row r="50" spans="1:22" s="220" customFormat="1" x14ac:dyDescent="0.55000000000000004">
      <c r="A50" s="278"/>
      <c r="B50" s="278" t="s">
        <v>226</v>
      </c>
      <c r="C50" s="278"/>
      <c r="D50" s="278"/>
      <c r="E50" s="278"/>
      <c r="F50" s="278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  <c r="V50" s="305"/>
    </row>
    <row r="51" spans="1:22" s="220" customFormat="1" x14ac:dyDescent="0.55000000000000004">
      <c r="A51" s="281" t="s">
        <v>229</v>
      </c>
      <c r="B51" s="432" t="s">
        <v>230</v>
      </c>
      <c r="C51" s="432"/>
      <c r="D51" s="432"/>
      <c r="E51" s="282">
        <f>SUM(E44:E50)</f>
        <v>965099.36</v>
      </c>
      <c r="F51" s="283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</row>
    <row r="52" spans="1:22" s="220" customFormat="1" ht="24.75" thickBot="1" x14ac:dyDescent="0.6">
      <c r="A52" s="288"/>
      <c r="B52" s="433" t="s">
        <v>233</v>
      </c>
      <c r="C52" s="433"/>
      <c r="D52" s="433"/>
      <c r="E52" s="289">
        <f>E51</f>
        <v>965099.36</v>
      </c>
      <c r="F52" s="283"/>
      <c r="I52" s="305"/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</row>
    <row r="53" spans="1:22" s="220" customFormat="1" ht="24.75" thickTop="1" x14ac:dyDescent="0.55000000000000004">
      <c r="A53" s="291"/>
      <c r="B53" s="292" t="s">
        <v>235</v>
      </c>
      <c r="C53" s="440" t="str">
        <f>"(-"&amp;BAHTTEXT(E52)&amp;"-)"</f>
        <v>(-เก้าแสนหกหมื่นห้าพันเก้าสิบเก้าบาทสามสิบหกสตางค์-)</v>
      </c>
      <c r="D53" s="440"/>
      <c r="E53" s="441"/>
      <c r="F53" s="293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  <c r="V53" s="305"/>
    </row>
    <row r="54" spans="1:22" s="220" customFormat="1" x14ac:dyDescent="0.55000000000000004">
      <c r="B54" s="220" t="s">
        <v>236</v>
      </c>
      <c r="C54" s="294">
        <f>ปร4!E50</f>
        <v>1500</v>
      </c>
      <c r="D54" s="220" t="s">
        <v>237</v>
      </c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  <c r="V54" s="305"/>
    </row>
    <row r="55" spans="1:22" s="220" customFormat="1" x14ac:dyDescent="0.55000000000000004">
      <c r="A55" s="299"/>
      <c r="B55" s="299" t="s">
        <v>239</v>
      </c>
      <c r="C55" s="300">
        <f>E52/C54</f>
        <v>643.39957333333336</v>
      </c>
      <c r="D55" s="299" t="s">
        <v>240</v>
      </c>
      <c r="E55" s="299"/>
      <c r="F55" s="299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</row>
    <row r="56" spans="1:22" s="220" customFormat="1" x14ac:dyDescent="0.55000000000000004">
      <c r="A56" s="220" t="s">
        <v>294</v>
      </c>
      <c r="C56" s="252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</row>
    <row r="57" spans="1:22" s="220" customFormat="1" x14ac:dyDescent="0.55000000000000004">
      <c r="B57" s="251"/>
      <c r="I57" s="305"/>
      <c r="J57" s="305"/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  <c r="V57" s="305"/>
    </row>
    <row r="58" spans="1:22" s="220" customFormat="1" x14ac:dyDescent="0.55000000000000004">
      <c r="B58" s="251"/>
      <c r="I58" s="305"/>
      <c r="J58" s="305"/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  <c r="V58" s="305"/>
    </row>
    <row r="59" spans="1:22" s="220" customFormat="1" x14ac:dyDescent="0.55000000000000004">
      <c r="A59" s="338"/>
      <c r="B59" s="339" t="s">
        <v>164</v>
      </c>
      <c r="C59" s="438" t="s">
        <v>297</v>
      </c>
      <c r="D59" s="438"/>
      <c r="E59" s="338" t="s">
        <v>298</v>
      </c>
      <c r="F59" s="338"/>
      <c r="I59" s="305"/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</row>
    <row r="60" spans="1:22" s="220" customFormat="1" x14ac:dyDescent="0.55000000000000004">
      <c r="A60" s="338"/>
      <c r="B60" s="338"/>
      <c r="C60" s="438" t="s">
        <v>299</v>
      </c>
      <c r="D60" s="438"/>
      <c r="E60" s="338"/>
      <c r="F60" s="338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</row>
    <row r="61" spans="1:22" s="220" customFormat="1" x14ac:dyDescent="0.55000000000000004">
      <c r="A61" s="338"/>
      <c r="B61" s="338"/>
      <c r="C61" s="338"/>
      <c r="D61" s="338"/>
      <c r="E61" s="338"/>
      <c r="F61" s="338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</row>
    <row r="62" spans="1:22" s="220" customFormat="1" x14ac:dyDescent="0.55000000000000004">
      <c r="A62" s="338"/>
      <c r="B62" s="339" t="s">
        <v>164</v>
      </c>
      <c r="C62" s="438" t="s">
        <v>255</v>
      </c>
      <c r="D62" s="438"/>
      <c r="E62" s="338" t="s">
        <v>305</v>
      </c>
      <c r="F62" s="338"/>
      <c r="I62" s="305"/>
      <c r="J62" s="305"/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305"/>
      <c r="V62" s="305"/>
    </row>
    <row r="63" spans="1:22" s="220" customFormat="1" x14ac:dyDescent="0.55000000000000004">
      <c r="A63" s="338"/>
      <c r="B63" s="338"/>
      <c r="C63" s="438" t="s">
        <v>306</v>
      </c>
      <c r="D63" s="438"/>
      <c r="E63" s="338"/>
      <c r="F63" s="338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305"/>
    </row>
    <row r="64" spans="1:22" s="220" customFormat="1" x14ac:dyDescent="0.55000000000000004">
      <c r="A64" s="338"/>
      <c r="B64" s="338"/>
      <c r="C64" s="338"/>
      <c r="D64" s="338"/>
      <c r="E64" s="338"/>
      <c r="F64" s="338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</row>
    <row r="65" spans="1:22" s="220" customFormat="1" x14ac:dyDescent="0.55000000000000004">
      <c r="A65" s="338"/>
      <c r="B65" s="339" t="s">
        <v>164</v>
      </c>
      <c r="C65" s="438" t="s">
        <v>255</v>
      </c>
      <c r="D65" s="438"/>
      <c r="E65" s="338" t="s">
        <v>300</v>
      </c>
      <c r="F65" s="338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  <c r="U65" s="305"/>
      <c r="V65" s="305"/>
    </row>
    <row r="66" spans="1:22" s="220" customFormat="1" x14ac:dyDescent="0.55000000000000004">
      <c r="A66" s="338"/>
      <c r="B66" s="338"/>
      <c r="C66" s="438" t="s">
        <v>301</v>
      </c>
      <c r="D66" s="438"/>
      <c r="E66" s="338"/>
      <c r="F66" s="338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</row>
    <row r="67" spans="1:22" s="220" customFormat="1" x14ac:dyDescent="0.55000000000000004">
      <c r="A67" s="387"/>
      <c r="B67" s="387"/>
      <c r="C67" s="387"/>
      <c r="D67" s="387"/>
      <c r="E67" s="387"/>
      <c r="F67" s="387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</row>
    <row r="68" spans="1:22" s="220" customFormat="1" x14ac:dyDescent="0.55000000000000004">
      <c r="A68" s="306"/>
      <c r="B68" s="306"/>
      <c r="C68" s="306"/>
      <c r="D68" s="306"/>
      <c r="E68" s="306"/>
      <c r="F68" s="306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</row>
    <row r="69" spans="1:22" s="220" customFormat="1" x14ac:dyDescent="0.55000000000000004">
      <c r="A69" s="306"/>
      <c r="B69" s="306"/>
      <c r="C69" s="306"/>
      <c r="D69" s="306"/>
      <c r="E69" s="306"/>
      <c r="F69" s="306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  <c r="V69" s="305"/>
    </row>
    <row r="70" spans="1:22" s="220" customFormat="1" ht="27" x14ac:dyDescent="0.6">
      <c r="A70" s="444" t="s">
        <v>256</v>
      </c>
      <c r="B70" s="444"/>
      <c r="C70" s="444"/>
      <c r="D70" s="444"/>
      <c r="E70" s="444"/>
      <c r="F70" s="444"/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305"/>
      <c r="T70" s="305"/>
      <c r="U70" s="305"/>
      <c r="V70" s="305"/>
    </row>
    <row r="71" spans="1:22" s="220" customFormat="1" x14ac:dyDescent="0.55000000000000004">
      <c r="A71" s="220" t="s">
        <v>302</v>
      </c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</row>
    <row r="72" spans="1:22" s="220" customFormat="1" x14ac:dyDescent="0.55000000000000004">
      <c r="A72" s="220" t="s">
        <v>257</v>
      </c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305"/>
      <c r="T72" s="305"/>
      <c r="U72" s="305"/>
      <c r="V72" s="305"/>
    </row>
    <row r="73" spans="1:22" x14ac:dyDescent="0.55000000000000004">
      <c r="A73" s="220" t="s">
        <v>303</v>
      </c>
      <c r="B73" s="220"/>
      <c r="C73" s="220"/>
      <c r="D73" s="220"/>
      <c r="E73" s="220"/>
      <c r="F73" s="220"/>
    </row>
    <row r="74" spans="1:22" x14ac:dyDescent="0.55000000000000004">
      <c r="A74" s="316" t="s">
        <v>258</v>
      </c>
      <c r="B74" s="220"/>
      <c r="C74" s="220"/>
      <c r="D74" s="220"/>
      <c r="E74" s="220"/>
      <c r="F74" s="220"/>
    </row>
    <row r="75" spans="1:22" x14ac:dyDescent="0.55000000000000004">
      <c r="A75" s="220" t="s">
        <v>259</v>
      </c>
      <c r="B75" s="220"/>
      <c r="C75" s="220"/>
      <c r="D75" s="220"/>
      <c r="E75" s="220"/>
      <c r="F75" s="220"/>
    </row>
    <row r="76" spans="1:22" x14ac:dyDescent="0.55000000000000004">
      <c r="A76" s="220" t="s">
        <v>260</v>
      </c>
      <c r="B76" s="220"/>
      <c r="C76" s="251" t="s">
        <v>261</v>
      </c>
      <c r="D76" s="220"/>
      <c r="E76" s="220"/>
      <c r="F76" s="220"/>
    </row>
    <row r="77" spans="1:22" x14ac:dyDescent="0.55000000000000004">
      <c r="A77" s="220" t="s">
        <v>262</v>
      </c>
      <c r="B77" s="220"/>
      <c r="C77" s="220"/>
      <c r="D77" s="220"/>
      <c r="E77" s="220"/>
      <c r="F77" s="220"/>
    </row>
    <row r="78" spans="1:22" x14ac:dyDescent="0.55000000000000004">
      <c r="A78" s="445" t="s">
        <v>208</v>
      </c>
      <c r="B78" s="447" t="s">
        <v>12</v>
      </c>
      <c r="C78" s="317" t="s">
        <v>263</v>
      </c>
      <c r="D78" s="447" t="s">
        <v>138</v>
      </c>
      <c r="E78" s="318" t="s">
        <v>264</v>
      </c>
      <c r="F78" s="447" t="s">
        <v>110</v>
      </c>
    </row>
    <row r="79" spans="1:22" x14ac:dyDescent="0.55000000000000004">
      <c r="A79" s="446"/>
      <c r="B79" s="448"/>
      <c r="C79" s="319" t="s">
        <v>265</v>
      </c>
      <c r="D79" s="448"/>
      <c r="E79" s="320" t="s">
        <v>266</v>
      </c>
      <c r="F79" s="448"/>
    </row>
    <row r="80" spans="1:22" x14ac:dyDescent="0.55000000000000004">
      <c r="A80" s="321">
        <v>1</v>
      </c>
      <c r="B80" s="260" t="s">
        <v>267</v>
      </c>
      <c r="C80" s="322"/>
      <c r="D80" s="321">
        <f>D44</f>
        <v>1.3642000000000001</v>
      </c>
      <c r="E80" s="322"/>
      <c r="F80" s="260"/>
    </row>
    <row r="81" spans="1:22" s="220" customFormat="1" x14ac:dyDescent="0.55000000000000004">
      <c r="A81" s="323"/>
      <c r="B81" s="265"/>
      <c r="C81" s="324"/>
      <c r="D81" s="323"/>
      <c r="E81" s="324"/>
      <c r="F81" s="26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305"/>
      <c r="U81" s="305"/>
      <c r="V81" s="305"/>
    </row>
    <row r="82" spans="1:22" s="220" customFormat="1" x14ac:dyDescent="0.55000000000000004">
      <c r="A82" s="268"/>
      <c r="B82" s="269" t="s">
        <v>194</v>
      </c>
      <c r="C82" s="268"/>
      <c r="D82" s="268"/>
      <c r="E82" s="268"/>
      <c r="F82" s="268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</row>
    <row r="83" spans="1:22" s="220" customFormat="1" x14ac:dyDescent="0.55000000000000004">
      <c r="A83" s="268"/>
      <c r="B83" s="268" t="s">
        <v>268</v>
      </c>
      <c r="C83" s="268"/>
      <c r="D83" s="268"/>
      <c r="E83" s="268"/>
      <c r="F83" s="268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</row>
    <row r="84" spans="1:22" s="220" customFormat="1" x14ac:dyDescent="0.55000000000000004">
      <c r="A84" s="268"/>
      <c r="B84" s="268" t="s">
        <v>269</v>
      </c>
      <c r="C84" s="268"/>
      <c r="D84" s="268"/>
      <c r="E84" s="268"/>
      <c r="F84" s="268"/>
      <c r="I84" s="305"/>
      <c r="J84" s="305"/>
      <c r="K84" s="305"/>
      <c r="L84" s="305"/>
      <c r="M84" s="305"/>
      <c r="N84" s="305"/>
      <c r="O84" s="305"/>
      <c r="P84" s="305"/>
      <c r="Q84" s="305"/>
      <c r="R84" s="305"/>
      <c r="S84" s="305"/>
      <c r="T84" s="305"/>
      <c r="U84" s="305"/>
      <c r="V84" s="305"/>
    </row>
    <row r="85" spans="1:22" s="220" customFormat="1" x14ac:dyDescent="0.55000000000000004">
      <c r="A85" s="268"/>
      <c r="B85" s="268" t="s">
        <v>270</v>
      </c>
      <c r="C85" s="268"/>
      <c r="D85" s="268"/>
      <c r="E85" s="268"/>
      <c r="F85" s="268"/>
      <c r="I85" s="305"/>
      <c r="J85" s="305"/>
      <c r="K85" s="305"/>
      <c r="L85" s="305"/>
      <c r="M85" s="305"/>
      <c r="N85" s="305"/>
      <c r="O85" s="305"/>
      <c r="P85" s="305"/>
      <c r="Q85" s="305"/>
      <c r="R85" s="305"/>
      <c r="S85" s="305"/>
      <c r="T85" s="305"/>
      <c r="U85" s="305"/>
      <c r="V85" s="305"/>
    </row>
    <row r="86" spans="1:22" s="220" customFormat="1" x14ac:dyDescent="0.55000000000000004">
      <c r="A86" s="278"/>
      <c r="B86" s="278" t="s">
        <v>271</v>
      </c>
      <c r="C86" s="278"/>
      <c r="D86" s="278"/>
      <c r="E86" s="278"/>
      <c r="F86" s="278"/>
      <c r="I86" s="305"/>
      <c r="J86" s="305"/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  <c r="V86" s="305"/>
    </row>
    <row r="87" spans="1:22" s="220" customFormat="1" x14ac:dyDescent="0.55000000000000004">
      <c r="A87" s="281" t="s">
        <v>229</v>
      </c>
      <c r="B87" s="432" t="s">
        <v>230</v>
      </c>
      <c r="C87" s="432"/>
      <c r="D87" s="432"/>
      <c r="E87" s="282"/>
      <c r="F87" s="283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  <c r="U87" s="305"/>
      <c r="V87" s="305"/>
    </row>
    <row r="88" spans="1:22" s="220" customFormat="1" ht="24.75" thickBot="1" x14ac:dyDescent="0.6">
      <c r="A88" s="288"/>
      <c r="B88" s="433" t="s">
        <v>272</v>
      </c>
      <c r="C88" s="433"/>
      <c r="D88" s="433"/>
      <c r="E88" s="289"/>
      <c r="F88" s="283"/>
      <c r="I88" s="305"/>
      <c r="J88" s="305"/>
      <c r="K88" s="305"/>
      <c r="L88" s="305"/>
      <c r="M88" s="305"/>
      <c r="N88" s="305"/>
      <c r="O88" s="305"/>
      <c r="P88" s="305"/>
      <c r="Q88" s="305"/>
      <c r="R88" s="305"/>
      <c r="S88" s="305"/>
      <c r="T88" s="305"/>
      <c r="U88" s="305"/>
      <c r="V88" s="305"/>
    </row>
    <row r="89" spans="1:22" s="220" customFormat="1" ht="24.75" thickTop="1" x14ac:dyDescent="0.55000000000000004">
      <c r="A89" s="291"/>
      <c r="B89" s="292" t="s">
        <v>235</v>
      </c>
      <c r="C89" s="442" t="s">
        <v>273</v>
      </c>
      <c r="D89" s="443"/>
      <c r="E89" s="315"/>
      <c r="F89" s="293"/>
      <c r="I89" s="305"/>
      <c r="J89" s="305"/>
      <c r="K89" s="305"/>
      <c r="L89" s="305"/>
      <c r="M89" s="305"/>
      <c r="N89" s="305"/>
      <c r="O89" s="305"/>
      <c r="P89" s="305"/>
      <c r="Q89" s="305"/>
      <c r="R89" s="305"/>
      <c r="S89" s="305"/>
      <c r="T89" s="305"/>
      <c r="U89" s="305"/>
      <c r="V89" s="305"/>
    </row>
    <row r="90" spans="1:22" s="220" customFormat="1" x14ac:dyDescent="0.55000000000000004">
      <c r="B90" s="220" t="s">
        <v>236</v>
      </c>
      <c r="C90" s="294"/>
      <c r="D90" s="220" t="s">
        <v>237</v>
      </c>
      <c r="I90" s="305"/>
      <c r="J90" s="305"/>
      <c r="K90" s="305"/>
      <c r="L90" s="305"/>
      <c r="M90" s="305"/>
      <c r="N90" s="305"/>
      <c r="O90" s="305"/>
      <c r="P90" s="305"/>
      <c r="Q90" s="305"/>
      <c r="R90" s="305"/>
      <c r="S90" s="305"/>
      <c r="T90" s="305"/>
      <c r="U90" s="305"/>
      <c r="V90" s="305"/>
    </row>
    <row r="91" spans="1:22" s="220" customFormat="1" x14ac:dyDescent="0.55000000000000004">
      <c r="A91" s="299"/>
      <c r="B91" s="299" t="s">
        <v>239</v>
      </c>
      <c r="C91" s="300"/>
      <c r="D91" s="299" t="s">
        <v>240</v>
      </c>
      <c r="E91" s="299"/>
      <c r="F91" s="299"/>
      <c r="I91" s="305"/>
      <c r="J91" s="305"/>
      <c r="K91" s="305"/>
      <c r="L91" s="305"/>
      <c r="M91" s="305"/>
      <c r="N91" s="305"/>
      <c r="O91" s="305"/>
      <c r="P91" s="305"/>
      <c r="Q91" s="305"/>
      <c r="R91" s="305"/>
      <c r="S91" s="305"/>
      <c r="T91" s="305"/>
      <c r="U91" s="305"/>
      <c r="V91" s="305"/>
    </row>
    <row r="92" spans="1:22" s="220" customFormat="1" x14ac:dyDescent="0.55000000000000004"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</row>
    <row r="93" spans="1:22" s="220" customFormat="1" x14ac:dyDescent="0.55000000000000004">
      <c r="I93" s="305"/>
      <c r="J93" s="305"/>
      <c r="K93" s="305"/>
      <c r="L93" s="305"/>
      <c r="M93" s="305"/>
      <c r="N93" s="305"/>
      <c r="O93" s="305"/>
      <c r="P93" s="305"/>
      <c r="Q93" s="305"/>
      <c r="R93" s="305"/>
      <c r="S93" s="305"/>
      <c r="T93" s="305"/>
      <c r="U93" s="305"/>
      <c r="V93" s="305"/>
    </row>
    <row r="94" spans="1:22" s="220" customFormat="1" x14ac:dyDescent="0.55000000000000004">
      <c r="C94" s="325" t="s">
        <v>274</v>
      </c>
      <c r="D94" s="325"/>
      <c r="E94" s="326"/>
      <c r="F94" s="327"/>
      <c r="I94" s="305"/>
      <c r="J94" s="305"/>
      <c r="K94" s="305"/>
      <c r="L94" s="305"/>
      <c r="M94" s="305"/>
      <c r="N94" s="305"/>
      <c r="O94" s="305"/>
      <c r="P94" s="305"/>
      <c r="Q94" s="305"/>
      <c r="R94" s="305"/>
      <c r="S94" s="305"/>
      <c r="T94" s="305"/>
      <c r="U94" s="305"/>
      <c r="V94" s="305"/>
    </row>
    <row r="95" spans="1:22" s="220" customFormat="1" x14ac:dyDescent="0.55000000000000004">
      <c r="C95" s="325" t="s">
        <v>275</v>
      </c>
      <c r="D95" s="325"/>
      <c r="E95" s="326"/>
      <c r="F95" s="327"/>
      <c r="I95" s="305"/>
      <c r="J95" s="305"/>
      <c r="K95" s="305"/>
      <c r="L95" s="305"/>
      <c r="M95" s="305"/>
      <c r="N95" s="305"/>
      <c r="O95" s="305"/>
      <c r="P95" s="305"/>
      <c r="Q95" s="305"/>
      <c r="R95" s="305"/>
      <c r="S95" s="305"/>
      <c r="T95" s="305"/>
      <c r="U95" s="305"/>
      <c r="V95" s="305"/>
    </row>
    <row r="96" spans="1:22" s="220" customFormat="1" x14ac:dyDescent="0.55000000000000004">
      <c r="C96" s="325" t="s">
        <v>276</v>
      </c>
      <c r="D96" s="325"/>
      <c r="E96" s="326"/>
      <c r="F96" s="327"/>
      <c r="I96" s="305"/>
      <c r="J96" s="305"/>
      <c r="K96" s="305"/>
      <c r="L96" s="305"/>
      <c r="M96" s="305"/>
      <c r="N96" s="305"/>
      <c r="O96" s="305"/>
      <c r="P96" s="305"/>
      <c r="Q96" s="305"/>
      <c r="R96" s="305"/>
      <c r="S96" s="305"/>
      <c r="T96" s="305"/>
      <c r="U96" s="305"/>
      <c r="V96" s="305"/>
    </row>
    <row r="97" spans="1:22" s="220" customFormat="1" x14ac:dyDescent="0.55000000000000004">
      <c r="C97" s="325" t="s">
        <v>277</v>
      </c>
      <c r="D97" s="325"/>
      <c r="E97" s="326"/>
      <c r="F97" s="327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305"/>
      <c r="T97" s="305"/>
      <c r="U97" s="305"/>
      <c r="V97" s="305"/>
    </row>
    <row r="98" spans="1:22" s="220" customFormat="1" x14ac:dyDescent="0.55000000000000004">
      <c r="C98" s="325" t="s">
        <v>278</v>
      </c>
      <c r="D98" s="325"/>
      <c r="E98" s="326"/>
      <c r="F98" s="327"/>
      <c r="I98" s="305"/>
      <c r="J98" s="305"/>
      <c r="K98" s="305"/>
      <c r="L98" s="305"/>
      <c r="M98" s="305"/>
      <c r="N98" s="305"/>
      <c r="O98" s="305"/>
      <c r="P98" s="305"/>
      <c r="Q98" s="305"/>
      <c r="R98" s="305"/>
      <c r="S98" s="305"/>
      <c r="T98" s="305"/>
      <c r="U98" s="305"/>
      <c r="V98" s="305"/>
    </row>
    <row r="99" spans="1:22" s="220" customFormat="1" x14ac:dyDescent="0.55000000000000004">
      <c r="A99" s="306"/>
      <c r="B99" s="306"/>
      <c r="C99" s="306"/>
      <c r="D99" s="306"/>
      <c r="E99" s="306"/>
      <c r="F99" s="306"/>
      <c r="I99" s="305"/>
      <c r="J99" s="305"/>
      <c r="K99" s="305"/>
      <c r="L99" s="305"/>
      <c r="M99" s="305"/>
      <c r="N99" s="305"/>
      <c r="O99" s="305"/>
      <c r="P99" s="305"/>
      <c r="Q99" s="305"/>
      <c r="R99" s="305"/>
      <c r="S99" s="305"/>
      <c r="T99" s="305"/>
      <c r="U99" s="305"/>
      <c r="V99" s="305"/>
    </row>
    <row r="100" spans="1:22" s="220" customFormat="1" x14ac:dyDescent="0.55000000000000004">
      <c r="A100" s="306"/>
      <c r="B100" s="306"/>
      <c r="C100" s="306"/>
      <c r="D100" s="306"/>
      <c r="E100" s="306"/>
      <c r="F100" s="306"/>
      <c r="I100" s="305"/>
      <c r="J100" s="305"/>
      <c r="K100" s="305"/>
      <c r="L100" s="305"/>
      <c r="M100" s="305"/>
      <c r="N100" s="305"/>
      <c r="O100" s="305"/>
      <c r="P100" s="305"/>
      <c r="Q100" s="305"/>
      <c r="R100" s="305"/>
      <c r="S100" s="305"/>
      <c r="T100" s="305"/>
      <c r="U100" s="305"/>
      <c r="V100" s="305"/>
    </row>
    <row r="101" spans="1:22" s="220" customFormat="1" x14ac:dyDescent="0.55000000000000004">
      <c r="A101" s="306"/>
      <c r="B101" s="306"/>
      <c r="C101" s="306"/>
      <c r="D101" s="306"/>
      <c r="E101" s="306"/>
      <c r="F101" s="306"/>
      <c r="I101" s="305"/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  <c r="U101" s="305"/>
      <c r="V101" s="305"/>
    </row>
    <row r="102" spans="1:22" s="220" customFormat="1" x14ac:dyDescent="0.55000000000000004">
      <c r="A102" s="306"/>
      <c r="B102" s="306"/>
      <c r="C102" s="306"/>
      <c r="D102" s="306"/>
      <c r="E102" s="306"/>
      <c r="F102" s="306"/>
      <c r="I102" s="305"/>
      <c r="J102" s="305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  <c r="U102" s="305"/>
      <c r="V102" s="305"/>
    </row>
    <row r="103" spans="1:22" s="220" customFormat="1" x14ac:dyDescent="0.55000000000000004">
      <c r="A103" s="306"/>
      <c r="B103" s="306"/>
      <c r="C103" s="306"/>
      <c r="D103" s="306"/>
      <c r="E103" s="306"/>
      <c r="F103" s="306"/>
      <c r="I103" s="305"/>
      <c r="J103" s="305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  <c r="U103" s="305"/>
      <c r="V103" s="305"/>
    </row>
    <row r="104" spans="1:22" s="220" customFormat="1" x14ac:dyDescent="0.55000000000000004">
      <c r="A104" s="306"/>
      <c r="B104" s="306"/>
      <c r="C104" s="306"/>
      <c r="D104" s="306"/>
      <c r="E104" s="306"/>
      <c r="F104" s="306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  <c r="U104" s="305"/>
      <c r="V104" s="305"/>
    </row>
    <row r="105" spans="1:22" s="220" customFormat="1" x14ac:dyDescent="0.55000000000000004">
      <c r="A105" s="306"/>
      <c r="B105" s="306"/>
      <c r="C105" s="306"/>
      <c r="D105" s="306"/>
      <c r="E105" s="306"/>
      <c r="F105" s="306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</row>
    <row r="106" spans="1:22" s="220" customFormat="1" x14ac:dyDescent="0.55000000000000004">
      <c r="A106" s="306"/>
      <c r="B106" s="306"/>
      <c r="C106" s="306"/>
      <c r="D106" s="306"/>
      <c r="E106" s="306"/>
      <c r="F106" s="306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</row>
    <row r="107" spans="1:22" s="220" customFormat="1" x14ac:dyDescent="0.55000000000000004">
      <c r="A107" s="306"/>
      <c r="B107" s="306"/>
      <c r="C107" s="306"/>
      <c r="D107" s="306"/>
      <c r="E107" s="306"/>
      <c r="F107" s="306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</row>
    <row r="108" spans="1:22" s="220" customFormat="1" x14ac:dyDescent="0.55000000000000004">
      <c r="A108" s="306"/>
      <c r="B108" s="306"/>
      <c r="C108" s="306"/>
      <c r="D108" s="306"/>
      <c r="E108" s="306"/>
      <c r="F108" s="306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</row>
    <row r="109" spans="1:22" s="220" customFormat="1" x14ac:dyDescent="0.55000000000000004">
      <c r="A109" s="306"/>
      <c r="B109" s="306"/>
      <c r="C109" s="306"/>
      <c r="D109" s="306"/>
      <c r="E109" s="306"/>
      <c r="F109" s="306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</row>
  </sheetData>
  <mergeCells count="63">
    <mergeCell ref="B87:D87"/>
    <mergeCell ref="B88:D88"/>
    <mergeCell ref="C89:D89"/>
    <mergeCell ref="A31:B31"/>
    <mergeCell ref="C63:D63"/>
    <mergeCell ref="C65:D65"/>
    <mergeCell ref="C66:D66"/>
    <mergeCell ref="A67:F67"/>
    <mergeCell ref="A70:F70"/>
    <mergeCell ref="A78:A79"/>
    <mergeCell ref="B78:B79"/>
    <mergeCell ref="D78:D79"/>
    <mergeCell ref="F78:F79"/>
    <mergeCell ref="B51:D51"/>
    <mergeCell ref="B52:D52"/>
    <mergeCell ref="C59:D59"/>
    <mergeCell ref="C60:D60"/>
    <mergeCell ref="C62:D62"/>
    <mergeCell ref="A33:B33"/>
    <mergeCell ref="C33:F33"/>
    <mergeCell ref="A34:B34"/>
    <mergeCell ref="C34:F34"/>
    <mergeCell ref="A35:B35"/>
    <mergeCell ref="A37:F37"/>
    <mergeCell ref="C53:E53"/>
    <mergeCell ref="A32:B32"/>
    <mergeCell ref="C32:F32"/>
    <mergeCell ref="L15:M15"/>
    <mergeCell ref="B20:D20"/>
    <mergeCell ref="B21:D21"/>
    <mergeCell ref="C22:E22"/>
    <mergeCell ref="I24:K24"/>
    <mergeCell ref="A27:B27"/>
    <mergeCell ref="C27:F27"/>
    <mergeCell ref="A28:B28"/>
    <mergeCell ref="C28:F28"/>
    <mergeCell ref="A29:B29"/>
    <mergeCell ref="C29:F29"/>
    <mergeCell ref="C30:F30"/>
    <mergeCell ref="I14:N14"/>
    <mergeCell ref="U5:V5"/>
    <mergeCell ref="I6:N7"/>
    <mergeCell ref="P6:P7"/>
    <mergeCell ref="R6:R7"/>
    <mergeCell ref="T6:T7"/>
    <mergeCell ref="V6:V7"/>
    <mergeCell ref="I8:M8"/>
    <mergeCell ref="I9:M9"/>
    <mergeCell ref="I10:M10"/>
    <mergeCell ref="I11:M11"/>
    <mergeCell ref="I12:N13"/>
    <mergeCell ref="K4:P4"/>
    <mergeCell ref="S4:T4"/>
    <mergeCell ref="K5:N5"/>
    <mergeCell ref="O5:P5"/>
    <mergeCell ref="Q5:R5"/>
    <mergeCell ref="S5:T5"/>
    <mergeCell ref="I1:V1"/>
    <mergeCell ref="A2:F2"/>
    <mergeCell ref="K2:P2"/>
    <mergeCell ref="D3:F3"/>
    <mergeCell ref="K3:P3"/>
    <mergeCell ref="S3:T3"/>
  </mergeCells>
  <pageMargins left="0.70866141732283472" right="0.23622047244094491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สูตร</vt:lpstr>
      <vt:lpstr>ปร4</vt:lpstr>
      <vt:lpstr>ปร5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2025-06-23T01:59:25Z</cp:lastPrinted>
  <dcterms:created xsi:type="dcterms:W3CDTF">2025-05-02T07:34:07Z</dcterms:created>
  <dcterms:modified xsi:type="dcterms:W3CDTF">2025-06-24T02:16:00Z</dcterms:modified>
</cp:coreProperties>
</file>