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20610" yWindow="-120" windowWidth="20730" windowHeight="11160"/>
  </bookViews>
  <sheets>
    <sheet name="ปร5" sheetId="2" r:id="rId1"/>
    <sheet name="ปร4" sheetId="1" r:id="rId2"/>
    <sheet name="Sheet1" sheetId="3" r:id="rId3"/>
  </sheets>
  <definedNames>
    <definedName name="_xlnm.Print_Area" localSheetId="1">ปร4!$A$1:$J$60</definedName>
    <definedName name="_xlnm.Print_Area" localSheetId="0">ปร5!$A$1:$F$45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2" l="1"/>
  <c r="H54" i="1" l="1"/>
  <c r="F54" i="1"/>
  <c r="H53" i="1"/>
  <c r="F53" i="1"/>
  <c r="H51" i="1"/>
  <c r="F51" i="1"/>
  <c r="G50" i="1"/>
  <c r="H50" i="1" s="1"/>
  <c r="F50" i="1"/>
  <c r="H49" i="1"/>
  <c r="F49" i="1"/>
  <c r="H48" i="1"/>
  <c r="F48" i="1"/>
  <c r="H46" i="1"/>
  <c r="F46" i="1"/>
  <c r="H44" i="1"/>
  <c r="F44" i="1"/>
  <c r="H43" i="1"/>
  <c r="F43" i="1"/>
  <c r="H42" i="1"/>
  <c r="F42" i="1"/>
  <c r="H41" i="1"/>
  <c r="F41" i="1"/>
  <c r="H39" i="1"/>
  <c r="F39" i="1"/>
  <c r="F21" i="1"/>
  <c r="H19" i="1"/>
  <c r="H17" i="1"/>
  <c r="F15" i="1"/>
  <c r="H13" i="1"/>
  <c r="F12" i="1"/>
  <c r="H10" i="1"/>
  <c r="F10" i="1"/>
  <c r="H25" i="1"/>
  <c r="F25" i="1"/>
  <c r="H24" i="1"/>
  <c r="F24" i="1"/>
  <c r="H22" i="1"/>
  <c r="F22" i="1"/>
  <c r="G21" i="1"/>
  <c r="H21" i="1" s="1"/>
  <c r="H20" i="1"/>
  <c r="F20" i="1"/>
  <c r="H14" i="1"/>
  <c r="F14" i="1"/>
  <c r="F13" i="1"/>
  <c r="F17" i="1"/>
  <c r="H15" i="1"/>
  <c r="F19" i="1"/>
  <c r="H12" i="1"/>
  <c r="I25" i="1" l="1"/>
  <c r="I54" i="1"/>
  <c r="I17" i="1"/>
  <c r="I43" i="1"/>
  <c r="I49" i="1"/>
  <c r="I21" i="1"/>
  <c r="I51" i="1"/>
  <c r="I42" i="1"/>
  <c r="I22" i="1"/>
  <c r="I39" i="1"/>
  <c r="I44" i="1"/>
  <c r="I41" i="1"/>
  <c r="I50" i="1"/>
  <c r="I46" i="1"/>
  <c r="I48" i="1"/>
  <c r="I53" i="1"/>
  <c r="I12" i="1"/>
  <c r="I20" i="1"/>
  <c r="I13" i="1"/>
  <c r="I24" i="1"/>
  <c r="I14" i="1"/>
  <c r="I10" i="1"/>
  <c r="I19" i="1"/>
  <c r="I15" i="1"/>
  <c r="I27" i="1" l="1"/>
  <c r="I37" i="1" l="1"/>
  <c r="I56" i="1" s="1"/>
  <c r="C15" i="2" s="1"/>
  <c r="E15" i="2" s="1"/>
  <c r="E22" i="2" s="1"/>
  <c r="E23" i="2" s="1"/>
  <c r="C24" i="2" s="1"/>
  <c r="C26" i="2" l="1"/>
</calcChain>
</file>

<file path=xl/sharedStrings.xml><?xml version="1.0" encoding="utf-8"?>
<sst xmlns="http://schemas.openxmlformats.org/spreadsheetml/2006/main" count="161" uniqueCount="98">
  <si>
    <t>ลำดับ</t>
  </si>
  <si>
    <t>รายการ</t>
  </si>
  <si>
    <t>ค่าวัสดุ</t>
  </si>
  <si>
    <t>หมายเหตุ</t>
  </si>
  <si>
    <t>จำนวน</t>
  </si>
  <si>
    <t>หน่วย</t>
  </si>
  <si>
    <t>ตร.ม.</t>
  </si>
  <si>
    <t>งานทรายรองพื้น</t>
  </si>
  <si>
    <t>ลบ.ม.</t>
  </si>
  <si>
    <t>ลำดับที่</t>
  </si>
  <si>
    <t>ป้ายโครงการ</t>
  </si>
  <si>
    <t>เฉลี่ยราคาประมาณ</t>
  </si>
  <si>
    <t>ขนาดหรือเนื้อที่ถนน/งาน</t>
  </si>
  <si>
    <t>ป้าย</t>
  </si>
  <si>
    <t>เห็นชอบ พ.จ.อ......................................อาธิศักดิ์   ใครบุตร/ปลัดเทศบาล</t>
  </si>
  <si>
    <t>รวมราคาวัสดุ+ค่าแรงงาน</t>
  </si>
  <si>
    <t>คิดราคาก่อสร้างเพียง</t>
  </si>
  <si>
    <t>ค่าแรงงาน</t>
  </si>
  <si>
    <t>รวม</t>
  </si>
  <si>
    <t>ราคาต่อหน่วย</t>
  </si>
  <si>
    <t>จำนวนเงิน</t>
  </si>
  <si>
    <t>(บาท)</t>
  </si>
  <si>
    <t>ค่าวัสดุและค่าแรงงาน</t>
  </si>
  <si>
    <t>ค่า Factor F</t>
  </si>
  <si>
    <t>ค่าก่อสร้างทั้งหมด</t>
  </si>
  <si>
    <t>รวมเป็นเงิน</t>
  </si>
  <si>
    <r>
      <t>แบบ ปร. 5</t>
    </r>
    <r>
      <rPr>
        <sz val="16"/>
        <rFont val="TH SarabunIT๙"/>
        <family val="2"/>
      </rPr>
      <t xml:space="preserve"> แผ่นที่ 1/1</t>
    </r>
  </si>
  <si>
    <r>
      <rPr>
        <b/>
        <sz val="16"/>
        <color indexed="8"/>
        <rFont val="TH SarabunIT๙"/>
        <family val="2"/>
      </rPr>
      <t xml:space="preserve">หน่วยงานเจ้าของโครงการ  </t>
    </r>
    <r>
      <rPr>
        <sz val="16"/>
        <color indexed="8"/>
        <rFont val="TH SarabunIT๙"/>
        <family val="2"/>
      </rPr>
      <t xml:space="preserve">               เทศบาลตำบลวาใหญ่</t>
    </r>
  </si>
  <si>
    <r>
      <rPr>
        <b/>
        <sz val="16"/>
        <color indexed="8"/>
        <rFont val="TH SarabunIT๙"/>
        <family val="2"/>
      </rPr>
      <t>ฝ่ายออกแบบและประมาณการ</t>
    </r>
    <r>
      <rPr>
        <sz val="16"/>
        <color indexed="8"/>
        <rFont val="TH SarabunIT๙"/>
        <family val="2"/>
      </rPr>
      <t xml:space="preserve">            กองช่างเทศบาลตำบลวาใหญ่</t>
    </r>
  </si>
  <si>
    <t>(ตัวอักษร)</t>
  </si>
  <si>
    <r>
      <rPr>
        <b/>
        <sz val="16"/>
        <color indexed="8"/>
        <rFont val="TH SarabunIT๙"/>
        <family val="2"/>
      </rPr>
      <t>ส่วนราชการ</t>
    </r>
    <r>
      <rPr>
        <sz val="16"/>
        <color indexed="8"/>
        <rFont val="TH SarabunIT๙"/>
        <family val="2"/>
      </rPr>
      <t xml:space="preserve">           เทศบาลตำบลวาใหญ่</t>
    </r>
  </si>
  <si>
    <t>(ลงชื่อ) ................................................ประมาณการ</t>
  </si>
  <si>
    <t>บ่อ</t>
  </si>
  <si>
    <t xml:space="preserve"> - ฝาตะแกรงเหล็ก (ตามแบบที่ ทต. กำหนด)</t>
  </si>
  <si>
    <t>บาท/เมตร</t>
  </si>
  <si>
    <t xml:space="preserve">         </t>
  </si>
  <si>
    <t>ท่อน</t>
  </si>
  <si>
    <t>วางท่อ คสล.มอก.</t>
  </si>
  <si>
    <t>งานดิน</t>
  </si>
  <si>
    <t xml:space="preserve"> - ตะแกรงสำเร็จรูป Ø 4  มม. @ 0.10x0.30  ม.</t>
  </si>
  <si>
    <t xml:space="preserve"> - ปูนยาแนว</t>
  </si>
  <si>
    <t>ถุง</t>
  </si>
  <si>
    <t>1  ป้าย</t>
  </si>
  <si>
    <t xml:space="preserve">ตรวจ......................................................นายจรูญ  ภูมิพันธ์/ผู้อำนวยการกองช่าง </t>
  </si>
  <si>
    <t xml:space="preserve"> ระยะ 10 ม. หากมีเหตุจำเป็นสามารถขยับหรือย้ายบ่อพักได้)</t>
  </si>
  <si>
    <t>หากตัวเลข</t>
  </si>
  <si>
    <t>บ่อพักไม่ลงตัว</t>
  </si>
  <si>
    <t>ให้ปัดเศษทิ้งไป</t>
  </si>
  <si>
    <t>อนุมัติ.....................................................นางสุปราณี  บุญสินชัย/นายกเทศมนตรี</t>
  </si>
  <si>
    <t xml:space="preserve">ประมาณการ..........................................นายจรูญ  ภูมิพันธ์/ผู้อำนวยการกองช่าง </t>
  </si>
  <si>
    <t>240 กก./ตร.ซม.</t>
  </si>
  <si>
    <r>
      <t xml:space="preserve">คอนกรีตหยาบ 1:3:5   </t>
    </r>
    <r>
      <rPr>
        <sz val="16"/>
        <rFont val="TH SarabunIT๙"/>
        <family val="2"/>
      </rPr>
      <t>คอนกรีตผสมเสร็จรูปลูกบาศก์</t>
    </r>
  </si>
  <si>
    <t xml:space="preserve">            (นายจรูญ  ภูมิพันธ์)</t>
  </si>
  <si>
    <t xml:space="preserve">            ผู้อำนวยการกองช่าง  </t>
  </si>
  <si>
    <r>
      <t xml:space="preserve"> - บ่อพัก คสล. ขนาด 0.84x0.84  ม.</t>
    </r>
    <r>
      <rPr>
        <sz val="15"/>
        <rFont val="TH SarabunIT๙"/>
        <family val="2"/>
      </rPr>
      <t xml:space="preserve"> (วางบ่อพักทุกๆ</t>
    </r>
  </si>
  <si>
    <r>
      <rPr>
        <b/>
        <sz val="16"/>
        <color indexed="8"/>
        <rFont val="TH SarabunIT๙"/>
        <family val="2"/>
      </rPr>
      <t xml:space="preserve">ประเภท </t>
    </r>
    <r>
      <rPr>
        <sz val="16"/>
        <color indexed="8"/>
        <rFont val="TH SarabunIT๙"/>
        <family val="2"/>
      </rPr>
      <t xml:space="preserve">               งานอาคาร</t>
    </r>
  </si>
  <si>
    <r>
      <rPr>
        <b/>
        <sz val="16"/>
        <color indexed="8"/>
        <rFont val="TH SarabunIT๙"/>
        <family val="2"/>
      </rPr>
      <t xml:space="preserve">สถานที่ดำเนินการ </t>
    </r>
    <r>
      <rPr>
        <sz val="16"/>
        <color indexed="8"/>
        <rFont val="TH SarabunIT๙"/>
        <family val="2"/>
      </rPr>
      <t xml:space="preserve">    บ้านหนองบัวแดง  หมู่ที่ 6  ตำบลวาใหญ่  อำเภออากาศอำนวย  จังหวัดสกลนคร</t>
    </r>
  </si>
  <si>
    <r>
      <t>สถานที่ก่อสร้าง</t>
    </r>
    <r>
      <rPr>
        <sz val="16"/>
        <rFont val="TH SarabunIT๙"/>
        <family val="2"/>
      </rPr>
      <t xml:space="preserve">   บ้านหนองบัวแดง  หมู่ที่ 6  ตำบลวาใหญ่  อำเภออากาศอำนวย  จังหวัดสกลนคร</t>
    </r>
  </si>
  <si>
    <t xml:space="preserve"> - ท่อระบายน้ำ คสล. มอก. 0.40x1.00  ม.</t>
  </si>
  <si>
    <t>180 กก./ตร.ซม.(รองพื้นท่อ คสล.มอก.หนา 0.10 ม.)</t>
  </si>
  <si>
    <t xml:space="preserve"> ป้ายโครงการ</t>
  </si>
  <si>
    <t>รวมราคาวัสดุ+ราคาค่าแรงงานทั้งหมด</t>
  </si>
  <si>
    <t xml:space="preserve">                             บัญชีประมาณการค่าวางท่อระบายน้ำพร้อมบ่อพักและขยายไหล่ทางคอนกรีต   หมู่ที่ 6                                 </t>
  </si>
  <si>
    <t>เงื่อนไข</t>
  </si>
  <si>
    <t>เงินล่วงหน้าจ่าย   0 %</t>
  </si>
  <si>
    <t>เงินประกันผลงานหัก  0 %</t>
  </si>
  <si>
    <t>ภาษีมูลค่าเพิ่ม (VAT) 7 %</t>
  </si>
  <si>
    <t>ประเภท งานอาคาร</t>
  </si>
  <si>
    <t>รื้อขนไป</t>
  </si>
  <si>
    <t>คอนกรีต 1:2:4   คอนกรีตผสมเสร็จรูปลูกบาศก์</t>
  </si>
  <si>
    <r>
      <rPr>
        <b/>
        <sz val="16"/>
        <color indexed="8"/>
        <rFont val="TH SarabunIT๙"/>
        <family val="2"/>
      </rPr>
      <t xml:space="preserve">ตามแบบ </t>
    </r>
    <r>
      <rPr>
        <sz val="16"/>
        <color indexed="8"/>
        <rFont val="TH SarabunIT๙"/>
        <family val="2"/>
      </rPr>
      <t xml:space="preserve">       เทศบาลตำบลวาใหญ่   เลขที่............../2567</t>
    </r>
  </si>
  <si>
    <t>ดอกเบี้ยเงินกู้  7  %</t>
  </si>
  <si>
    <r>
      <t xml:space="preserve">งานรื้อถอนพื้น คสล. </t>
    </r>
    <r>
      <rPr>
        <sz val="16"/>
        <rFont val="TH SarabunIT๙"/>
        <family val="2"/>
      </rPr>
      <t>(ขนาด 0.90x16 )</t>
    </r>
  </si>
  <si>
    <t>รวมยอดยกไป</t>
  </si>
  <si>
    <t>ต่อไป/</t>
  </si>
  <si>
    <r>
      <t xml:space="preserve">                                                                 แบบ ปร  4  </t>
    </r>
    <r>
      <rPr>
        <sz val="16"/>
        <rFont val="TH SarabunIT๙"/>
        <family val="2"/>
      </rPr>
      <t>แผ่นที่ 1/2</t>
    </r>
  </si>
  <si>
    <r>
      <t xml:space="preserve">                                                                 แบบ ปร  4  </t>
    </r>
    <r>
      <rPr>
        <sz val="16"/>
        <rFont val="TH SarabunIT๙"/>
        <family val="2"/>
      </rPr>
      <t>แผ่นที่ 2/2</t>
    </r>
  </si>
  <si>
    <r>
      <t xml:space="preserve">งานรื้อถอนพื้น คสล. </t>
    </r>
    <r>
      <rPr>
        <sz val="16"/>
        <rFont val="TH SarabunIT๙"/>
        <family val="2"/>
      </rPr>
      <t>(ขนาด 0.90x8 )</t>
    </r>
  </si>
  <si>
    <t>จุดที่ 2</t>
  </si>
  <si>
    <t>จุดที่ 1</t>
  </si>
  <si>
    <r>
      <rPr>
        <b/>
        <sz val="16"/>
        <color indexed="8"/>
        <rFont val="TH SarabunIT๙"/>
        <family val="2"/>
      </rPr>
      <t xml:space="preserve">ชื่อโครงการ  </t>
    </r>
    <r>
      <rPr>
        <sz val="16"/>
        <color indexed="8"/>
        <rFont val="TH SarabunIT๙"/>
        <family val="2"/>
      </rPr>
      <t xml:space="preserve">          โครงการวางท่อระบายน้ำพร้อมบ่อพักและขยายไหล่ทางคอนกรีต บ้านหนองบัวแดง หมู่ที่ 6 (ตามประมาณการ ปร.4) </t>
    </r>
  </si>
  <si>
    <t xml:space="preserve">                         จุดเริ่มต้นบ้านนายเทียบ งาสิทธิ์ - จุดสิ้นสุดบ้านนายประเสริฐ บุญชุบ</t>
  </si>
  <si>
    <t xml:space="preserve">                 (จุดที่ 2) เทคอนกรีตขยายไหล่ทางขนาดกว้าง 1.50 เมตร  ยาว 104.00  เมตร (รวมระยะบ่อพัก ) หนา 0.15 เมตร พร้อมวางบ่อพัก คสล. ขนาด 0.84x0.84 ม. จำนวน   9  จุด</t>
  </si>
  <si>
    <r>
      <t xml:space="preserve"> - งานดินขุดพร้อมถมกลับ</t>
    </r>
    <r>
      <rPr>
        <sz val="15"/>
        <rFont val="TH SarabunIT๙"/>
        <family val="2"/>
      </rPr>
      <t xml:space="preserve"> </t>
    </r>
    <r>
      <rPr>
        <sz val="16"/>
        <rFont val="TH SarabunIT๙"/>
        <family val="2"/>
      </rPr>
      <t>(ขนาด 0.90x0.90x104.00 ม.)</t>
    </r>
  </si>
  <si>
    <t xml:space="preserve"> - งานดินบดอัดแน่นธรรมดา(ขนาด 1.50x0.10x104.00 ม.)</t>
  </si>
  <si>
    <t>ปริมาณงาน  (จุดที่ 1) เทคอนกรีตขยายไหล่ทางขนาดกว้าง 0.90 เมตร  ยาว 243.00  เมตร (รวมระยะบ่อพัก ) หนา 0.15 เมตร พร้อมวางบ่อพัก คสล. ขนาด 0.84x0.84 ม. จำนวน   24  จุด</t>
  </si>
  <si>
    <r>
      <t xml:space="preserve"> - งานดินขุดพร้อมถมกลับ</t>
    </r>
    <r>
      <rPr>
        <sz val="15"/>
        <rFont val="TH SarabunIT๙"/>
        <family val="2"/>
      </rPr>
      <t xml:space="preserve"> </t>
    </r>
    <r>
      <rPr>
        <sz val="16"/>
        <rFont val="TH SarabunIT๙"/>
        <family val="2"/>
      </rPr>
      <t>(ขนาด 0.90x0.90x243.00 ม.)</t>
    </r>
  </si>
  <si>
    <t xml:space="preserve"> - งานดินบดอัดแน่นธรรมดา(ขนาด 0.90x0.10x243.00 ม.)</t>
  </si>
  <si>
    <t>แบบสรุปคณะกรรมการกำหนดราคากลางราคางานก่อสร้าง</t>
  </si>
  <si>
    <t xml:space="preserve">             (ลงชื่อ).......................................................ประธานกรรมการ</t>
  </si>
  <si>
    <t xml:space="preserve">                   (นายจรูญ  ภูมิพันธ์/ผู้อำนวยการกองช่าง)</t>
  </si>
  <si>
    <t xml:space="preserve">             (ลงชื่อ).......................................................กรรมการ</t>
  </si>
  <si>
    <t xml:space="preserve">        (นางสาวกันนิดา   แก่นท้าว/เจ้าพนักงานธุรการชำนาญงาน)</t>
  </si>
  <si>
    <t>คำสั่งแต่งตั้งคณะกรรมการกำหนดราคากลาง  เลขที่............................./2567    ลงวันที่  9  เดือน กรกฎาคม  พ.ศ. 2567</t>
  </si>
  <si>
    <t xml:space="preserve">               (นายบัญชา  ปังอุทา/ผู้ช่วยนายช่างไฟฟ้า)</t>
  </si>
  <si>
    <t xml:space="preserve"> *ราคากลางกำหนดจากราคาภายในท้องถิ่น/ราคาพานิชย์/ราคาสินค้าเฉลี่ยวัสดุก่อสร้างภายในจังหวัดสกลนคร เดือน มิถุนายน พ.ศ. 2567</t>
  </si>
  <si>
    <r>
      <rPr>
        <b/>
        <sz val="16"/>
        <color indexed="8"/>
        <rFont val="TH SarabunIT๙"/>
        <family val="2"/>
      </rPr>
      <t xml:space="preserve">ประมาณราคาตามแบบ   ปร.4             จำนวน  2  แผ่น  เมื่อวันที่   31    เดือน </t>
    </r>
    <r>
      <rPr>
        <sz val="16"/>
        <color rgb="FF000000"/>
        <rFont val="TH SarabunIT๙"/>
        <family val="2"/>
      </rPr>
      <t>กรกฏาคม</t>
    </r>
    <r>
      <rPr>
        <sz val="16"/>
        <color indexed="8"/>
        <rFont val="TH SarabunIT๙"/>
        <family val="2"/>
      </rPr>
      <t xml:space="preserve">   </t>
    </r>
    <r>
      <rPr>
        <b/>
        <sz val="16"/>
        <color indexed="8"/>
        <rFont val="TH SarabunIT๙"/>
        <family val="2"/>
      </rPr>
      <t>พ.ศ.</t>
    </r>
    <r>
      <rPr>
        <sz val="16"/>
        <color indexed="8"/>
        <rFont val="TH SarabunIT๙"/>
        <family val="2"/>
      </rPr>
      <t xml:space="preserve">  2567</t>
    </r>
  </si>
  <si>
    <r>
      <rPr>
        <b/>
        <sz val="16"/>
        <color indexed="8"/>
        <rFont val="TH SarabunIT๙"/>
        <family val="2"/>
      </rPr>
      <t xml:space="preserve">ประมาณการ </t>
    </r>
    <r>
      <rPr>
        <sz val="16"/>
        <color indexed="8"/>
        <rFont val="TH SarabunIT๙"/>
        <family val="2"/>
      </rPr>
      <t xml:space="preserve"> โดย นายจรูญ  ภูมิพันธ์  </t>
    </r>
    <r>
      <rPr>
        <b/>
        <sz val="16"/>
        <color indexed="8"/>
        <rFont val="TH SarabunIT๙"/>
        <family val="2"/>
      </rPr>
      <t>ตำแหน่ง</t>
    </r>
    <r>
      <rPr>
        <sz val="16"/>
        <color indexed="8"/>
        <rFont val="TH SarabunIT๙"/>
        <family val="2"/>
      </rPr>
      <t xml:space="preserve">   ผู้อำนวยการกองช่าง     </t>
    </r>
    <r>
      <rPr>
        <b/>
        <sz val="16"/>
        <color indexed="8"/>
        <rFont val="TH SarabunIT๙"/>
        <family val="2"/>
      </rPr>
      <t>เมื่อวันที่</t>
    </r>
    <r>
      <rPr>
        <sz val="16"/>
        <color indexed="8"/>
        <rFont val="TH SarabunIT๙"/>
        <family val="2"/>
      </rPr>
      <t xml:space="preserve">     31  </t>
    </r>
    <r>
      <rPr>
        <b/>
        <sz val="16"/>
        <color indexed="8"/>
        <rFont val="TH SarabunIT๙"/>
        <family val="2"/>
      </rPr>
      <t xml:space="preserve"> เดือน</t>
    </r>
    <r>
      <rPr>
        <sz val="16"/>
        <color indexed="8"/>
        <rFont val="TH SarabunIT๙"/>
        <family val="2"/>
      </rPr>
      <t xml:space="preserve">  กรกฏาคม   </t>
    </r>
    <r>
      <rPr>
        <b/>
        <sz val="16"/>
        <color indexed="8"/>
        <rFont val="TH SarabunIT๙"/>
        <family val="2"/>
      </rPr>
      <t>พ.ศ.</t>
    </r>
    <r>
      <rPr>
        <sz val="16"/>
        <color indexed="8"/>
        <rFont val="TH SarabunIT๙"/>
        <family val="2"/>
      </rPr>
      <t xml:space="preserve"> 2567  (ใช้ราคาน้ำมัน  B7 )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</si>
</sst>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_-* #,##0.0_-;\-* #,##0.0_-;_-* &quot;-&quot;??_-;_-@_-"/>
  </numFmts>
  <fonts count="17">
    <font>
      <sz val="10"/>
      <name val="Arial"/>
      <charset val="222"/>
    </font>
    <font>
      <sz val="10"/>
      <name val="Arial"/>
      <family val="2"/>
    </font>
    <font>
      <sz val="14"/>
      <name val="TH SarabunPSK"/>
      <family val="2"/>
    </font>
    <font>
      <b/>
      <sz val="16"/>
      <name val="TH SarabunIT๙"/>
      <family val="2"/>
    </font>
    <font>
      <sz val="16"/>
      <name val="TH SarabunIT๙"/>
      <family val="2"/>
    </font>
    <font>
      <sz val="16"/>
      <color indexed="8"/>
      <name val="TH SarabunIT๙"/>
      <family val="2"/>
    </font>
    <font>
      <b/>
      <sz val="16"/>
      <color indexed="8"/>
      <name val="TH SarabunIT๙"/>
      <family val="2"/>
    </font>
    <font>
      <sz val="14"/>
      <name val="TH SarabunIT๙"/>
      <family val="2"/>
    </font>
    <font>
      <sz val="10"/>
      <name val="TH SarabunIT๙"/>
      <family val="2"/>
    </font>
    <font>
      <sz val="15"/>
      <name val="TH SarabunIT๙"/>
      <family val="2"/>
    </font>
    <font>
      <b/>
      <sz val="16"/>
      <name val="Cordia New"/>
      <family val="2"/>
      <charset val="222"/>
    </font>
    <font>
      <sz val="16"/>
      <name val="Arial"/>
      <family val="2"/>
    </font>
    <font>
      <sz val="16"/>
      <color theme="1"/>
      <name val="TH SarabunIT๙"/>
      <family val="2"/>
    </font>
    <font>
      <sz val="16"/>
      <color theme="1"/>
      <name val="TH SarabunPSK"/>
      <family val="2"/>
    </font>
    <font>
      <b/>
      <sz val="16"/>
      <color theme="1"/>
      <name val="TH SarabunIT๙"/>
      <family val="2"/>
    </font>
    <font>
      <sz val="16"/>
      <color rgb="FFFF0000"/>
      <name val="TH SarabunIT๙"/>
      <family val="2"/>
    </font>
    <font>
      <sz val="16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6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13" fillId="0" borderId="0" xfId="0" applyFont="1"/>
    <xf numFmtId="49" fontId="10" fillId="0" borderId="0" xfId="0" applyNumberFormat="1" applyFont="1"/>
    <xf numFmtId="43" fontId="4" fillId="0" borderId="0" xfId="1" applyFont="1" applyFill="1" applyBorder="1" applyAlignment="1">
      <alignment vertical="center"/>
    </xf>
    <xf numFmtId="0" fontId="11" fillId="0" borderId="0" xfId="0" applyFont="1"/>
    <xf numFmtId="43" fontId="4" fillId="0" borderId="1" xfId="1" applyFont="1" applyFill="1" applyBorder="1" applyAlignment="1">
      <alignment horizontal="right"/>
    </xf>
    <xf numFmtId="43" fontId="12" fillId="0" borderId="11" xfId="1" applyFont="1" applyFill="1" applyBorder="1" applyAlignment="1">
      <alignment horizontal="center"/>
    </xf>
    <xf numFmtId="43" fontId="12" fillId="0" borderId="11" xfId="1" applyFont="1" applyFill="1" applyBorder="1"/>
    <xf numFmtId="43" fontId="4" fillId="0" borderId="11" xfId="1" applyFont="1" applyFill="1" applyBorder="1" applyAlignment="1">
      <alignment horizontal="right"/>
    </xf>
    <xf numFmtId="188" fontId="12" fillId="0" borderId="11" xfId="1" applyNumberFormat="1" applyFont="1" applyFill="1" applyBorder="1"/>
    <xf numFmtId="43" fontId="4" fillId="0" borderId="11" xfId="1" applyFont="1" applyFill="1" applyBorder="1"/>
    <xf numFmtId="43" fontId="4" fillId="0" borderId="11" xfId="1" applyFont="1" applyFill="1" applyBorder="1" applyAlignment="1"/>
    <xf numFmtId="43" fontId="15" fillId="0" borderId="11" xfId="1" applyFont="1" applyFill="1" applyBorder="1" applyAlignment="1"/>
    <xf numFmtId="43" fontId="15" fillId="0" borderId="1" xfId="1" applyFont="1" applyFill="1" applyBorder="1" applyAlignment="1"/>
    <xf numFmtId="43" fontId="4" fillId="0" borderId="2" xfId="1" applyFont="1" applyFill="1" applyBorder="1" applyAlignment="1">
      <alignment horizontal="center"/>
    </xf>
    <xf numFmtId="43" fontId="15" fillId="0" borderId="2" xfId="1" applyFont="1" applyFill="1" applyBorder="1" applyAlignment="1"/>
    <xf numFmtId="43" fontId="4" fillId="0" borderId="0" xfId="1" applyFont="1" applyFill="1" applyBorder="1" applyAlignment="1">
      <alignment horizontal="center"/>
    </xf>
    <xf numFmtId="43" fontId="15" fillId="0" borderId="0" xfId="1" applyFont="1" applyFill="1" applyBorder="1" applyAlignment="1"/>
    <xf numFmtId="43" fontId="4" fillId="0" borderId="0" xfId="1" applyFont="1" applyFill="1" applyBorder="1" applyAlignment="1">
      <alignment horizontal="right"/>
    </xf>
    <xf numFmtId="43" fontId="3" fillId="0" borderId="1" xfId="1" applyFont="1" applyFill="1" applyBorder="1" applyAlignment="1">
      <alignment horizontal="center" vertical="center"/>
    </xf>
    <xf numFmtId="43" fontId="3" fillId="0" borderId="15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0" borderId="15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43" fontId="4" fillId="0" borderId="11" xfId="1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4" fillId="0" borderId="16" xfId="1" applyFont="1" applyFill="1" applyBorder="1" applyAlignment="1">
      <alignment horizontal="center"/>
    </xf>
    <xf numFmtId="43" fontId="4" fillId="0" borderId="16" xfId="1" applyFont="1" applyFill="1" applyBorder="1" applyAlignment="1"/>
    <xf numFmtId="43" fontId="4" fillId="0" borderId="16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/>
    </xf>
    <xf numFmtId="2" fontId="12" fillId="0" borderId="11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43" fontId="4" fillId="0" borderId="11" xfId="0" applyNumberFormat="1" applyFont="1" applyFill="1" applyBorder="1" applyAlignment="1">
      <alignment horizontal="center"/>
    </xf>
    <xf numFmtId="43" fontId="4" fillId="0" borderId="11" xfId="0" applyNumberFormat="1" applyFont="1" applyFill="1" applyBorder="1"/>
    <xf numFmtId="0" fontId="4" fillId="0" borderId="13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/>
    </xf>
    <xf numFmtId="0" fontId="3" fillId="0" borderId="11" xfId="0" applyFont="1" applyFill="1" applyBorder="1" applyAlignment="1">
      <alignment vertical="center"/>
    </xf>
    <xf numFmtId="0" fontId="12" fillId="0" borderId="11" xfId="0" applyFont="1" applyFill="1" applyBorder="1" applyAlignment="1">
      <alignment horizontal="center"/>
    </xf>
    <xf numFmtId="0" fontId="12" fillId="0" borderId="11" xfId="0" applyFont="1" applyFill="1" applyBorder="1"/>
    <xf numFmtId="0" fontId="4" fillId="0" borderId="11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187" fontId="4" fillId="0" borderId="11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/>
    </xf>
    <xf numFmtId="0" fontId="4" fillId="0" borderId="11" xfId="0" quotePrefix="1" applyFont="1" applyFill="1" applyBorder="1" applyAlignment="1">
      <alignment vertical="center"/>
    </xf>
    <xf numFmtId="0" fontId="7" fillId="0" borderId="11" xfId="0" applyFont="1" applyFill="1" applyBorder="1" applyAlignment="1">
      <alignment horizontal="center" vertical="center"/>
    </xf>
    <xf numFmtId="0" fontId="9" fillId="0" borderId="11" xfId="0" quotePrefix="1" applyFont="1" applyFill="1" applyBorder="1" applyAlignment="1">
      <alignment vertical="center"/>
    </xf>
    <xf numFmtId="0" fontId="1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187" fontId="4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3" fillId="0" borderId="2" xfId="0" quotePrefix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43" fontId="4" fillId="0" borderId="2" xfId="0" applyNumberFormat="1" applyFont="1" applyFill="1" applyBorder="1" applyAlignment="1">
      <alignment horizontal="center"/>
    </xf>
    <xf numFmtId="187" fontId="4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43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/>
    </xf>
    <xf numFmtId="0" fontId="3" fillId="0" borderId="16" xfId="0" quotePrefix="1" applyFont="1" applyFill="1" applyBorder="1" applyAlignment="1">
      <alignment vertical="center"/>
    </xf>
    <xf numFmtId="0" fontId="4" fillId="0" borderId="16" xfId="0" applyFont="1" applyFill="1" applyBorder="1" applyAlignment="1">
      <alignment horizontal="center"/>
    </xf>
    <xf numFmtId="43" fontId="4" fillId="0" borderId="16" xfId="0" applyNumberFormat="1" applyFont="1" applyFill="1" applyBorder="1" applyAlignment="1">
      <alignment horizontal="center"/>
    </xf>
    <xf numFmtId="187" fontId="4" fillId="0" borderId="16" xfId="0" applyNumberFormat="1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5" fillId="0" borderId="0" xfId="0" applyFont="1" applyFill="1"/>
    <xf numFmtId="0" fontId="12" fillId="0" borderId="0" xfId="0" applyFont="1" applyFill="1"/>
    <xf numFmtId="43" fontId="3" fillId="0" borderId="3" xfId="1" applyFont="1" applyFill="1" applyBorder="1" applyAlignment="1">
      <alignment horizontal="center" vertical="center"/>
    </xf>
    <xf numFmtId="43" fontId="3" fillId="0" borderId="4" xfId="1" applyFont="1" applyFill="1" applyBorder="1" applyAlignment="1">
      <alignment horizontal="center" vertical="center"/>
    </xf>
    <xf numFmtId="0" fontId="4" fillId="0" borderId="1" xfId="0" applyFont="1" applyFill="1" applyBorder="1"/>
    <xf numFmtId="43" fontId="4" fillId="0" borderId="1" xfId="0" applyNumberFormat="1" applyFont="1" applyFill="1" applyBorder="1"/>
    <xf numFmtId="43" fontId="4" fillId="0" borderId="1" xfId="1" applyFont="1" applyFill="1" applyBorder="1"/>
    <xf numFmtId="0" fontId="7" fillId="0" borderId="1" xfId="0" applyFont="1" applyFill="1" applyBorder="1"/>
    <xf numFmtId="43" fontId="7" fillId="0" borderId="1" xfId="1" applyFont="1" applyFill="1" applyBorder="1"/>
    <xf numFmtId="0" fontId="7" fillId="0" borderId="12" xfId="1" applyNumberFormat="1" applyFont="1" applyFill="1" applyBorder="1" applyAlignment="1">
      <alignment vertical="center"/>
    </xf>
    <xf numFmtId="2" fontId="4" fillId="0" borderId="1" xfId="0" applyNumberFormat="1" applyFont="1" applyFill="1" applyBorder="1"/>
    <xf numFmtId="0" fontId="7" fillId="0" borderId="12" xfId="0" applyFont="1" applyFill="1" applyBorder="1" applyAlignment="1">
      <alignment vertical="center"/>
    </xf>
    <xf numFmtId="0" fontId="4" fillId="0" borderId="5" xfId="0" applyFont="1" applyFill="1" applyBorder="1"/>
    <xf numFmtId="0" fontId="3" fillId="0" borderId="3" xfId="0" applyFont="1" applyFill="1" applyBorder="1" applyAlignment="1">
      <alignment horizontal="left"/>
    </xf>
    <xf numFmtId="0" fontId="4" fillId="0" borderId="6" xfId="0" applyFont="1" applyFill="1" applyBorder="1"/>
    <xf numFmtId="43" fontId="4" fillId="0" borderId="3" xfId="0" applyNumberFormat="1" applyFont="1" applyFill="1" applyBorder="1"/>
    <xf numFmtId="0" fontId="4" fillId="0" borderId="3" xfId="0" applyFont="1" applyFill="1" applyBorder="1"/>
    <xf numFmtId="0" fontId="4" fillId="0" borderId="7" xfId="0" applyFont="1" applyFill="1" applyBorder="1"/>
    <xf numFmtId="0" fontId="3" fillId="0" borderId="2" xfId="0" applyFont="1" applyFill="1" applyBorder="1" applyAlignment="1">
      <alignment horizontal="left"/>
    </xf>
    <xf numFmtId="0" fontId="4" fillId="0" borderId="8" xfId="0" applyFont="1" applyFill="1" applyBorder="1"/>
    <xf numFmtId="43" fontId="3" fillId="0" borderId="2" xfId="0" applyNumberFormat="1" applyFont="1" applyFill="1" applyBorder="1"/>
    <xf numFmtId="0" fontId="4" fillId="0" borderId="2" xfId="0" applyFont="1" applyFill="1" applyBorder="1"/>
    <xf numFmtId="0" fontId="4" fillId="0" borderId="9" xfId="0" applyFont="1" applyFill="1" applyBorder="1"/>
    <xf numFmtId="0" fontId="3" fillId="0" borderId="8" xfId="0" applyFont="1" applyFill="1" applyBorder="1"/>
    <xf numFmtId="0" fontId="4" fillId="0" borderId="10" xfId="0" applyFont="1" applyFill="1" applyBorder="1"/>
    <xf numFmtId="0" fontId="4" fillId="0" borderId="4" xfId="0" applyFont="1" applyFill="1" applyBorder="1"/>
    <xf numFmtId="0" fontId="4" fillId="0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left"/>
    </xf>
    <xf numFmtId="43" fontId="3" fillId="0" borderId="6" xfId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4" fillId="0" borderId="0" xfId="1" applyFont="1" applyFill="1" applyBorder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3" fontId="3" fillId="0" borderId="3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4" xfId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187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12" fillId="0" borderId="14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3" fontId="3" fillId="0" borderId="2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38100</xdr:colOff>
      <xdr:row>0</xdr:row>
      <xdr:rowOff>19050</xdr:rowOff>
    </xdr:to>
    <xdr:pic>
      <xdr:nvPicPr>
        <xdr:cNvPr id="15074" name="Picture 1">
          <a:extLst>
            <a:ext uri="{FF2B5EF4-FFF2-40B4-BE49-F238E27FC236}">
              <a16:creationId xmlns:a16="http://schemas.microsoft.com/office/drawing/2014/main" xmlns="" id="{EEE286A5-BB40-5C05-548A-58B0945D2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</xdr:colOff>
      <xdr:row>0</xdr:row>
      <xdr:rowOff>19050</xdr:rowOff>
    </xdr:to>
    <xdr:pic>
      <xdr:nvPicPr>
        <xdr:cNvPr id="15075" name="Picture 1">
          <a:extLst>
            <a:ext uri="{FF2B5EF4-FFF2-40B4-BE49-F238E27FC236}">
              <a16:creationId xmlns:a16="http://schemas.microsoft.com/office/drawing/2014/main" xmlns="" id="{6B86F5FC-0706-FE40-307D-C4407DC3D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</xdr:colOff>
      <xdr:row>0</xdr:row>
      <xdr:rowOff>19050</xdr:rowOff>
    </xdr:to>
    <xdr:pic>
      <xdr:nvPicPr>
        <xdr:cNvPr id="15076" name="Picture 1">
          <a:extLst>
            <a:ext uri="{FF2B5EF4-FFF2-40B4-BE49-F238E27FC236}">
              <a16:creationId xmlns:a16="http://schemas.microsoft.com/office/drawing/2014/main" xmlns="" id="{1D70A032-0F23-D633-C8B5-D3A55CEDE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</xdr:colOff>
      <xdr:row>0</xdr:row>
      <xdr:rowOff>19050</xdr:rowOff>
    </xdr:to>
    <xdr:pic>
      <xdr:nvPicPr>
        <xdr:cNvPr id="15077" name="Picture 1">
          <a:extLst>
            <a:ext uri="{FF2B5EF4-FFF2-40B4-BE49-F238E27FC236}">
              <a16:creationId xmlns:a16="http://schemas.microsoft.com/office/drawing/2014/main" xmlns="" id="{718F9B30-1A0C-7C8E-9A19-21F7C58C9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79D4BA5F-E9A8-582D-8E33-EF3AE3193E44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AC03509D-0992-F7C6-CA01-99884A8AC373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86E6B073-6C1B-11BE-7CC8-0C922DD3408A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C8C0C0A4-CC43-A934-3C46-F585029CD610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8129F879-BE07-7382-25DB-9309E628DE01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9310F9F-264B-B1FA-3A78-AB06B265B859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ACA6B4B1-1E3E-7062-C4F1-B07F73849FA4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xmlns="" id="{F7ECD2FD-9B82-3585-C5DD-D28A8F5351E0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43845417-2039-6176-52D7-2A2AB2DDA33D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B07BB821-DD91-31A0-97C8-076305595701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109A2926-9981-E4FC-BEBB-ED3A046DA022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EEE00875-3441-84D5-A885-6623C811006F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67F8E7B-36F2-A9AC-6FD5-4CFF4D11DC51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F856524B-8BC8-342A-69C8-9AA07152FAA2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9B81A8EC-C329-53DF-F178-FF1A35A3E30D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xmlns="" id="{16B9ABCF-39CF-B685-9647-503D8EFA8967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24</xdr:row>
      <xdr:rowOff>163195</xdr:rowOff>
    </xdr:from>
    <xdr:ext cx="184731" cy="287565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3D6683C6-21D8-60BF-E525-9BB726E1DA32}"/>
            </a:ext>
          </a:extLst>
        </xdr:cNvPr>
        <xdr:cNvSpPr txBox="1"/>
      </xdr:nvSpPr>
      <xdr:spPr>
        <a:xfrm>
          <a:off x="6136323" y="5973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54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E0C51460-3808-D516-70BC-A5B431685351}"/>
            </a:ext>
          </a:extLst>
        </xdr:cNvPr>
        <xdr:cNvSpPr txBox="1"/>
      </xdr:nvSpPr>
      <xdr:spPr>
        <a:xfrm>
          <a:off x="6136323" y="768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54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4C91BE57-729E-CF16-0444-FFE7D56A9563}"/>
            </a:ext>
          </a:extLst>
        </xdr:cNvPr>
        <xdr:cNvSpPr txBox="1"/>
      </xdr:nvSpPr>
      <xdr:spPr>
        <a:xfrm>
          <a:off x="6136323" y="768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9</xdr:row>
      <xdr:rowOff>0</xdr:rowOff>
    </xdr:from>
    <xdr:ext cx="184731" cy="264560"/>
    <xdr:sp macro="" textlink="">
      <xdr:nvSpPr>
        <xdr:cNvPr id="21" name="TextBox 1314">
          <a:extLst>
            <a:ext uri="{FF2B5EF4-FFF2-40B4-BE49-F238E27FC236}">
              <a16:creationId xmlns:a16="http://schemas.microsoft.com/office/drawing/2014/main" xmlns="" id="{F0E0DB93-750B-FC3A-0810-AF392C275D6F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9</xdr:row>
      <xdr:rowOff>0</xdr:rowOff>
    </xdr:from>
    <xdr:ext cx="184731" cy="264560"/>
    <xdr:sp macro="" textlink="">
      <xdr:nvSpPr>
        <xdr:cNvPr id="22" name="TextBox 1316">
          <a:extLst>
            <a:ext uri="{FF2B5EF4-FFF2-40B4-BE49-F238E27FC236}">
              <a16:creationId xmlns:a16="http://schemas.microsoft.com/office/drawing/2014/main" xmlns="" id="{EF1BC670-88F0-0D79-0155-093BCAED7B73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9</xdr:row>
      <xdr:rowOff>0</xdr:rowOff>
    </xdr:from>
    <xdr:ext cx="184731" cy="264560"/>
    <xdr:sp macro="" textlink="">
      <xdr:nvSpPr>
        <xdr:cNvPr id="23" name="TextBox 1317">
          <a:extLst>
            <a:ext uri="{FF2B5EF4-FFF2-40B4-BE49-F238E27FC236}">
              <a16:creationId xmlns:a16="http://schemas.microsoft.com/office/drawing/2014/main" xmlns="" id="{D1542626-E94F-92DE-FF06-8B54A3FDC28F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9</xdr:row>
      <xdr:rowOff>0</xdr:rowOff>
    </xdr:from>
    <xdr:ext cx="184731" cy="264560"/>
    <xdr:sp macro="" textlink="">
      <xdr:nvSpPr>
        <xdr:cNvPr id="24" name="TextBox 1318">
          <a:extLst>
            <a:ext uri="{FF2B5EF4-FFF2-40B4-BE49-F238E27FC236}">
              <a16:creationId xmlns:a16="http://schemas.microsoft.com/office/drawing/2014/main" xmlns="" id="{6B099263-A5A1-17F0-CEAF-D60A184FF977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9</xdr:row>
      <xdr:rowOff>0</xdr:rowOff>
    </xdr:from>
    <xdr:ext cx="184731" cy="264560"/>
    <xdr:sp macro="" textlink="">
      <xdr:nvSpPr>
        <xdr:cNvPr id="25" name="TextBox 1317">
          <a:extLst>
            <a:ext uri="{FF2B5EF4-FFF2-40B4-BE49-F238E27FC236}">
              <a16:creationId xmlns:a16="http://schemas.microsoft.com/office/drawing/2014/main" xmlns="" id="{E0296112-DC9F-7363-83E7-10F938BFC847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9</xdr:row>
      <xdr:rowOff>0</xdr:rowOff>
    </xdr:from>
    <xdr:ext cx="184731" cy="264560"/>
    <xdr:sp macro="" textlink="">
      <xdr:nvSpPr>
        <xdr:cNvPr id="26" name="TextBox 1314">
          <a:extLst>
            <a:ext uri="{FF2B5EF4-FFF2-40B4-BE49-F238E27FC236}">
              <a16:creationId xmlns:a16="http://schemas.microsoft.com/office/drawing/2014/main" xmlns="" id="{7D586071-8DAB-A994-544B-07F4C5B1D3DF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9</xdr:row>
      <xdr:rowOff>0</xdr:rowOff>
    </xdr:from>
    <xdr:ext cx="184731" cy="264560"/>
    <xdr:sp macro="" textlink="">
      <xdr:nvSpPr>
        <xdr:cNvPr id="27" name="TextBox 1316">
          <a:extLst>
            <a:ext uri="{FF2B5EF4-FFF2-40B4-BE49-F238E27FC236}">
              <a16:creationId xmlns:a16="http://schemas.microsoft.com/office/drawing/2014/main" xmlns="" id="{C791445F-596A-3BCD-006C-3D564503E227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9</xdr:row>
      <xdr:rowOff>0</xdr:rowOff>
    </xdr:from>
    <xdr:ext cx="184731" cy="264560"/>
    <xdr:sp macro="" textlink="">
      <xdr:nvSpPr>
        <xdr:cNvPr id="28" name="TextBox 1318">
          <a:extLst>
            <a:ext uri="{FF2B5EF4-FFF2-40B4-BE49-F238E27FC236}">
              <a16:creationId xmlns:a16="http://schemas.microsoft.com/office/drawing/2014/main" xmlns="" id="{480B9C93-3896-C24B-DFFF-D6E9B5F467DB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29" name="TextBox 1317">
          <a:extLst>
            <a:ext uri="{FF2B5EF4-FFF2-40B4-BE49-F238E27FC236}">
              <a16:creationId xmlns:a16="http://schemas.microsoft.com/office/drawing/2014/main" xmlns="" id="{27FE6E6B-BEE8-4E26-AD56-78357C8EDE46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49" name="TextBox 1314">
          <a:extLst>
            <a:ext uri="{FF2B5EF4-FFF2-40B4-BE49-F238E27FC236}">
              <a16:creationId xmlns:a16="http://schemas.microsoft.com/office/drawing/2014/main" xmlns="" id="{5C010475-8E47-189B-D1DC-81F2C05D5648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50" name="TextBox 1316">
          <a:extLst>
            <a:ext uri="{FF2B5EF4-FFF2-40B4-BE49-F238E27FC236}">
              <a16:creationId xmlns:a16="http://schemas.microsoft.com/office/drawing/2014/main" xmlns="" id="{5A57AC19-102C-FE11-1AB0-3AFDA5E80D72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51" name="TextBox 1318">
          <a:extLst>
            <a:ext uri="{FF2B5EF4-FFF2-40B4-BE49-F238E27FC236}">
              <a16:creationId xmlns:a16="http://schemas.microsoft.com/office/drawing/2014/main" xmlns="" id="{A90ECF81-D55A-C9F5-C1A8-325340CF5F45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52" name="TextBox 1317">
          <a:extLst>
            <a:ext uri="{FF2B5EF4-FFF2-40B4-BE49-F238E27FC236}">
              <a16:creationId xmlns:a16="http://schemas.microsoft.com/office/drawing/2014/main" xmlns="" id="{F128B649-CA0C-C88B-E36D-3712CE77E9A0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53" name="TextBox 1314">
          <a:extLst>
            <a:ext uri="{FF2B5EF4-FFF2-40B4-BE49-F238E27FC236}">
              <a16:creationId xmlns:a16="http://schemas.microsoft.com/office/drawing/2014/main" xmlns="" id="{FF3D1BFB-CBEF-B825-70E7-7605C796C7C8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54" name="TextBox 1316">
          <a:extLst>
            <a:ext uri="{FF2B5EF4-FFF2-40B4-BE49-F238E27FC236}">
              <a16:creationId xmlns:a16="http://schemas.microsoft.com/office/drawing/2014/main" xmlns="" id="{2BC630F8-0A17-BDA5-1228-39DF660C43D5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55" name="TextBox 1318">
          <a:extLst>
            <a:ext uri="{FF2B5EF4-FFF2-40B4-BE49-F238E27FC236}">
              <a16:creationId xmlns:a16="http://schemas.microsoft.com/office/drawing/2014/main" xmlns="" id="{95A66DCD-E949-8FC0-24FC-1C8684C13A44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19</xdr:row>
      <xdr:rowOff>0</xdr:rowOff>
    </xdr:from>
    <xdr:ext cx="184731" cy="264560"/>
    <xdr:sp macro="" textlink="">
      <xdr:nvSpPr>
        <xdr:cNvPr id="56" name="TextBox 1317">
          <a:extLst>
            <a:ext uri="{FF2B5EF4-FFF2-40B4-BE49-F238E27FC236}">
              <a16:creationId xmlns:a16="http://schemas.microsoft.com/office/drawing/2014/main" xmlns="" id="{AE7DCF02-66B2-9663-221C-1AC6ACD6AB44}"/>
            </a:ext>
          </a:extLst>
        </xdr:cNvPr>
        <xdr:cNvSpPr txBox="1"/>
      </xdr:nvSpPr>
      <xdr:spPr>
        <a:xfrm>
          <a:off x="7643601" y="424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19</xdr:row>
      <xdr:rowOff>0</xdr:rowOff>
    </xdr:from>
    <xdr:ext cx="184731" cy="264560"/>
    <xdr:sp macro="" textlink="">
      <xdr:nvSpPr>
        <xdr:cNvPr id="57" name="TextBox 1314">
          <a:extLst>
            <a:ext uri="{FF2B5EF4-FFF2-40B4-BE49-F238E27FC236}">
              <a16:creationId xmlns:a16="http://schemas.microsoft.com/office/drawing/2014/main" xmlns="" id="{8B05ABD1-B877-6940-E088-751539CE5373}"/>
            </a:ext>
          </a:extLst>
        </xdr:cNvPr>
        <xdr:cNvSpPr txBox="1"/>
      </xdr:nvSpPr>
      <xdr:spPr>
        <a:xfrm>
          <a:off x="7643601" y="424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19</xdr:row>
      <xdr:rowOff>0</xdr:rowOff>
    </xdr:from>
    <xdr:ext cx="184731" cy="264560"/>
    <xdr:sp macro="" textlink="">
      <xdr:nvSpPr>
        <xdr:cNvPr id="58" name="TextBox 1316">
          <a:extLst>
            <a:ext uri="{FF2B5EF4-FFF2-40B4-BE49-F238E27FC236}">
              <a16:creationId xmlns:a16="http://schemas.microsoft.com/office/drawing/2014/main" xmlns="" id="{DC0B0A38-FC81-597E-85D2-004FD65E89B8}"/>
            </a:ext>
          </a:extLst>
        </xdr:cNvPr>
        <xdr:cNvSpPr txBox="1"/>
      </xdr:nvSpPr>
      <xdr:spPr>
        <a:xfrm>
          <a:off x="7643601" y="424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19</xdr:row>
      <xdr:rowOff>0</xdr:rowOff>
    </xdr:from>
    <xdr:ext cx="184731" cy="264560"/>
    <xdr:sp macro="" textlink="">
      <xdr:nvSpPr>
        <xdr:cNvPr id="59" name="TextBox 1318">
          <a:extLst>
            <a:ext uri="{FF2B5EF4-FFF2-40B4-BE49-F238E27FC236}">
              <a16:creationId xmlns:a16="http://schemas.microsoft.com/office/drawing/2014/main" xmlns="" id="{985EFE36-46A1-FE1D-C912-F7EAE3E4FD5C}"/>
            </a:ext>
          </a:extLst>
        </xdr:cNvPr>
        <xdr:cNvSpPr txBox="1"/>
      </xdr:nvSpPr>
      <xdr:spPr>
        <a:xfrm>
          <a:off x="7643601" y="424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60" name="TextBox 1317">
          <a:extLst>
            <a:ext uri="{FF2B5EF4-FFF2-40B4-BE49-F238E27FC236}">
              <a16:creationId xmlns:a16="http://schemas.microsoft.com/office/drawing/2014/main" xmlns="" id="{21973A61-FA81-B162-B8FA-67D4E874168C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61" name="TextBox 1314">
          <a:extLst>
            <a:ext uri="{FF2B5EF4-FFF2-40B4-BE49-F238E27FC236}">
              <a16:creationId xmlns:a16="http://schemas.microsoft.com/office/drawing/2014/main" xmlns="" id="{7EEBC39D-13BC-5E4F-CABE-2AB4C75670A2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62" name="TextBox 1316">
          <a:extLst>
            <a:ext uri="{FF2B5EF4-FFF2-40B4-BE49-F238E27FC236}">
              <a16:creationId xmlns:a16="http://schemas.microsoft.com/office/drawing/2014/main" xmlns="" id="{54455D6C-3BDC-C3F7-64EE-5194AD041F24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63" name="TextBox 1318">
          <a:extLst>
            <a:ext uri="{FF2B5EF4-FFF2-40B4-BE49-F238E27FC236}">
              <a16:creationId xmlns:a16="http://schemas.microsoft.com/office/drawing/2014/main" xmlns="" id="{9BE2A38F-8103-E262-9649-1802650F46DC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64" name="TextBox 1317">
          <a:extLst>
            <a:ext uri="{FF2B5EF4-FFF2-40B4-BE49-F238E27FC236}">
              <a16:creationId xmlns:a16="http://schemas.microsoft.com/office/drawing/2014/main" xmlns="" id="{8C491940-7CAD-F864-BED9-FDEF6EC8EBD1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65" name="TextBox 1314">
          <a:extLst>
            <a:ext uri="{FF2B5EF4-FFF2-40B4-BE49-F238E27FC236}">
              <a16:creationId xmlns:a16="http://schemas.microsoft.com/office/drawing/2014/main" xmlns="" id="{B1447FBF-D797-984B-280A-54179CE554A0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66" name="TextBox 1316">
          <a:extLst>
            <a:ext uri="{FF2B5EF4-FFF2-40B4-BE49-F238E27FC236}">
              <a16:creationId xmlns:a16="http://schemas.microsoft.com/office/drawing/2014/main" xmlns="" id="{38BBC3F9-D27E-D1F1-2B14-3AE4BA629C77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67" name="TextBox 1318">
          <a:extLst>
            <a:ext uri="{FF2B5EF4-FFF2-40B4-BE49-F238E27FC236}">
              <a16:creationId xmlns:a16="http://schemas.microsoft.com/office/drawing/2014/main" xmlns="" id="{855F42A9-B431-B5AE-1D72-62CE3040886A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68" name="TextBox 1314">
          <a:extLst>
            <a:ext uri="{FF2B5EF4-FFF2-40B4-BE49-F238E27FC236}">
              <a16:creationId xmlns:a16="http://schemas.microsoft.com/office/drawing/2014/main" xmlns="" id="{6B96C827-349A-7308-5996-5DC2292E1402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69" name="TextBox 1316">
          <a:extLst>
            <a:ext uri="{FF2B5EF4-FFF2-40B4-BE49-F238E27FC236}">
              <a16:creationId xmlns:a16="http://schemas.microsoft.com/office/drawing/2014/main" xmlns="" id="{9C481A7E-2130-55A5-5174-1D4CC6994F85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70" name="TextBox 1317">
          <a:extLst>
            <a:ext uri="{FF2B5EF4-FFF2-40B4-BE49-F238E27FC236}">
              <a16:creationId xmlns:a16="http://schemas.microsoft.com/office/drawing/2014/main" xmlns="" id="{484941F1-EF34-5BEF-9CE1-CB9C8442864F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71" name="TextBox 1318">
          <a:extLst>
            <a:ext uri="{FF2B5EF4-FFF2-40B4-BE49-F238E27FC236}">
              <a16:creationId xmlns:a16="http://schemas.microsoft.com/office/drawing/2014/main" xmlns="" id="{1D4E9E25-B0FA-DBA0-67E7-FF83E4C35F74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72" name="TextBox 1317">
          <a:extLst>
            <a:ext uri="{FF2B5EF4-FFF2-40B4-BE49-F238E27FC236}">
              <a16:creationId xmlns:a16="http://schemas.microsoft.com/office/drawing/2014/main" xmlns="" id="{4A0D6765-81C6-E9DE-CEE9-56F8071CC7F0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73" name="TextBox 1314">
          <a:extLst>
            <a:ext uri="{FF2B5EF4-FFF2-40B4-BE49-F238E27FC236}">
              <a16:creationId xmlns:a16="http://schemas.microsoft.com/office/drawing/2014/main" xmlns="" id="{567647B1-16A9-9C9F-043E-32110A9B2E2E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74" name="TextBox 1316">
          <a:extLst>
            <a:ext uri="{FF2B5EF4-FFF2-40B4-BE49-F238E27FC236}">
              <a16:creationId xmlns:a16="http://schemas.microsoft.com/office/drawing/2014/main" xmlns="" id="{49628713-D140-EBFF-4D14-908816819FAB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75" name="TextBox 1318">
          <a:extLst>
            <a:ext uri="{FF2B5EF4-FFF2-40B4-BE49-F238E27FC236}">
              <a16:creationId xmlns:a16="http://schemas.microsoft.com/office/drawing/2014/main" xmlns="" id="{F74ACEFA-2427-4D48-4279-CA345F0F2D54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84" name="TextBox 1317">
          <a:extLst>
            <a:ext uri="{FF2B5EF4-FFF2-40B4-BE49-F238E27FC236}">
              <a16:creationId xmlns:a16="http://schemas.microsoft.com/office/drawing/2014/main" xmlns="" id="{E3B332D6-434C-BEE8-8AE6-B18DBA08F78D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85" name="TextBox 1314">
          <a:extLst>
            <a:ext uri="{FF2B5EF4-FFF2-40B4-BE49-F238E27FC236}">
              <a16:creationId xmlns:a16="http://schemas.microsoft.com/office/drawing/2014/main" xmlns="" id="{6458D600-A667-8DD2-8290-242C5251036E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86" name="TextBox 1316">
          <a:extLst>
            <a:ext uri="{FF2B5EF4-FFF2-40B4-BE49-F238E27FC236}">
              <a16:creationId xmlns:a16="http://schemas.microsoft.com/office/drawing/2014/main" xmlns="" id="{7CD4F6CE-66DE-D7A3-827B-41A3DDCF1403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87" name="TextBox 1318">
          <a:extLst>
            <a:ext uri="{FF2B5EF4-FFF2-40B4-BE49-F238E27FC236}">
              <a16:creationId xmlns:a16="http://schemas.microsoft.com/office/drawing/2014/main" xmlns="" id="{7F788FAB-0667-F44A-10E3-F379486E06FE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88" name="TextBox 1317">
          <a:extLst>
            <a:ext uri="{FF2B5EF4-FFF2-40B4-BE49-F238E27FC236}">
              <a16:creationId xmlns:a16="http://schemas.microsoft.com/office/drawing/2014/main" xmlns="" id="{228ADD6C-D3CB-E963-3216-44F579239A54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89" name="TextBox 1314">
          <a:extLst>
            <a:ext uri="{FF2B5EF4-FFF2-40B4-BE49-F238E27FC236}">
              <a16:creationId xmlns:a16="http://schemas.microsoft.com/office/drawing/2014/main" xmlns="" id="{24A4DBD1-CAB3-EAA3-1116-827F64D15B7F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90" name="TextBox 1316">
          <a:extLst>
            <a:ext uri="{FF2B5EF4-FFF2-40B4-BE49-F238E27FC236}">
              <a16:creationId xmlns:a16="http://schemas.microsoft.com/office/drawing/2014/main" xmlns="" id="{79BE6095-2E76-153F-88AD-1DC2646D02FB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91" name="TextBox 1318">
          <a:extLst>
            <a:ext uri="{FF2B5EF4-FFF2-40B4-BE49-F238E27FC236}">
              <a16:creationId xmlns:a16="http://schemas.microsoft.com/office/drawing/2014/main" xmlns="" id="{10F1746C-EBCC-DF90-486D-C4AF4A041F6A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92" name="TextBox 1317">
          <a:extLst>
            <a:ext uri="{FF2B5EF4-FFF2-40B4-BE49-F238E27FC236}">
              <a16:creationId xmlns:a16="http://schemas.microsoft.com/office/drawing/2014/main" xmlns="" id="{FCA0D1EF-F803-8C82-1F1E-AB12A397C9AE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93" name="TextBox 1314">
          <a:extLst>
            <a:ext uri="{FF2B5EF4-FFF2-40B4-BE49-F238E27FC236}">
              <a16:creationId xmlns:a16="http://schemas.microsoft.com/office/drawing/2014/main" xmlns="" id="{C21EDCB8-75A2-9022-0F0C-C28E47575BCD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94" name="TextBox 1316">
          <a:extLst>
            <a:ext uri="{FF2B5EF4-FFF2-40B4-BE49-F238E27FC236}">
              <a16:creationId xmlns:a16="http://schemas.microsoft.com/office/drawing/2014/main" xmlns="" id="{4640F052-318D-108F-88CD-71015A139AF4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95" name="TextBox 1318">
          <a:extLst>
            <a:ext uri="{FF2B5EF4-FFF2-40B4-BE49-F238E27FC236}">
              <a16:creationId xmlns:a16="http://schemas.microsoft.com/office/drawing/2014/main" xmlns="" id="{F9720FD8-DFBE-8C7E-B681-C6C4C23FF65F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96" name="TextBox 1317">
          <a:extLst>
            <a:ext uri="{FF2B5EF4-FFF2-40B4-BE49-F238E27FC236}">
              <a16:creationId xmlns:a16="http://schemas.microsoft.com/office/drawing/2014/main" xmlns="" id="{AE483873-2EDE-8361-7835-E62CF22DAAB3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97" name="TextBox 1314">
          <a:extLst>
            <a:ext uri="{FF2B5EF4-FFF2-40B4-BE49-F238E27FC236}">
              <a16:creationId xmlns:a16="http://schemas.microsoft.com/office/drawing/2014/main" xmlns="" id="{3B0BD374-A47C-E76E-41E3-53F364B8775D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98" name="TextBox 1316">
          <a:extLst>
            <a:ext uri="{FF2B5EF4-FFF2-40B4-BE49-F238E27FC236}">
              <a16:creationId xmlns:a16="http://schemas.microsoft.com/office/drawing/2014/main" xmlns="" id="{744DCD9B-C5C1-5C9E-33CB-4BC6A0BADEB6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99" name="TextBox 1318">
          <a:extLst>
            <a:ext uri="{FF2B5EF4-FFF2-40B4-BE49-F238E27FC236}">
              <a16:creationId xmlns:a16="http://schemas.microsoft.com/office/drawing/2014/main" xmlns="" id="{DE65B3EB-D603-258F-8871-9BAE7F81ED60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00" name="TextBox 1317">
          <a:extLst>
            <a:ext uri="{FF2B5EF4-FFF2-40B4-BE49-F238E27FC236}">
              <a16:creationId xmlns:a16="http://schemas.microsoft.com/office/drawing/2014/main" xmlns="" id="{F91AD642-D9CD-CB75-749A-032D15F47A57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01" name="TextBox 1314">
          <a:extLst>
            <a:ext uri="{FF2B5EF4-FFF2-40B4-BE49-F238E27FC236}">
              <a16:creationId xmlns:a16="http://schemas.microsoft.com/office/drawing/2014/main" xmlns="" id="{47BD88DC-D8E8-C427-E6EC-A86D25451D88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02" name="TextBox 1316">
          <a:extLst>
            <a:ext uri="{FF2B5EF4-FFF2-40B4-BE49-F238E27FC236}">
              <a16:creationId xmlns:a16="http://schemas.microsoft.com/office/drawing/2014/main" xmlns="" id="{ED3D6038-21BC-8846-D7E0-37B1373FB600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03" name="TextBox 1318">
          <a:extLst>
            <a:ext uri="{FF2B5EF4-FFF2-40B4-BE49-F238E27FC236}">
              <a16:creationId xmlns:a16="http://schemas.microsoft.com/office/drawing/2014/main" xmlns="" id="{10FA061C-C8D0-4EC9-7437-DEA8FED9C03A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04" name="TextBox 1317">
          <a:extLst>
            <a:ext uri="{FF2B5EF4-FFF2-40B4-BE49-F238E27FC236}">
              <a16:creationId xmlns:a16="http://schemas.microsoft.com/office/drawing/2014/main" xmlns="" id="{F34F7C4D-D89F-462F-ADD2-870E3EDF6C38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05" name="TextBox 1314">
          <a:extLst>
            <a:ext uri="{FF2B5EF4-FFF2-40B4-BE49-F238E27FC236}">
              <a16:creationId xmlns:a16="http://schemas.microsoft.com/office/drawing/2014/main" xmlns="" id="{E7D75E73-3625-CAEF-94B8-FA765F526EAB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06" name="TextBox 1316">
          <a:extLst>
            <a:ext uri="{FF2B5EF4-FFF2-40B4-BE49-F238E27FC236}">
              <a16:creationId xmlns:a16="http://schemas.microsoft.com/office/drawing/2014/main" xmlns="" id="{239552EF-13BE-BFF6-B936-3D2C87EA0617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07" name="TextBox 1318">
          <a:extLst>
            <a:ext uri="{FF2B5EF4-FFF2-40B4-BE49-F238E27FC236}">
              <a16:creationId xmlns:a16="http://schemas.microsoft.com/office/drawing/2014/main" xmlns="" id="{1A3599AB-655C-8A3F-EB82-0E0DECC2A0B5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08" name="TextBox 1317">
          <a:extLst>
            <a:ext uri="{FF2B5EF4-FFF2-40B4-BE49-F238E27FC236}">
              <a16:creationId xmlns:a16="http://schemas.microsoft.com/office/drawing/2014/main" xmlns="" id="{8FC17EA1-F81F-94B8-69D0-2D3F51177654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09" name="TextBox 1314">
          <a:extLst>
            <a:ext uri="{FF2B5EF4-FFF2-40B4-BE49-F238E27FC236}">
              <a16:creationId xmlns:a16="http://schemas.microsoft.com/office/drawing/2014/main" xmlns="" id="{EE251245-4D8D-0F0F-092E-43CCA85054F7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10" name="TextBox 1316">
          <a:extLst>
            <a:ext uri="{FF2B5EF4-FFF2-40B4-BE49-F238E27FC236}">
              <a16:creationId xmlns:a16="http://schemas.microsoft.com/office/drawing/2014/main" xmlns="" id="{48E869DB-71A3-1414-D5CD-A248AA2A7A22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11" name="TextBox 1318">
          <a:extLst>
            <a:ext uri="{FF2B5EF4-FFF2-40B4-BE49-F238E27FC236}">
              <a16:creationId xmlns:a16="http://schemas.microsoft.com/office/drawing/2014/main" xmlns="" id="{7FE9380B-8EFB-FEE4-D5D9-5F3AEEF1500C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12" name="TextBox 1317">
          <a:extLst>
            <a:ext uri="{FF2B5EF4-FFF2-40B4-BE49-F238E27FC236}">
              <a16:creationId xmlns:a16="http://schemas.microsoft.com/office/drawing/2014/main" xmlns="" id="{B61F97B8-60A8-A78D-8397-232E6006FBEB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13" name="TextBox 1314">
          <a:extLst>
            <a:ext uri="{FF2B5EF4-FFF2-40B4-BE49-F238E27FC236}">
              <a16:creationId xmlns:a16="http://schemas.microsoft.com/office/drawing/2014/main" xmlns="" id="{78B39081-633E-D3DB-BD3E-3806CD1A237C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14" name="TextBox 1316">
          <a:extLst>
            <a:ext uri="{FF2B5EF4-FFF2-40B4-BE49-F238E27FC236}">
              <a16:creationId xmlns:a16="http://schemas.microsoft.com/office/drawing/2014/main" xmlns="" id="{B941EA72-C2B3-A410-DD89-3B2744A15FFE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15" name="TextBox 1318">
          <a:extLst>
            <a:ext uri="{FF2B5EF4-FFF2-40B4-BE49-F238E27FC236}">
              <a16:creationId xmlns:a16="http://schemas.microsoft.com/office/drawing/2014/main" xmlns="" id="{EFA7E378-40D2-0D50-0EA8-31896EBA4744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16" name="TextBox 1317">
          <a:extLst>
            <a:ext uri="{FF2B5EF4-FFF2-40B4-BE49-F238E27FC236}">
              <a16:creationId xmlns:a16="http://schemas.microsoft.com/office/drawing/2014/main" xmlns="" id="{A9E5EAC2-65D9-A266-8111-363D4F9A6020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17" name="TextBox 1314">
          <a:extLst>
            <a:ext uri="{FF2B5EF4-FFF2-40B4-BE49-F238E27FC236}">
              <a16:creationId xmlns:a16="http://schemas.microsoft.com/office/drawing/2014/main" xmlns="" id="{9B779669-70CD-233F-3474-4E81B83A2F3C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18" name="TextBox 1316">
          <a:extLst>
            <a:ext uri="{FF2B5EF4-FFF2-40B4-BE49-F238E27FC236}">
              <a16:creationId xmlns:a16="http://schemas.microsoft.com/office/drawing/2014/main" xmlns="" id="{EE630B1C-61D1-D260-4C98-057D8F946B56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19" name="TextBox 1318">
          <a:extLst>
            <a:ext uri="{FF2B5EF4-FFF2-40B4-BE49-F238E27FC236}">
              <a16:creationId xmlns:a16="http://schemas.microsoft.com/office/drawing/2014/main" xmlns="" id="{A8C9FA86-6BD6-243F-A6F1-B8D814C3ADD4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20" name="TextBox 1317">
          <a:extLst>
            <a:ext uri="{FF2B5EF4-FFF2-40B4-BE49-F238E27FC236}">
              <a16:creationId xmlns:a16="http://schemas.microsoft.com/office/drawing/2014/main" xmlns="" id="{F4591FC7-E7AC-02A7-1B47-8C1373237D30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21" name="TextBox 1314">
          <a:extLst>
            <a:ext uri="{FF2B5EF4-FFF2-40B4-BE49-F238E27FC236}">
              <a16:creationId xmlns:a16="http://schemas.microsoft.com/office/drawing/2014/main" xmlns="" id="{8CAB030B-69AB-F4DF-6C64-3312D98EF482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22" name="TextBox 1316">
          <a:extLst>
            <a:ext uri="{FF2B5EF4-FFF2-40B4-BE49-F238E27FC236}">
              <a16:creationId xmlns:a16="http://schemas.microsoft.com/office/drawing/2014/main" xmlns="" id="{C53B9848-70F0-3E4B-987A-BCB03E184370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23" name="TextBox 1318">
          <a:extLst>
            <a:ext uri="{FF2B5EF4-FFF2-40B4-BE49-F238E27FC236}">
              <a16:creationId xmlns:a16="http://schemas.microsoft.com/office/drawing/2014/main" xmlns="" id="{D33BFCF7-368C-2030-0291-C0633CC13CE1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24" name="TextBox 1317">
          <a:extLst>
            <a:ext uri="{FF2B5EF4-FFF2-40B4-BE49-F238E27FC236}">
              <a16:creationId xmlns:a16="http://schemas.microsoft.com/office/drawing/2014/main" xmlns="" id="{047868B8-E98F-F71B-5A7E-115A0754A194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25" name="TextBox 1314">
          <a:extLst>
            <a:ext uri="{FF2B5EF4-FFF2-40B4-BE49-F238E27FC236}">
              <a16:creationId xmlns:a16="http://schemas.microsoft.com/office/drawing/2014/main" xmlns="" id="{D4C84CFB-9E07-5AF1-8E73-326DE9628038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26" name="TextBox 1316">
          <a:extLst>
            <a:ext uri="{FF2B5EF4-FFF2-40B4-BE49-F238E27FC236}">
              <a16:creationId xmlns:a16="http://schemas.microsoft.com/office/drawing/2014/main" xmlns="" id="{3889EFF1-39FD-1521-4C79-A5447F1688FD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27" name="TextBox 1318">
          <a:extLst>
            <a:ext uri="{FF2B5EF4-FFF2-40B4-BE49-F238E27FC236}">
              <a16:creationId xmlns:a16="http://schemas.microsoft.com/office/drawing/2014/main" xmlns="" id="{5EA18BC2-52E0-FB31-0FF9-A905503D7E54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28" name="TextBox 1317">
          <a:extLst>
            <a:ext uri="{FF2B5EF4-FFF2-40B4-BE49-F238E27FC236}">
              <a16:creationId xmlns:a16="http://schemas.microsoft.com/office/drawing/2014/main" xmlns="" id="{327E214E-6E61-BEF3-0017-98129CAFCF63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29" name="TextBox 1314">
          <a:extLst>
            <a:ext uri="{FF2B5EF4-FFF2-40B4-BE49-F238E27FC236}">
              <a16:creationId xmlns:a16="http://schemas.microsoft.com/office/drawing/2014/main" xmlns="" id="{AA5B454E-F713-A2CB-CD0A-0E29DC39ABD3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30" name="TextBox 1316">
          <a:extLst>
            <a:ext uri="{FF2B5EF4-FFF2-40B4-BE49-F238E27FC236}">
              <a16:creationId xmlns:a16="http://schemas.microsoft.com/office/drawing/2014/main" xmlns="" id="{796E19B7-9181-1155-811B-A4719E2BAD1C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31" name="TextBox 1318">
          <a:extLst>
            <a:ext uri="{FF2B5EF4-FFF2-40B4-BE49-F238E27FC236}">
              <a16:creationId xmlns:a16="http://schemas.microsoft.com/office/drawing/2014/main" xmlns="" id="{00379988-0778-22A9-F244-F1EDB471DEC7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54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AA23FA72-D815-5C3E-D348-DBF2C1FA5EE3}"/>
            </a:ext>
          </a:extLst>
        </xdr:cNvPr>
        <xdr:cNvSpPr txBox="1"/>
      </xdr:nvSpPr>
      <xdr:spPr>
        <a:xfrm>
          <a:off x="6536373" y="1483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59</xdr:row>
      <xdr:rowOff>203200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97101FDB-9B93-CD73-1691-CEC96341820F}"/>
            </a:ext>
          </a:extLst>
        </xdr:cNvPr>
        <xdr:cNvSpPr txBox="1"/>
      </xdr:nvSpPr>
      <xdr:spPr>
        <a:xfrm>
          <a:off x="6536373" y="2379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59</xdr:row>
      <xdr:rowOff>203200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CE96C277-7AFC-31DF-220B-26BACE28805C}"/>
            </a:ext>
          </a:extLst>
        </xdr:cNvPr>
        <xdr:cNvSpPr txBox="1"/>
      </xdr:nvSpPr>
      <xdr:spPr>
        <a:xfrm>
          <a:off x="6536373" y="2379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5" name="TextBox 1314">
          <a:extLst>
            <a:ext uri="{FF2B5EF4-FFF2-40B4-BE49-F238E27FC236}">
              <a16:creationId xmlns:a16="http://schemas.microsoft.com/office/drawing/2014/main" xmlns="" id="{AD40FF60-C91C-CC3D-1910-2910CA5F766D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6" name="TextBox 1316">
          <a:extLst>
            <a:ext uri="{FF2B5EF4-FFF2-40B4-BE49-F238E27FC236}">
              <a16:creationId xmlns:a16="http://schemas.microsoft.com/office/drawing/2014/main" xmlns="" id="{659FDAC9-3860-D1D3-8C96-5A4F84B32BC1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7" name="TextBox 1317">
          <a:extLst>
            <a:ext uri="{FF2B5EF4-FFF2-40B4-BE49-F238E27FC236}">
              <a16:creationId xmlns:a16="http://schemas.microsoft.com/office/drawing/2014/main" xmlns="" id="{1D04D00F-A81F-0564-8D56-FB74C18853DB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8" name="TextBox 1318">
          <a:extLst>
            <a:ext uri="{FF2B5EF4-FFF2-40B4-BE49-F238E27FC236}">
              <a16:creationId xmlns:a16="http://schemas.microsoft.com/office/drawing/2014/main" xmlns="" id="{0AD2D939-D889-3F49-D098-369643BB6376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9" name="TextBox 1317">
          <a:extLst>
            <a:ext uri="{FF2B5EF4-FFF2-40B4-BE49-F238E27FC236}">
              <a16:creationId xmlns:a16="http://schemas.microsoft.com/office/drawing/2014/main" xmlns="" id="{0B0A267E-FDB1-092C-26A5-9F2A7AEFA6E8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10" name="TextBox 1314">
          <a:extLst>
            <a:ext uri="{FF2B5EF4-FFF2-40B4-BE49-F238E27FC236}">
              <a16:creationId xmlns:a16="http://schemas.microsoft.com/office/drawing/2014/main" xmlns="" id="{90A98591-46F4-23E5-436C-B4C2D23F4B16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11" name="TextBox 1316">
          <a:extLst>
            <a:ext uri="{FF2B5EF4-FFF2-40B4-BE49-F238E27FC236}">
              <a16:creationId xmlns:a16="http://schemas.microsoft.com/office/drawing/2014/main" xmlns="" id="{0276366A-57D7-F6BB-0DA3-5B0F971BF31F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12" name="TextBox 1318">
          <a:extLst>
            <a:ext uri="{FF2B5EF4-FFF2-40B4-BE49-F238E27FC236}">
              <a16:creationId xmlns:a16="http://schemas.microsoft.com/office/drawing/2014/main" xmlns="" id="{092C5FFB-00EE-5444-0BB3-0977D255D0F6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3" name="TextBox 1317">
          <a:extLst>
            <a:ext uri="{FF2B5EF4-FFF2-40B4-BE49-F238E27FC236}">
              <a16:creationId xmlns:a16="http://schemas.microsoft.com/office/drawing/2014/main" xmlns="" id="{1440C516-A4A3-9734-AE5B-D8A9B0160D8C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4" name="TextBox 1314">
          <a:extLst>
            <a:ext uri="{FF2B5EF4-FFF2-40B4-BE49-F238E27FC236}">
              <a16:creationId xmlns:a16="http://schemas.microsoft.com/office/drawing/2014/main" xmlns="" id="{A884C844-6E48-B386-F6F2-A43D3B801085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5" name="TextBox 1316">
          <a:extLst>
            <a:ext uri="{FF2B5EF4-FFF2-40B4-BE49-F238E27FC236}">
              <a16:creationId xmlns:a16="http://schemas.microsoft.com/office/drawing/2014/main" xmlns="" id="{48202440-52EE-7381-03EE-888C39F7A711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6" name="TextBox 1318">
          <a:extLst>
            <a:ext uri="{FF2B5EF4-FFF2-40B4-BE49-F238E27FC236}">
              <a16:creationId xmlns:a16="http://schemas.microsoft.com/office/drawing/2014/main" xmlns="" id="{5A3603DA-4244-A5D7-4B91-0C96EA75FF2E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7" name="TextBox 1317">
          <a:extLst>
            <a:ext uri="{FF2B5EF4-FFF2-40B4-BE49-F238E27FC236}">
              <a16:creationId xmlns:a16="http://schemas.microsoft.com/office/drawing/2014/main" xmlns="" id="{E6A0FA87-4C4B-5CAF-836B-14E419BD6455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8" name="TextBox 1314">
          <a:extLst>
            <a:ext uri="{FF2B5EF4-FFF2-40B4-BE49-F238E27FC236}">
              <a16:creationId xmlns:a16="http://schemas.microsoft.com/office/drawing/2014/main" xmlns="" id="{E3762C25-CC8E-24A7-D708-CA7F83359756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9" name="TextBox 1316">
          <a:extLst>
            <a:ext uri="{FF2B5EF4-FFF2-40B4-BE49-F238E27FC236}">
              <a16:creationId xmlns:a16="http://schemas.microsoft.com/office/drawing/2014/main" xmlns="" id="{531D2F57-BE9C-93E2-D187-2E4B7882EA09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0" name="TextBox 1318">
          <a:extLst>
            <a:ext uri="{FF2B5EF4-FFF2-40B4-BE49-F238E27FC236}">
              <a16:creationId xmlns:a16="http://schemas.microsoft.com/office/drawing/2014/main" xmlns="" id="{9759CFAA-B8D0-85F2-862F-60F84649EC06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132" name="TextBox 1317">
          <a:extLst>
            <a:ext uri="{FF2B5EF4-FFF2-40B4-BE49-F238E27FC236}">
              <a16:creationId xmlns:a16="http://schemas.microsoft.com/office/drawing/2014/main" xmlns="" id="{B211BA44-7BE4-B1DD-E317-4E3D774E399B}"/>
            </a:ext>
          </a:extLst>
        </xdr:cNvPr>
        <xdr:cNvSpPr txBox="1"/>
      </xdr:nvSpPr>
      <xdr:spPr>
        <a:xfrm>
          <a:off x="7531418" y="1483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133" name="TextBox 1314">
          <a:extLst>
            <a:ext uri="{FF2B5EF4-FFF2-40B4-BE49-F238E27FC236}">
              <a16:creationId xmlns:a16="http://schemas.microsoft.com/office/drawing/2014/main" xmlns="" id="{545709A0-543D-0023-1CCD-4573B7F655E0}"/>
            </a:ext>
          </a:extLst>
        </xdr:cNvPr>
        <xdr:cNvSpPr txBox="1"/>
      </xdr:nvSpPr>
      <xdr:spPr>
        <a:xfrm>
          <a:off x="7531418" y="1483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134" name="TextBox 1316">
          <a:extLst>
            <a:ext uri="{FF2B5EF4-FFF2-40B4-BE49-F238E27FC236}">
              <a16:creationId xmlns:a16="http://schemas.microsoft.com/office/drawing/2014/main" xmlns="" id="{A5C8AC08-247C-6FD6-70A1-6C9F6560A412}"/>
            </a:ext>
          </a:extLst>
        </xdr:cNvPr>
        <xdr:cNvSpPr txBox="1"/>
      </xdr:nvSpPr>
      <xdr:spPr>
        <a:xfrm>
          <a:off x="7531418" y="1483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135" name="TextBox 1318">
          <a:extLst>
            <a:ext uri="{FF2B5EF4-FFF2-40B4-BE49-F238E27FC236}">
              <a16:creationId xmlns:a16="http://schemas.microsoft.com/office/drawing/2014/main" xmlns="" id="{C250663E-0193-CB1B-91B7-A78671ABE7E6}"/>
            </a:ext>
          </a:extLst>
        </xdr:cNvPr>
        <xdr:cNvSpPr txBox="1"/>
      </xdr:nvSpPr>
      <xdr:spPr>
        <a:xfrm>
          <a:off x="7531418" y="1483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36" name="TextBox 1317">
          <a:extLst>
            <a:ext uri="{FF2B5EF4-FFF2-40B4-BE49-F238E27FC236}">
              <a16:creationId xmlns:a16="http://schemas.microsoft.com/office/drawing/2014/main" xmlns="" id="{A6DE20A9-0BEE-F179-E86E-59E22D1A4439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37" name="TextBox 1314">
          <a:extLst>
            <a:ext uri="{FF2B5EF4-FFF2-40B4-BE49-F238E27FC236}">
              <a16:creationId xmlns:a16="http://schemas.microsoft.com/office/drawing/2014/main" xmlns="" id="{AC8A9DEC-FBBB-F8CC-A698-F36F08D54002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38" name="TextBox 1316">
          <a:extLst>
            <a:ext uri="{FF2B5EF4-FFF2-40B4-BE49-F238E27FC236}">
              <a16:creationId xmlns:a16="http://schemas.microsoft.com/office/drawing/2014/main" xmlns="" id="{EA7F256D-9055-0209-45B3-B6571E779C1A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39" name="TextBox 1318">
          <a:extLst>
            <a:ext uri="{FF2B5EF4-FFF2-40B4-BE49-F238E27FC236}">
              <a16:creationId xmlns:a16="http://schemas.microsoft.com/office/drawing/2014/main" xmlns="" id="{1D33C12B-1C2B-5E27-5610-71D0229A4D57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40" name="TextBox 1317">
          <a:extLst>
            <a:ext uri="{FF2B5EF4-FFF2-40B4-BE49-F238E27FC236}">
              <a16:creationId xmlns:a16="http://schemas.microsoft.com/office/drawing/2014/main" xmlns="" id="{C9255C31-F9DF-FED0-CBF6-E8975F8E0872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41" name="TextBox 1314">
          <a:extLst>
            <a:ext uri="{FF2B5EF4-FFF2-40B4-BE49-F238E27FC236}">
              <a16:creationId xmlns:a16="http://schemas.microsoft.com/office/drawing/2014/main" xmlns="" id="{4154A528-8FB0-AB6C-1255-7A37128D3B6B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42" name="TextBox 1316">
          <a:extLst>
            <a:ext uri="{FF2B5EF4-FFF2-40B4-BE49-F238E27FC236}">
              <a16:creationId xmlns:a16="http://schemas.microsoft.com/office/drawing/2014/main" xmlns="" id="{483FF241-8F65-A62C-89AA-B641A55E49C8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43" name="TextBox 1318">
          <a:extLst>
            <a:ext uri="{FF2B5EF4-FFF2-40B4-BE49-F238E27FC236}">
              <a16:creationId xmlns:a16="http://schemas.microsoft.com/office/drawing/2014/main" xmlns="" id="{F7578A19-0FEE-FB03-E44B-91DE898DB097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60" name="TextBox 1317">
          <a:extLst>
            <a:ext uri="{FF2B5EF4-FFF2-40B4-BE49-F238E27FC236}">
              <a16:creationId xmlns:a16="http://schemas.microsoft.com/office/drawing/2014/main" xmlns="" id="{5E8DE062-430E-0B66-00A5-C7B4141D9CE3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61" name="TextBox 1314">
          <a:extLst>
            <a:ext uri="{FF2B5EF4-FFF2-40B4-BE49-F238E27FC236}">
              <a16:creationId xmlns:a16="http://schemas.microsoft.com/office/drawing/2014/main" xmlns="" id="{20CD6083-9CCE-18AA-A95D-49458CC11DC8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62" name="TextBox 1316">
          <a:extLst>
            <a:ext uri="{FF2B5EF4-FFF2-40B4-BE49-F238E27FC236}">
              <a16:creationId xmlns:a16="http://schemas.microsoft.com/office/drawing/2014/main" xmlns="" id="{AC698686-9461-F6DE-8F63-569C70C86380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63" name="TextBox 1318">
          <a:extLst>
            <a:ext uri="{FF2B5EF4-FFF2-40B4-BE49-F238E27FC236}">
              <a16:creationId xmlns:a16="http://schemas.microsoft.com/office/drawing/2014/main" xmlns="" id="{314DDF69-F9DE-DDBE-B37A-216A76658B2D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64" name="TextBox 1317">
          <a:extLst>
            <a:ext uri="{FF2B5EF4-FFF2-40B4-BE49-F238E27FC236}">
              <a16:creationId xmlns:a16="http://schemas.microsoft.com/office/drawing/2014/main" xmlns="" id="{731707E6-DFA0-E221-C0FD-1383D33A3840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65" name="TextBox 1314">
          <a:extLst>
            <a:ext uri="{FF2B5EF4-FFF2-40B4-BE49-F238E27FC236}">
              <a16:creationId xmlns:a16="http://schemas.microsoft.com/office/drawing/2014/main" xmlns="" id="{D910DCB6-A4C7-218F-3829-180043B123B9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66" name="TextBox 1316">
          <a:extLst>
            <a:ext uri="{FF2B5EF4-FFF2-40B4-BE49-F238E27FC236}">
              <a16:creationId xmlns:a16="http://schemas.microsoft.com/office/drawing/2014/main" xmlns="" id="{751852A8-D66E-5CA2-B02A-6577AA159F8D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67" name="TextBox 1318">
          <a:extLst>
            <a:ext uri="{FF2B5EF4-FFF2-40B4-BE49-F238E27FC236}">
              <a16:creationId xmlns:a16="http://schemas.microsoft.com/office/drawing/2014/main" xmlns="" id="{C72769D7-BDD0-A057-F17B-9A8D8D15354A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68" name="TextBox 1317">
          <a:extLst>
            <a:ext uri="{FF2B5EF4-FFF2-40B4-BE49-F238E27FC236}">
              <a16:creationId xmlns:a16="http://schemas.microsoft.com/office/drawing/2014/main" xmlns="" id="{BCFA7337-FF36-0D56-C579-67E2C0933980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69" name="TextBox 1314">
          <a:extLst>
            <a:ext uri="{FF2B5EF4-FFF2-40B4-BE49-F238E27FC236}">
              <a16:creationId xmlns:a16="http://schemas.microsoft.com/office/drawing/2014/main" xmlns="" id="{9A8B2A91-195A-3981-20D3-54BBA55FBCFE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70" name="TextBox 1316">
          <a:extLst>
            <a:ext uri="{FF2B5EF4-FFF2-40B4-BE49-F238E27FC236}">
              <a16:creationId xmlns:a16="http://schemas.microsoft.com/office/drawing/2014/main" xmlns="" id="{BC0AAE5E-36F0-FC22-A68E-209681F6D7B0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71" name="TextBox 1318">
          <a:extLst>
            <a:ext uri="{FF2B5EF4-FFF2-40B4-BE49-F238E27FC236}">
              <a16:creationId xmlns:a16="http://schemas.microsoft.com/office/drawing/2014/main" xmlns="" id="{CE825EF1-3FCA-0275-E37C-709CED433681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72" name="TextBox 1317">
          <a:extLst>
            <a:ext uri="{FF2B5EF4-FFF2-40B4-BE49-F238E27FC236}">
              <a16:creationId xmlns:a16="http://schemas.microsoft.com/office/drawing/2014/main" xmlns="" id="{3706E1DA-8C44-B63F-98DA-88CF8422602C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73" name="TextBox 1314">
          <a:extLst>
            <a:ext uri="{FF2B5EF4-FFF2-40B4-BE49-F238E27FC236}">
              <a16:creationId xmlns:a16="http://schemas.microsoft.com/office/drawing/2014/main" xmlns="" id="{BF42B943-E0F0-FF50-A5EF-66C20BC98226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74" name="TextBox 1316">
          <a:extLst>
            <a:ext uri="{FF2B5EF4-FFF2-40B4-BE49-F238E27FC236}">
              <a16:creationId xmlns:a16="http://schemas.microsoft.com/office/drawing/2014/main" xmlns="" id="{BA373D61-9BDA-C9E3-119C-2E68324F3162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75" name="TextBox 1318">
          <a:extLst>
            <a:ext uri="{FF2B5EF4-FFF2-40B4-BE49-F238E27FC236}">
              <a16:creationId xmlns:a16="http://schemas.microsoft.com/office/drawing/2014/main" xmlns="" id="{89D2E592-C846-8F53-E591-362F02C78DCE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76" name="TextBox 1317">
          <a:extLst>
            <a:ext uri="{FF2B5EF4-FFF2-40B4-BE49-F238E27FC236}">
              <a16:creationId xmlns:a16="http://schemas.microsoft.com/office/drawing/2014/main" xmlns="" id="{7DB5A472-1477-1DA4-FF6F-20F7B869373E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77" name="TextBox 1314">
          <a:extLst>
            <a:ext uri="{FF2B5EF4-FFF2-40B4-BE49-F238E27FC236}">
              <a16:creationId xmlns:a16="http://schemas.microsoft.com/office/drawing/2014/main" xmlns="" id="{9C72816A-C90E-E701-6FE5-C74063C0FA5B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78" name="TextBox 1316">
          <a:extLst>
            <a:ext uri="{FF2B5EF4-FFF2-40B4-BE49-F238E27FC236}">
              <a16:creationId xmlns:a16="http://schemas.microsoft.com/office/drawing/2014/main" xmlns="" id="{F38D8CB7-B26D-DF18-0DB6-6507B9C75D25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79" name="TextBox 1318">
          <a:extLst>
            <a:ext uri="{FF2B5EF4-FFF2-40B4-BE49-F238E27FC236}">
              <a16:creationId xmlns:a16="http://schemas.microsoft.com/office/drawing/2014/main" xmlns="" id="{B9AC3EEA-E288-7A92-A83E-8730D13E81DB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80" name="TextBox 1317">
          <a:extLst>
            <a:ext uri="{FF2B5EF4-FFF2-40B4-BE49-F238E27FC236}">
              <a16:creationId xmlns:a16="http://schemas.microsoft.com/office/drawing/2014/main" xmlns="" id="{E514AA89-A534-36B4-1F90-050B5CF2D3BF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81" name="TextBox 1314">
          <a:extLst>
            <a:ext uri="{FF2B5EF4-FFF2-40B4-BE49-F238E27FC236}">
              <a16:creationId xmlns:a16="http://schemas.microsoft.com/office/drawing/2014/main" xmlns="" id="{D4678165-3E8F-276E-ABDD-67D962B9AAA7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82" name="TextBox 1316">
          <a:extLst>
            <a:ext uri="{FF2B5EF4-FFF2-40B4-BE49-F238E27FC236}">
              <a16:creationId xmlns:a16="http://schemas.microsoft.com/office/drawing/2014/main" xmlns="" id="{8B6C7C10-E9E2-E262-66D8-B75D18B73B72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83" name="TextBox 1318">
          <a:extLst>
            <a:ext uri="{FF2B5EF4-FFF2-40B4-BE49-F238E27FC236}">
              <a16:creationId xmlns:a16="http://schemas.microsoft.com/office/drawing/2014/main" xmlns="" id="{B1513F39-F7FB-2EAE-F46F-268B5E57DEF2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84" name="TextBox 1317">
          <a:extLst>
            <a:ext uri="{FF2B5EF4-FFF2-40B4-BE49-F238E27FC236}">
              <a16:creationId xmlns:a16="http://schemas.microsoft.com/office/drawing/2014/main" xmlns="" id="{65571B99-0489-D7C1-9FD5-CCA0F17088DE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85" name="TextBox 1314">
          <a:extLst>
            <a:ext uri="{FF2B5EF4-FFF2-40B4-BE49-F238E27FC236}">
              <a16:creationId xmlns:a16="http://schemas.microsoft.com/office/drawing/2014/main" xmlns="" id="{2AABB3C5-87F7-1313-8929-2AA24A006E20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86" name="TextBox 1316">
          <a:extLst>
            <a:ext uri="{FF2B5EF4-FFF2-40B4-BE49-F238E27FC236}">
              <a16:creationId xmlns:a16="http://schemas.microsoft.com/office/drawing/2014/main" xmlns="" id="{6F21EFDE-FB56-9BA7-E6DD-6D9F2500647C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87" name="TextBox 1318">
          <a:extLst>
            <a:ext uri="{FF2B5EF4-FFF2-40B4-BE49-F238E27FC236}">
              <a16:creationId xmlns:a16="http://schemas.microsoft.com/office/drawing/2014/main" xmlns="" id="{022CB5EC-A635-A1EA-3D3D-94CA28A4EEC7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88" name="TextBox 1317">
          <a:extLst>
            <a:ext uri="{FF2B5EF4-FFF2-40B4-BE49-F238E27FC236}">
              <a16:creationId xmlns:a16="http://schemas.microsoft.com/office/drawing/2014/main" xmlns="" id="{948F231D-7F93-2D05-5C64-611786ECBF2A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89" name="TextBox 1314">
          <a:extLst>
            <a:ext uri="{FF2B5EF4-FFF2-40B4-BE49-F238E27FC236}">
              <a16:creationId xmlns:a16="http://schemas.microsoft.com/office/drawing/2014/main" xmlns="" id="{5F0CEC45-2B5B-03E8-0527-EE8F4500CB98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90" name="TextBox 1316">
          <a:extLst>
            <a:ext uri="{FF2B5EF4-FFF2-40B4-BE49-F238E27FC236}">
              <a16:creationId xmlns:a16="http://schemas.microsoft.com/office/drawing/2014/main" xmlns="" id="{F44B6685-629D-A699-2E4A-96B09EB4349E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91" name="TextBox 1318">
          <a:extLst>
            <a:ext uri="{FF2B5EF4-FFF2-40B4-BE49-F238E27FC236}">
              <a16:creationId xmlns:a16="http://schemas.microsoft.com/office/drawing/2014/main" xmlns="" id="{DFAB7857-AD6C-0A6F-B3B3-53A25CF20179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92" name="TextBox 1317">
          <a:extLst>
            <a:ext uri="{FF2B5EF4-FFF2-40B4-BE49-F238E27FC236}">
              <a16:creationId xmlns:a16="http://schemas.microsoft.com/office/drawing/2014/main" xmlns="" id="{D75AE763-58FD-30CB-6E46-6EDC0A7F4F38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93" name="TextBox 1314">
          <a:extLst>
            <a:ext uri="{FF2B5EF4-FFF2-40B4-BE49-F238E27FC236}">
              <a16:creationId xmlns:a16="http://schemas.microsoft.com/office/drawing/2014/main" xmlns="" id="{E378365D-4BAC-1E54-BC35-A2E2952973F5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94" name="TextBox 1316">
          <a:extLst>
            <a:ext uri="{FF2B5EF4-FFF2-40B4-BE49-F238E27FC236}">
              <a16:creationId xmlns:a16="http://schemas.microsoft.com/office/drawing/2014/main" xmlns="" id="{A958431E-7105-0D90-340E-823AB41021E8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95" name="TextBox 1318">
          <a:extLst>
            <a:ext uri="{FF2B5EF4-FFF2-40B4-BE49-F238E27FC236}">
              <a16:creationId xmlns:a16="http://schemas.microsoft.com/office/drawing/2014/main" xmlns="" id="{39E6D9F7-94D1-68B9-E854-351E79F3B55D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96" name="TextBox 1317">
          <a:extLst>
            <a:ext uri="{FF2B5EF4-FFF2-40B4-BE49-F238E27FC236}">
              <a16:creationId xmlns:a16="http://schemas.microsoft.com/office/drawing/2014/main" xmlns="" id="{9E024F4F-AE66-4BF9-6EB5-78FBABA8AAAD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97" name="TextBox 1314">
          <a:extLst>
            <a:ext uri="{FF2B5EF4-FFF2-40B4-BE49-F238E27FC236}">
              <a16:creationId xmlns:a16="http://schemas.microsoft.com/office/drawing/2014/main" xmlns="" id="{9D95B491-0987-B24A-BC25-661EAFA97507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98" name="TextBox 1316">
          <a:extLst>
            <a:ext uri="{FF2B5EF4-FFF2-40B4-BE49-F238E27FC236}">
              <a16:creationId xmlns:a16="http://schemas.microsoft.com/office/drawing/2014/main" xmlns="" id="{4F96379B-6651-3ACC-0A46-9942AC33BF2A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199" name="TextBox 1318">
          <a:extLst>
            <a:ext uri="{FF2B5EF4-FFF2-40B4-BE49-F238E27FC236}">
              <a16:creationId xmlns:a16="http://schemas.microsoft.com/office/drawing/2014/main" xmlns="" id="{6743F8D5-891B-CC9D-C44A-0D96309454EE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00" name="TextBox 1317">
          <a:extLst>
            <a:ext uri="{FF2B5EF4-FFF2-40B4-BE49-F238E27FC236}">
              <a16:creationId xmlns:a16="http://schemas.microsoft.com/office/drawing/2014/main" xmlns="" id="{E8C9F89A-A581-978D-37DF-EFD938A76BAA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01" name="TextBox 1314">
          <a:extLst>
            <a:ext uri="{FF2B5EF4-FFF2-40B4-BE49-F238E27FC236}">
              <a16:creationId xmlns:a16="http://schemas.microsoft.com/office/drawing/2014/main" xmlns="" id="{AA24DA41-CFC6-72EA-38B5-02B2F04CB685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02" name="TextBox 1316">
          <a:extLst>
            <a:ext uri="{FF2B5EF4-FFF2-40B4-BE49-F238E27FC236}">
              <a16:creationId xmlns:a16="http://schemas.microsoft.com/office/drawing/2014/main" xmlns="" id="{C0D840A2-D859-785B-E03A-8F2300125AF9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03" name="TextBox 1318">
          <a:extLst>
            <a:ext uri="{FF2B5EF4-FFF2-40B4-BE49-F238E27FC236}">
              <a16:creationId xmlns:a16="http://schemas.microsoft.com/office/drawing/2014/main" xmlns="" id="{EB3C653E-3F52-546C-CDC9-342A83C5424F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04" name="TextBox 1317">
          <a:extLst>
            <a:ext uri="{FF2B5EF4-FFF2-40B4-BE49-F238E27FC236}">
              <a16:creationId xmlns:a16="http://schemas.microsoft.com/office/drawing/2014/main" xmlns="" id="{671D82A1-A9F1-EF26-7F3C-6B7B755F917D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05" name="TextBox 1314">
          <a:extLst>
            <a:ext uri="{FF2B5EF4-FFF2-40B4-BE49-F238E27FC236}">
              <a16:creationId xmlns:a16="http://schemas.microsoft.com/office/drawing/2014/main" xmlns="" id="{096E4E73-E7E6-8B9F-99AB-F71FC5BB3ABF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06" name="TextBox 1316">
          <a:extLst>
            <a:ext uri="{FF2B5EF4-FFF2-40B4-BE49-F238E27FC236}">
              <a16:creationId xmlns:a16="http://schemas.microsoft.com/office/drawing/2014/main" xmlns="" id="{F4C1171A-1AE0-4452-ED82-92FB75FEAECA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07" name="TextBox 1318">
          <a:extLst>
            <a:ext uri="{FF2B5EF4-FFF2-40B4-BE49-F238E27FC236}">
              <a16:creationId xmlns:a16="http://schemas.microsoft.com/office/drawing/2014/main" xmlns="" id="{21748297-2541-C834-201B-6E078B04DCA6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54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B3F49E5B-CDE8-86C6-C92C-FD49A2FF9DAA}"/>
            </a:ext>
          </a:extLst>
        </xdr:cNvPr>
        <xdr:cNvSpPr txBox="1"/>
      </xdr:nvSpPr>
      <xdr:spPr>
        <a:xfrm>
          <a:off x="6536373" y="737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09" name="TextBox 1317">
          <a:extLst>
            <a:ext uri="{FF2B5EF4-FFF2-40B4-BE49-F238E27FC236}">
              <a16:creationId xmlns:a16="http://schemas.microsoft.com/office/drawing/2014/main" xmlns="" id="{B4CAB886-2075-03FC-8D4F-AFC4EEE2B6FF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10" name="TextBox 1314">
          <a:extLst>
            <a:ext uri="{FF2B5EF4-FFF2-40B4-BE49-F238E27FC236}">
              <a16:creationId xmlns:a16="http://schemas.microsoft.com/office/drawing/2014/main" xmlns="" id="{50B4D0B3-77F4-44CE-118F-2FCE9A65020C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11" name="TextBox 1316">
          <a:extLst>
            <a:ext uri="{FF2B5EF4-FFF2-40B4-BE49-F238E27FC236}">
              <a16:creationId xmlns:a16="http://schemas.microsoft.com/office/drawing/2014/main" xmlns="" id="{51DD9B1A-B474-1B22-C052-B1BDF7B02F2D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12" name="TextBox 1318">
          <a:extLst>
            <a:ext uri="{FF2B5EF4-FFF2-40B4-BE49-F238E27FC236}">
              <a16:creationId xmlns:a16="http://schemas.microsoft.com/office/drawing/2014/main" xmlns="" id="{4109220C-07C9-DAFC-D28A-EB73FAACB0B6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13" name="TextBox 1317">
          <a:extLst>
            <a:ext uri="{FF2B5EF4-FFF2-40B4-BE49-F238E27FC236}">
              <a16:creationId xmlns:a16="http://schemas.microsoft.com/office/drawing/2014/main" xmlns="" id="{6FAFA47F-60CF-1CBD-3D2A-535758A52B95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14" name="TextBox 1314">
          <a:extLst>
            <a:ext uri="{FF2B5EF4-FFF2-40B4-BE49-F238E27FC236}">
              <a16:creationId xmlns:a16="http://schemas.microsoft.com/office/drawing/2014/main" xmlns="" id="{1C66CA6B-2CDF-0201-4790-66E491688207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15" name="TextBox 1316">
          <a:extLst>
            <a:ext uri="{FF2B5EF4-FFF2-40B4-BE49-F238E27FC236}">
              <a16:creationId xmlns:a16="http://schemas.microsoft.com/office/drawing/2014/main" xmlns="" id="{B4844BB1-5EF3-4302-FFD9-F85C85BC5D54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16" name="TextBox 1318">
          <a:extLst>
            <a:ext uri="{FF2B5EF4-FFF2-40B4-BE49-F238E27FC236}">
              <a16:creationId xmlns:a16="http://schemas.microsoft.com/office/drawing/2014/main" xmlns="" id="{B988EF88-152E-284E-0FE8-0032B3364898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4560"/>
    <xdr:sp macro="" textlink="">
      <xdr:nvSpPr>
        <xdr:cNvPr id="217" name="TextBox 1317">
          <a:extLst>
            <a:ext uri="{FF2B5EF4-FFF2-40B4-BE49-F238E27FC236}">
              <a16:creationId xmlns:a16="http://schemas.microsoft.com/office/drawing/2014/main" xmlns="" id="{94D98CC3-2B7D-5AE4-A9AB-650573F81A1A}"/>
            </a:ext>
          </a:extLst>
        </xdr:cNvPr>
        <xdr:cNvSpPr txBox="1"/>
      </xdr:nvSpPr>
      <xdr:spPr>
        <a:xfrm>
          <a:off x="753141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4560"/>
    <xdr:sp macro="" textlink="">
      <xdr:nvSpPr>
        <xdr:cNvPr id="218" name="TextBox 1314">
          <a:extLst>
            <a:ext uri="{FF2B5EF4-FFF2-40B4-BE49-F238E27FC236}">
              <a16:creationId xmlns:a16="http://schemas.microsoft.com/office/drawing/2014/main" xmlns="" id="{C4BADEAF-4E6B-7DB5-1A58-D12C8F988786}"/>
            </a:ext>
          </a:extLst>
        </xdr:cNvPr>
        <xdr:cNvSpPr txBox="1"/>
      </xdr:nvSpPr>
      <xdr:spPr>
        <a:xfrm>
          <a:off x="753141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4560"/>
    <xdr:sp macro="" textlink="">
      <xdr:nvSpPr>
        <xdr:cNvPr id="219" name="TextBox 1316">
          <a:extLst>
            <a:ext uri="{FF2B5EF4-FFF2-40B4-BE49-F238E27FC236}">
              <a16:creationId xmlns:a16="http://schemas.microsoft.com/office/drawing/2014/main" xmlns="" id="{3840CD96-68CD-E4CF-E0A7-71AA90A70BFF}"/>
            </a:ext>
          </a:extLst>
        </xdr:cNvPr>
        <xdr:cNvSpPr txBox="1"/>
      </xdr:nvSpPr>
      <xdr:spPr>
        <a:xfrm>
          <a:off x="753141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4560"/>
    <xdr:sp macro="" textlink="">
      <xdr:nvSpPr>
        <xdr:cNvPr id="220" name="TextBox 1318">
          <a:extLst>
            <a:ext uri="{FF2B5EF4-FFF2-40B4-BE49-F238E27FC236}">
              <a16:creationId xmlns:a16="http://schemas.microsoft.com/office/drawing/2014/main" xmlns="" id="{FC0A9706-DD7D-667C-7802-A484D6988B84}"/>
            </a:ext>
          </a:extLst>
        </xdr:cNvPr>
        <xdr:cNvSpPr txBox="1"/>
      </xdr:nvSpPr>
      <xdr:spPr>
        <a:xfrm>
          <a:off x="753141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21" name="TextBox 1317">
          <a:extLst>
            <a:ext uri="{FF2B5EF4-FFF2-40B4-BE49-F238E27FC236}">
              <a16:creationId xmlns:a16="http://schemas.microsoft.com/office/drawing/2014/main" xmlns="" id="{B06A84DF-4C54-F431-786B-705F664CD193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22" name="TextBox 1314">
          <a:extLst>
            <a:ext uri="{FF2B5EF4-FFF2-40B4-BE49-F238E27FC236}">
              <a16:creationId xmlns:a16="http://schemas.microsoft.com/office/drawing/2014/main" xmlns="" id="{A814E8B4-09D7-35F8-4825-AC9205C37BEE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23" name="TextBox 1316">
          <a:extLst>
            <a:ext uri="{FF2B5EF4-FFF2-40B4-BE49-F238E27FC236}">
              <a16:creationId xmlns:a16="http://schemas.microsoft.com/office/drawing/2014/main" xmlns="" id="{519898D2-C5A9-7C2C-17A9-5E5A28570EF8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24" name="TextBox 1318">
          <a:extLst>
            <a:ext uri="{FF2B5EF4-FFF2-40B4-BE49-F238E27FC236}">
              <a16:creationId xmlns:a16="http://schemas.microsoft.com/office/drawing/2014/main" xmlns="" id="{D6C00812-5DF0-66EB-EBEA-B7C479EBDB9B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25" name="TextBox 1317">
          <a:extLst>
            <a:ext uri="{FF2B5EF4-FFF2-40B4-BE49-F238E27FC236}">
              <a16:creationId xmlns:a16="http://schemas.microsoft.com/office/drawing/2014/main" xmlns="" id="{5EB37353-2A72-EC01-7EB4-936A06FBE19D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26" name="TextBox 1314">
          <a:extLst>
            <a:ext uri="{FF2B5EF4-FFF2-40B4-BE49-F238E27FC236}">
              <a16:creationId xmlns:a16="http://schemas.microsoft.com/office/drawing/2014/main" xmlns="" id="{B45FF6CA-D1BF-AFC6-DA6B-264DAB257DAF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27" name="TextBox 1316">
          <a:extLst>
            <a:ext uri="{FF2B5EF4-FFF2-40B4-BE49-F238E27FC236}">
              <a16:creationId xmlns:a16="http://schemas.microsoft.com/office/drawing/2014/main" xmlns="" id="{C9D08BAD-149F-D6A7-D474-6FDAF62564B1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28" name="TextBox 1318">
          <a:extLst>
            <a:ext uri="{FF2B5EF4-FFF2-40B4-BE49-F238E27FC236}">
              <a16:creationId xmlns:a16="http://schemas.microsoft.com/office/drawing/2014/main" xmlns="" id="{B19F7892-155E-0EB2-D07E-DBA7236C3121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29" name="TextBox 1317">
          <a:extLst>
            <a:ext uri="{FF2B5EF4-FFF2-40B4-BE49-F238E27FC236}">
              <a16:creationId xmlns:a16="http://schemas.microsoft.com/office/drawing/2014/main" xmlns="" id="{4B71A5D4-59DE-5680-0839-6EBF720E3E2F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30" name="TextBox 1314">
          <a:extLst>
            <a:ext uri="{FF2B5EF4-FFF2-40B4-BE49-F238E27FC236}">
              <a16:creationId xmlns:a16="http://schemas.microsoft.com/office/drawing/2014/main" xmlns="" id="{3271146D-D863-C1B4-0BAD-B44DA07537F4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31" name="TextBox 1316">
          <a:extLst>
            <a:ext uri="{FF2B5EF4-FFF2-40B4-BE49-F238E27FC236}">
              <a16:creationId xmlns:a16="http://schemas.microsoft.com/office/drawing/2014/main" xmlns="" id="{8365DF2F-CE3C-7C43-48FB-68274D8E9D20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32" name="TextBox 1318">
          <a:extLst>
            <a:ext uri="{FF2B5EF4-FFF2-40B4-BE49-F238E27FC236}">
              <a16:creationId xmlns:a16="http://schemas.microsoft.com/office/drawing/2014/main" xmlns="" id="{3D4DB68C-8091-2F70-A18A-536933362AEB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33" name="TextBox 1317">
          <a:extLst>
            <a:ext uri="{FF2B5EF4-FFF2-40B4-BE49-F238E27FC236}">
              <a16:creationId xmlns:a16="http://schemas.microsoft.com/office/drawing/2014/main" xmlns="" id="{5BCE2A72-E18B-C38B-D79A-450A7C3C7CAF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34" name="TextBox 1314">
          <a:extLst>
            <a:ext uri="{FF2B5EF4-FFF2-40B4-BE49-F238E27FC236}">
              <a16:creationId xmlns:a16="http://schemas.microsoft.com/office/drawing/2014/main" xmlns="" id="{3AE5468A-BCE7-9BE3-154C-1624D574E574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35" name="TextBox 1316">
          <a:extLst>
            <a:ext uri="{FF2B5EF4-FFF2-40B4-BE49-F238E27FC236}">
              <a16:creationId xmlns:a16="http://schemas.microsoft.com/office/drawing/2014/main" xmlns="" id="{3ADB9F81-9269-DE4F-4464-C836C2434872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36" name="TextBox 1318">
          <a:extLst>
            <a:ext uri="{FF2B5EF4-FFF2-40B4-BE49-F238E27FC236}">
              <a16:creationId xmlns:a16="http://schemas.microsoft.com/office/drawing/2014/main" xmlns="" id="{82F264A0-7B28-1280-7A80-D75F94CFD735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37" name="TextBox 1317">
          <a:extLst>
            <a:ext uri="{FF2B5EF4-FFF2-40B4-BE49-F238E27FC236}">
              <a16:creationId xmlns:a16="http://schemas.microsoft.com/office/drawing/2014/main" xmlns="" id="{838D5B1D-0EF6-0DB2-9D70-56E537908E13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38" name="TextBox 1314">
          <a:extLst>
            <a:ext uri="{FF2B5EF4-FFF2-40B4-BE49-F238E27FC236}">
              <a16:creationId xmlns:a16="http://schemas.microsoft.com/office/drawing/2014/main" xmlns="" id="{ABEF6A01-169C-E597-6A1A-0ACDBA711204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39" name="TextBox 1316">
          <a:extLst>
            <a:ext uri="{FF2B5EF4-FFF2-40B4-BE49-F238E27FC236}">
              <a16:creationId xmlns:a16="http://schemas.microsoft.com/office/drawing/2014/main" xmlns="" id="{9F77650B-C379-0750-710E-A6AC93106D0C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40" name="TextBox 1318">
          <a:extLst>
            <a:ext uri="{FF2B5EF4-FFF2-40B4-BE49-F238E27FC236}">
              <a16:creationId xmlns:a16="http://schemas.microsoft.com/office/drawing/2014/main" xmlns="" id="{D5366A87-F9E4-968F-8524-BCFE6EF33FD2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41" name="TextBox 1317">
          <a:extLst>
            <a:ext uri="{FF2B5EF4-FFF2-40B4-BE49-F238E27FC236}">
              <a16:creationId xmlns:a16="http://schemas.microsoft.com/office/drawing/2014/main" xmlns="" id="{C56F3584-DD3D-6D9E-660C-FB99E34FD5F5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42" name="TextBox 1314">
          <a:extLst>
            <a:ext uri="{FF2B5EF4-FFF2-40B4-BE49-F238E27FC236}">
              <a16:creationId xmlns:a16="http://schemas.microsoft.com/office/drawing/2014/main" xmlns="" id="{B3255438-DB2E-D52F-F68D-49C9E32ABE06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43" name="TextBox 1316">
          <a:extLst>
            <a:ext uri="{FF2B5EF4-FFF2-40B4-BE49-F238E27FC236}">
              <a16:creationId xmlns:a16="http://schemas.microsoft.com/office/drawing/2014/main" xmlns="" id="{97EE0234-0B91-7DEE-6D42-2C5F686A993D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44" name="TextBox 1318">
          <a:extLst>
            <a:ext uri="{FF2B5EF4-FFF2-40B4-BE49-F238E27FC236}">
              <a16:creationId xmlns:a16="http://schemas.microsoft.com/office/drawing/2014/main" xmlns="" id="{A17EE47E-A02F-7325-C2F1-E7BAF1BB0178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45" name="TextBox 1317">
          <a:extLst>
            <a:ext uri="{FF2B5EF4-FFF2-40B4-BE49-F238E27FC236}">
              <a16:creationId xmlns:a16="http://schemas.microsoft.com/office/drawing/2014/main" xmlns="" id="{A4042767-1E03-F83A-F902-E009B0DA3829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46" name="TextBox 1314">
          <a:extLst>
            <a:ext uri="{FF2B5EF4-FFF2-40B4-BE49-F238E27FC236}">
              <a16:creationId xmlns:a16="http://schemas.microsoft.com/office/drawing/2014/main" xmlns="" id="{036E2D38-CAB6-D668-CACC-2E94706739EC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47" name="TextBox 1316">
          <a:extLst>
            <a:ext uri="{FF2B5EF4-FFF2-40B4-BE49-F238E27FC236}">
              <a16:creationId xmlns:a16="http://schemas.microsoft.com/office/drawing/2014/main" xmlns="" id="{BAF55819-0F18-8E41-641C-11C87E9C4F95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48" name="TextBox 1318">
          <a:extLst>
            <a:ext uri="{FF2B5EF4-FFF2-40B4-BE49-F238E27FC236}">
              <a16:creationId xmlns:a16="http://schemas.microsoft.com/office/drawing/2014/main" xmlns="" id="{64E86B22-F4E7-CBB7-D584-F8FF76B11B17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49" name="TextBox 1317">
          <a:extLst>
            <a:ext uri="{FF2B5EF4-FFF2-40B4-BE49-F238E27FC236}">
              <a16:creationId xmlns:a16="http://schemas.microsoft.com/office/drawing/2014/main" xmlns="" id="{26019E28-CF67-D582-F923-B1A9F9CA280F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50" name="TextBox 1314">
          <a:extLst>
            <a:ext uri="{FF2B5EF4-FFF2-40B4-BE49-F238E27FC236}">
              <a16:creationId xmlns:a16="http://schemas.microsoft.com/office/drawing/2014/main" xmlns="" id="{37496AF8-613F-FB82-38FF-AA262748DC3D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51" name="TextBox 1316">
          <a:extLst>
            <a:ext uri="{FF2B5EF4-FFF2-40B4-BE49-F238E27FC236}">
              <a16:creationId xmlns:a16="http://schemas.microsoft.com/office/drawing/2014/main" xmlns="" id="{0F416677-B416-6CBC-EDDE-92D6F4D7AACF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52" name="TextBox 1318">
          <a:extLst>
            <a:ext uri="{FF2B5EF4-FFF2-40B4-BE49-F238E27FC236}">
              <a16:creationId xmlns:a16="http://schemas.microsoft.com/office/drawing/2014/main" xmlns="" id="{294A9216-3EB5-2081-40D2-B0A42C7F39A2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53" name="TextBox 1317">
          <a:extLst>
            <a:ext uri="{FF2B5EF4-FFF2-40B4-BE49-F238E27FC236}">
              <a16:creationId xmlns:a16="http://schemas.microsoft.com/office/drawing/2014/main" xmlns="" id="{22F54732-9516-3CD4-10A7-2984E46F9B71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54" name="TextBox 1314">
          <a:extLst>
            <a:ext uri="{FF2B5EF4-FFF2-40B4-BE49-F238E27FC236}">
              <a16:creationId xmlns:a16="http://schemas.microsoft.com/office/drawing/2014/main" xmlns="" id="{9C651F1C-6E6E-75B3-6A47-1A2C0D8927FE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55" name="TextBox 1316">
          <a:extLst>
            <a:ext uri="{FF2B5EF4-FFF2-40B4-BE49-F238E27FC236}">
              <a16:creationId xmlns:a16="http://schemas.microsoft.com/office/drawing/2014/main" xmlns="" id="{E72221CA-776F-29AC-9F86-4D8FE06A8C62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56" name="TextBox 1318">
          <a:extLst>
            <a:ext uri="{FF2B5EF4-FFF2-40B4-BE49-F238E27FC236}">
              <a16:creationId xmlns:a16="http://schemas.microsoft.com/office/drawing/2014/main" xmlns="" id="{B1E79CC2-85CB-241C-EACE-C3AB34E38940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57" name="TextBox 1317">
          <a:extLst>
            <a:ext uri="{FF2B5EF4-FFF2-40B4-BE49-F238E27FC236}">
              <a16:creationId xmlns:a16="http://schemas.microsoft.com/office/drawing/2014/main" xmlns="" id="{A55FD685-606B-F82E-BF9C-1E23216810E3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58" name="TextBox 1314">
          <a:extLst>
            <a:ext uri="{FF2B5EF4-FFF2-40B4-BE49-F238E27FC236}">
              <a16:creationId xmlns:a16="http://schemas.microsoft.com/office/drawing/2014/main" xmlns="" id="{D55DF669-6D70-ECCF-6EE5-E1AE0E683A8C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59" name="TextBox 1316">
          <a:extLst>
            <a:ext uri="{FF2B5EF4-FFF2-40B4-BE49-F238E27FC236}">
              <a16:creationId xmlns:a16="http://schemas.microsoft.com/office/drawing/2014/main" xmlns="" id="{31B700AA-E9EA-7413-0433-D99F459913A7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60" name="TextBox 1318">
          <a:extLst>
            <a:ext uri="{FF2B5EF4-FFF2-40B4-BE49-F238E27FC236}">
              <a16:creationId xmlns:a16="http://schemas.microsoft.com/office/drawing/2014/main" xmlns="" id="{1E2F29AC-C4CD-E627-1707-5FB4A9A6A9E3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61" name="TextBox 1314">
          <a:extLst>
            <a:ext uri="{FF2B5EF4-FFF2-40B4-BE49-F238E27FC236}">
              <a16:creationId xmlns:a16="http://schemas.microsoft.com/office/drawing/2014/main" xmlns="" id="{63BF14CD-1061-50AD-5E55-FC8331E1855D}"/>
            </a:ext>
          </a:extLst>
        </xdr:cNvPr>
        <xdr:cNvSpPr txBox="1"/>
      </xdr:nvSpPr>
      <xdr:spPr>
        <a:xfrm>
          <a:off x="7531418" y="1041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62" name="TextBox 1316">
          <a:extLst>
            <a:ext uri="{FF2B5EF4-FFF2-40B4-BE49-F238E27FC236}">
              <a16:creationId xmlns:a16="http://schemas.microsoft.com/office/drawing/2014/main" xmlns="" id="{8371E21C-8A5E-1488-F5AD-F8F516E52A54}"/>
            </a:ext>
          </a:extLst>
        </xdr:cNvPr>
        <xdr:cNvSpPr txBox="1"/>
      </xdr:nvSpPr>
      <xdr:spPr>
        <a:xfrm>
          <a:off x="7531418" y="1041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63" name="TextBox 1317">
          <a:extLst>
            <a:ext uri="{FF2B5EF4-FFF2-40B4-BE49-F238E27FC236}">
              <a16:creationId xmlns:a16="http://schemas.microsoft.com/office/drawing/2014/main" xmlns="" id="{6E7E8379-2D14-FCB1-44E0-568F1F32A332}"/>
            </a:ext>
          </a:extLst>
        </xdr:cNvPr>
        <xdr:cNvSpPr txBox="1"/>
      </xdr:nvSpPr>
      <xdr:spPr>
        <a:xfrm>
          <a:off x="7531418" y="1041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64" name="TextBox 1318">
          <a:extLst>
            <a:ext uri="{FF2B5EF4-FFF2-40B4-BE49-F238E27FC236}">
              <a16:creationId xmlns:a16="http://schemas.microsoft.com/office/drawing/2014/main" xmlns="" id="{D2DA7679-7950-CCD0-A76C-90B3DD04705B}"/>
            </a:ext>
          </a:extLst>
        </xdr:cNvPr>
        <xdr:cNvSpPr txBox="1"/>
      </xdr:nvSpPr>
      <xdr:spPr>
        <a:xfrm>
          <a:off x="7531418" y="1041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65" name="TextBox 1317">
          <a:extLst>
            <a:ext uri="{FF2B5EF4-FFF2-40B4-BE49-F238E27FC236}">
              <a16:creationId xmlns:a16="http://schemas.microsoft.com/office/drawing/2014/main" xmlns="" id="{D7A91E85-3546-0F69-4BFE-988B65E64E69}"/>
            </a:ext>
          </a:extLst>
        </xdr:cNvPr>
        <xdr:cNvSpPr txBox="1"/>
      </xdr:nvSpPr>
      <xdr:spPr>
        <a:xfrm>
          <a:off x="7531418" y="1041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66" name="TextBox 1314">
          <a:extLst>
            <a:ext uri="{FF2B5EF4-FFF2-40B4-BE49-F238E27FC236}">
              <a16:creationId xmlns:a16="http://schemas.microsoft.com/office/drawing/2014/main" xmlns="" id="{FA8A78E2-AA62-1573-F51D-8F95B608BBA7}"/>
            </a:ext>
          </a:extLst>
        </xdr:cNvPr>
        <xdr:cNvSpPr txBox="1"/>
      </xdr:nvSpPr>
      <xdr:spPr>
        <a:xfrm>
          <a:off x="7531418" y="1041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67" name="TextBox 1316">
          <a:extLst>
            <a:ext uri="{FF2B5EF4-FFF2-40B4-BE49-F238E27FC236}">
              <a16:creationId xmlns:a16="http://schemas.microsoft.com/office/drawing/2014/main" xmlns="" id="{63ED20DF-DD51-D53A-5AC3-A3395C97F88D}"/>
            </a:ext>
          </a:extLst>
        </xdr:cNvPr>
        <xdr:cNvSpPr txBox="1"/>
      </xdr:nvSpPr>
      <xdr:spPr>
        <a:xfrm>
          <a:off x="7531418" y="1041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68" name="TextBox 1318">
          <a:extLst>
            <a:ext uri="{FF2B5EF4-FFF2-40B4-BE49-F238E27FC236}">
              <a16:creationId xmlns:a16="http://schemas.microsoft.com/office/drawing/2014/main" xmlns="" id="{4D4812DB-E70E-9BA9-73C4-4C8E7648F8E1}"/>
            </a:ext>
          </a:extLst>
        </xdr:cNvPr>
        <xdr:cNvSpPr txBox="1"/>
      </xdr:nvSpPr>
      <xdr:spPr>
        <a:xfrm>
          <a:off x="7531418" y="1041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69" name="TextBox 1314">
          <a:extLst>
            <a:ext uri="{FF2B5EF4-FFF2-40B4-BE49-F238E27FC236}">
              <a16:creationId xmlns:a16="http://schemas.microsoft.com/office/drawing/2014/main" xmlns="" id="{AD253F44-C20B-9371-2B51-FAFC1D50A81D}"/>
            </a:ext>
          </a:extLst>
        </xdr:cNvPr>
        <xdr:cNvSpPr txBox="1"/>
      </xdr:nvSpPr>
      <xdr:spPr>
        <a:xfrm>
          <a:off x="7531418" y="1068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70" name="TextBox 1316">
          <a:extLst>
            <a:ext uri="{FF2B5EF4-FFF2-40B4-BE49-F238E27FC236}">
              <a16:creationId xmlns:a16="http://schemas.microsoft.com/office/drawing/2014/main" xmlns="" id="{6B6BA86E-E880-F0AA-BEA3-E98530CD162A}"/>
            </a:ext>
          </a:extLst>
        </xdr:cNvPr>
        <xdr:cNvSpPr txBox="1"/>
      </xdr:nvSpPr>
      <xdr:spPr>
        <a:xfrm>
          <a:off x="7531418" y="1068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71" name="TextBox 1317">
          <a:extLst>
            <a:ext uri="{FF2B5EF4-FFF2-40B4-BE49-F238E27FC236}">
              <a16:creationId xmlns:a16="http://schemas.microsoft.com/office/drawing/2014/main" xmlns="" id="{863857BC-3DF2-C63A-13F4-C626DF1BAAD2}"/>
            </a:ext>
          </a:extLst>
        </xdr:cNvPr>
        <xdr:cNvSpPr txBox="1"/>
      </xdr:nvSpPr>
      <xdr:spPr>
        <a:xfrm>
          <a:off x="7531418" y="1068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72" name="TextBox 1318">
          <a:extLst>
            <a:ext uri="{FF2B5EF4-FFF2-40B4-BE49-F238E27FC236}">
              <a16:creationId xmlns:a16="http://schemas.microsoft.com/office/drawing/2014/main" xmlns="" id="{94A65879-145D-9776-D075-C7964812A5F1}"/>
            </a:ext>
          </a:extLst>
        </xdr:cNvPr>
        <xdr:cNvSpPr txBox="1"/>
      </xdr:nvSpPr>
      <xdr:spPr>
        <a:xfrm>
          <a:off x="7531418" y="1068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73" name="TextBox 1317">
          <a:extLst>
            <a:ext uri="{FF2B5EF4-FFF2-40B4-BE49-F238E27FC236}">
              <a16:creationId xmlns:a16="http://schemas.microsoft.com/office/drawing/2014/main" xmlns="" id="{951DCC10-004B-2402-9553-80B22C285025}"/>
            </a:ext>
          </a:extLst>
        </xdr:cNvPr>
        <xdr:cNvSpPr txBox="1"/>
      </xdr:nvSpPr>
      <xdr:spPr>
        <a:xfrm>
          <a:off x="7531418" y="1068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74" name="TextBox 1314">
          <a:extLst>
            <a:ext uri="{FF2B5EF4-FFF2-40B4-BE49-F238E27FC236}">
              <a16:creationId xmlns:a16="http://schemas.microsoft.com/office/drawing/2014/main" xmlns="" id="{6A85A115-DE9B-D83E-6783-0FC5D7BA3140}"/>
            </a:ext>
          </a:extLst>
        </xdr:cNvPr>
        <xdr:cNvSpPr txBox="1"/>
      </xdr:nvSpPr>
      <xdr:spPr>
        <a:xfrm>
          <a:off x="7531418" y="1068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75" name="TextBox 1316">
          <a:extLst>
            <a:ext uri="{FF2B5EF4-FFF2-40B4-BE49-F238E27FC236}">
              <a16:creationId xmlns:a16="http://schemas.microsoft.com/office/drawing/2014/main" xmlns="" id="{4A2F4052-EF7D-E111-86E6-803A44A9868F}"/>
            </a:ext>
          </a:extLst>
        </xdr:cNvPr>
        <xdr:cNvSpPr txBox="1"/>
      </xdr:nvSpPr>
      <xdr:spPr>
        <a:xfrm>
          <a:off x="7531418" y="1068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76" name="TextBox 1318">
          <a:extLst>
            <a:ext uri="{FF2B5EF4-FFF2-40B4-BE49-F238E27FC236}">
              <a16:creationId xmlns:a16="http://schemas.microsoft.com/office/drawing/2014/main" xmlns="" id="{D44376E7-4951-8F6D-3AE2-9F59E59504D1}"/>
            </a:ext>
          </a:extLst>
        </xdr:cNvPr>
        <xdr:cNvSpPr txBox="1"/>
      </xdr:nvSpPr>
      <xdr:spPr>
        <a:xfrm>
          <a:off x="7531418" y="1068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77" name="TextBox 1314">
          <a:extLst>
            <a:ext uri="{FF2B5EF4-FFF2-40B4-BE49-F238E27FC236}">
              <a16:creationId xmlns:a16="http://schemas.microsoft.com/office/drawing/2014/main" xmlns="" id="{A9D64800-C61B-A578-6688-9B280813876C}"/>
            </a:ext>
          </a:extLst>
        </xdr:cNvPr>
        <xdr:cNvSpPr txBox="1"/>
      </xdr:nvSpPr>
      <xdr:spPr>
        <a:xfrm>
          <a:off x="7531418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78" name="TextBox 1316">
          <a:extLst>
            <a:ext uri="{FF2B5EF4-FFF2-40B4-BE49-F238E27FC236}">
              <a16:creationId xmlns:a16="http://schemas.microsoft.com/office/drawing/2014/main" xmlns="" id="{42F9828E-52D4-6CE4-9F17-C5EB3A52B330}"/>
            </a:ext>
          </a:extLst>
        </xdr:cNvPr>
        <xdr:cNvSpPr txBox="1"/>
      </xdr:nvSpPr>
      <xdr:spPr>
        <a:xfrm>
          <a:off x="7531418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79" name="TextBox 1317">
          <a:extLst>
            <a:ext uri="{FF2B5EF4-FFF2-40B4-BE49-F238E27FC236}">
              <a16:creationId xmlns:a16="http://schemas.microsoft.com/office/drawing/2014/main" xmlns="" id="{1296C7A5-AD54-F483-3744-8EFC277AB2EE}"/>
            </a:ext>
          </a:extLst>
        </xdr:cNvPr>
        <xdr:cNvSpPr txBox="1"/>
      </xdr:nvSpPr>
      <xdr:spPr>
        <a:xfrm>
          <a:off x="7531418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80" name="TextBox 1318">
          <a:extLst>
            <a:ext uri="{FF2B5EF4-FFF2-40B4-BE49-F238E27FC236}">
              <a16:creationId xmlns:a16="http://schemas.microsoft.com/office/drawing/2014/main" xmlns="" id="{BF707C8D-547C-F01D-2DBB-67E9932079D8}"/>
            </a:ext>
          </a:extLst>
        </xdr:cNvPr>
        <xdr:cNvSpPr txBox="1"/>
      </xdr:nvSpPr>
      <xdr:spPr>
        <a:xfrm>
          <a:off x="7531418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81" name="TextBox 1317">
          <a:extLst>
            <a:ext uri="{FF2B5EF4-FFF2-40B4-BE49-F238E27FC236}">
              <a16:creationId xmlns:a16="http://schemas.microsoft.com/office/drawing/2014/main" xmlns="" id="{97AE520A-2234-DFC0-90E6-A22430752FD3}"/>
            </a:ext>
          </a:extLst>
        </xdr:cNvPr>
        <xdr:cNvSpPr txBox="1"/>
      </xdr:nvSpPr>
      <xdr:spPr>
        <a:xfrm>
          <a:off x="7531418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82" name="TextBox 1314">
          <a:extLst>
            <a:ext uri="{FF2B5EF4-FFF2-40B4-BE49-F238E27FC236}">
              <a16:creationId xmlns:a16="http://schemas.microsoft.com/office/drawing/2014/main" xmlns="" id="{41F1FBBF-862F-B5BE-D409-924B44A982F1}"/>
            </a:ext>
          </a:extLst>
        </xdr:cNvPr>
        <xdr:cNvSpPr txBox="1"/>
      </xdr:nvSpPr>
      <xdr:spPr>
        <a:xfrm>
          <a:off x="7531418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83" name="TextBox 1316">
          <a:extLst>
            <a:ext uri="{FF2B5EF4-FFF2-40B4-BE49-F238E27FC236}">
              <a16:creationId xmlns:a16="http://schemas.microsoft.com/office/drawing/2014/main" xmlns="" id="{86A4F433-E593-D703-19AC-3A39A90E5A24}"/>
            </a:ext>
          </a:extLst>
        </xdr:cNvPr>
        <xdr:cNvSpPr txBox="1"/>
      </xdr:nvSpPr>
      <xdr:spPr>
        <a:xfrm>
          <a:off x="7531418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84" name="TextBox 1318">
          <a:extLst>
            <a:ext uri="{FF2B5EF4-FFF2-40B4-BE49-F238E27FC236}">
              <a16:creationId xmlns:a16="http://schemas.microsoft.com/office/drawing/2014/main" xmlns="" id="{540D4F9E-BD25-6B5D-C9BB-6106E97BB4BF}"/>
            </a:ext>
          </a:extLst>
        </xdr:cNvPr>
        <xdr:cNvSpPr txBox="1"/>
      </xdr:nvSpPr>
      <xdr:spPr>
        <a:xfrm>
          <a:off x="7531418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85" name="TextBox 1317">
          <a:extLst>
            <a:ext uri="{FF2B5EF4-FFF2-40B4-BE49-F238E27FC236}">
              <a16:creationId xmlns:a16="http://schemas.microsoft.com/office/drawing/2014/main" xmlns="" id="{4BA31C56-6CF1-B459-BB59-52C93F542139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86" name="TextBox 1314">
          <a:extLst>
            <a:ext uri="{FF2B5EF4-FFF2-40B4-BE49-F238E27FC236}">
              <a16:creationId xmlns:a16="http://schemas.microsoft.com/office/drawing/2014/main" xmlns="" id="{4BED1E4B-05FC-C235-C381-3A8F442772AE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87" name="TextBox 1316">
          <a:extLst>
            <a:ext uri="{FF2B5EF4-FFF2-40B4-BE49-F238E27FC236}">
              <a16:creationId xmlns:a16="http://schemas.microsoft.com/office/drawing/2014/main" xmlns="" id="{8C1911BE-BC11-29E1-7A1A-ABC7035DF517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88" name="TextBox 1318">
          <a:extLst>
            <a:ext uri="{FF2B5EF4-FFF2-40B4-BE49-F238E27FC236}">
              <a16:creationId xmlns:a16="http://schemas.microsoft.com/office/drawing/2014/main" xmlns="" id="{AED05C90-7270-4E3C-5F69-439FD4D9301F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89" name="TextBox 1317">
          <a:extLst>
            <a:ext uri="{FF2B5EF4-FFF2-40B4-BE49-F238E27FC236}">
              <a16:creationId xmlns:a16="http://schemas.microsoft.com/office/drawing/2014/main" xmlns="" id="{31A34FAB-C9C4-B412-DDFA-DCAEE7A656DB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90" name="TextBox 1314">
          <a:extLst>
            <a:ext uri="{FF2B5EF4-FFF2-40B4-BE49-F238E27FC236}">
              <a16:creationId xmlns:a16="http://schemas.microsoft.com/office/drawing/2014/main" xmlns="" id="{3818FD89-8B87-C217-A928-DF86C68C475E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91" name="TextBox 1316">
          <a:extLst>
            <a:ext uri="{FF2B5EF4-FFF2-40B4-BE49-F238E27FC236}">
              <a16:creationId xmlns:a16="http://schemas.microsoft.com/office/drawing/2014/main" xmlns="" id="{0DF4543B-625F-FEA0-E462-B4B7EB893950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92" name="TextBox 1318">
          <a:extLst>
            <a:ext uri="{FF2B5EF4-FFF2-40B4-BE49-F238E27FC236}">
              <a16:creationId xmlns:a16="http://schemas.microsoft.com/office/drawing/2014/main" xmlns="" id="{5500DD85-0B9B-7298-BD44-01163F8BEFB0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93" name="TextBox 1317">
          <a:extLst>
            <a:ext uri="{FF2B5EF4-FFF2-40B4-BE49-F238E27FC236}">
              <a16:creationId xmlns:a16="http://schemas.microsoft.com/office/drawing/2014/main" xmlns="" id="{47D3178C-FF8C-53FF-A40C-225EE8D9D61D}"/>
            </a:ext>
          </a:extLst>
        </xdr:cNvPr>
        <xdr:cNvSpPr txBox="1"/>
      </xdr:nvSpPr>
      <xdr:spPr>
        <a:xfrm>
          <a:off x="7531418" y="1317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94" name="TextBox 1314">
          <a:extLst>
            <a:ext uri="{FF2B5EF4-FFF2-40B4-BE49-F238E27FC236}">
              <a16:creationId xmlns:a16="http://schemas.microsoft.com/office/drawing/2014/main" xmlns="" id="{0AF72E07-EA90-965D-6E75-64E59931CF57}"/>
            </a:ext>
          </a:extLst>
        </xdr:cNvPr>
        <xdr:cNvSpPr txBox="1"/>
      </xdr:nvSpPr>
      <xdr:spPr>
        <a:xfrm>
          <a:off x="7531418" y="1317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95" name="TextBox 1316">
          <a:extLst>
            <a:ext uri="{FF2B5EF4-FFF2-40B4-BE49-F238E27FC236}">
              <a16:creationId xmlns:a16="http://schemas.microsoft.com/office/drawing/2014/main" xmlns="" id="{8736F8B9-8306-97A0-1883-9546787F0AEE}"/>
            </a:ext>
          </a:extLst>
        </xdr:cNvPr>
        <xdr:cNvSpPr txBox="1"/>
      </xdr:nvSpPr>
      <xdr:spPr>
        <a:xfrm>
          <a:off x="7531418" y="1317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296" name="TextBox 1318">
          <a:extLst>
            <a:ext uri="{FF2B5EF4-FFF2-40B4-BE49-F238E27FC236}">
              <a16:creationId xmlns:a16="http://schemas.microsoft.com/office/drawing/2014/main" xmlns="" id="{FE75F7FE-5471-595A-899F-9E1FCC034275}"/>
            </a:ext>
          </a:extLst>
        </xdr:cNvPr>
        <xdr:cNvSpPr txBox="1"/>
      </xdr:nvSpPr>
      <xdr:spPr>
        <a:xfrm>
          <a:off x="7531418" y="1317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97" name="TextBox 1317">
          <a:extLst>
            <a:ext uri="{FF2B5EF4-FFF2-40B4-BE49-F238E27FC236}">
              <a16:creationId xmlns:a16="http://schemas.microsoft.com/office/drawing/2014/main" xmlns="" id="{C5FA2CB5-77C2-96F3-D4A9-FB5F8702F455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98" name="TextBox 1314">
          <a:extLst>
            <a:ext uri="{FF2B5EF4-FFF2-40B4-BE49-F238E27FC236}">
              <a16:creationId xmlns:a16="http://schemas.microsoft.com/office/drawing/2014/main" xmlns="" id="{58B5D69C-8479-6084-E0B3-D933ACF8B7B4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299" name="TextBox 1316">
          <a:extLst>
            <a:ext uri="{FF2B5EF4-FFF2-40B4-BE49-F238E27FC236}">
              <a16:creationId xmlns:a16="http://schemas.microsoft.com/office/drawing/2014/main" xmlns="" id="{9375F951-2D55-BDCE-278D-F50201F40377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00" name="TextBox 1318">
          <a:extLst>
            <a:ext uri="{FF2B5EF4-FFF2-40B4-BE49-F238E27FC236}">
              <a16:creationId xmlns:a16="http://schemas.microsoft.com/office/drawing/2014/main" xmlns="" id="{00DD6303-F3A8-E0D6-89F5-1BD887050CD2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01" name="TextBox 1317">
          <a:extLst>
            <a:ext uri="{FF2B5EF4-FFF2-40B4-BE49-F238E27FC236}">
              <a16:creationId xmlns:a16="http://schemas.microsoft.com/office/drawing/2014/main" xmlns="" id="{5DC77B11-C950-C380-7475-ECD405597069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02" name="TextBox 1314">
          <a:extLst>
            <a:ext uri="{FF2B5EF4-FFF2-40B4-BE49-F238E27FC236}">
              <a16:creationId xmlns:a16="http://schemas.microsoft.com/office/drawing/2014/main" xmlns="" id="{A9A7C165-45C8-DB75-8581-B95DB0308E10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03" name="TextBox 1316">
          <a:extLst>
            <a:ext uri="{FF2B5EF4-FFF2-40B4-BE49-F238E27FC236}">
              <a16:creationId xmlns:a16="http://schemas.microsoft.com/office/drawing/2014/main" xmlns="" id="{C756239A-4F5B-6B55-5E63-984609160907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04" name="TextBox 1318">
          <a:extLst>
            <a:ext uri="{FF2B5EF4-FFF2-40B4-BE49-F238E27FC236}">
              <a16:creationId xmlns:a16="http://schemas.microsoft.com/office/drawing/2014/main" xmlns="" id="{A0FDF214-9032-F0E7-2E7F-7741B61AE6EA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05" name="TextBox 1317">
          <a:extLst>
            <a:ext uri="{FF2B5EF4-FFF2-40B4-BE49-F238E27FC236}">
              <a16:creationId xmlns:a16="http://schemas.microsoft.com/office/drawing/2014/main" xmlns="" id="{6A37620A-6FE2-604C-58B6-88DDFB3EA41B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06" name="TextBox 1314">
          <a:extLst>
            <a:ext uri="{FF2B5EF4-FFF2-40B4-BE49-F238E27FC236}">
              <a16:creationId xmlns:a16="http://schemas.microsoft.com/office/drawing/2014/main" xmlns="" id="{327636FE-B241-8020-2EE2-3E75DB430557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07" name="TextBox 1316">
          <a:extLst>
            <a:ext uri="{FF2B5EF4-FFF2-40B4-BE49-F238E27FC236}">
              <a16:creationId xmlns:a16="http://schemas.microsoft.com/office/drawing/2014/main" xmlns="" id="{11738054-8A38-9BD9-16E3-91A06C5A2C8B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08" name="TextBox 1318">
          <a:extLst>
            <a:ext uri="{FF2B5EF4-FFF2-40B4-BE49-F238E27FC236}">
              <a16:creationId xmlns:a16="http://schemas.microsoft.com/office/drawing/2014/main" xmlns="" id="{00916EE3-845B-9436-1C44-6F19CEA79F36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09" name="TextBox 1317">
          <a:extLst>
            <a:ext uri="{FF2B5EF4-FFF2-40B4-BE49-F238E27FC236}">
              <a16:creationId xmlns:a16="http://schemas.microsoft.com/office/drawing/2014/main" xmlns="" id="{5939CE99-C3F1-B0A3-681D-1DAA74D2C0B9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10" name="TextBox 1314">
          <a:extLst>
            <a:ext uri="{FF2B5EF4-FFF2-40B4-BE49-F238E27FC236}">
              <a16:creationId xmlns:a16="http://schemas.microsoft.com/office/drawing/2014/main" xmlns="" id="{BFD0F56B-97DD-67F3-1A0F-5FE45CEAD4A4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11" name="TextBox 1316">
          <a:extLst>
            <a:ext uri="{FF2B5EF4-FFF2-40B4-BE49-F238E27FC236}">
              <a16:creationId xmlns:a16="http://schemas.microsoft.com/office/drawing/2014/main" xmlns="" id="{98B2833A-8046-D01E-F7FC-AE725FB5A87B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12" name="TextBox 1318">
          <a:extLst>
            <a:ext uri="{FF2B5EF4-FFF2-40B4-BE49-F238E27FC236}">
              <a16:creationId xmlns:a16="http://schemas.microsoft.com/office/drawing/2014/main" xmlns="" id="{6C304DCB-911C-CCC9-FD18-4BBD72FA45CC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13" name="TextBox 1317">
          <a:extLst>
            <a:ext uri="{FF2B5EF4-FFF2-40B4-BE49-F238E27FC236}">
              <a16:creationId xmlns:a16="http://schemas.microsoft.com/office/drawing/2014/main" xmlns="" id="{9E383837-7649-52BB-F934-A493758441C7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14" name="TextBox 1314">
          <a:extLst>
            <a:ext uri="{FF2B5EF4-FFF2-40B4-BE49-F238E27FC236}">
              <a16:creationId xmlns:a16="http://schemas.microsoft.com/office/drawing/2014/main" xmlns="" id="{FFF9DA1C-F92F-868B-2E83-D67BBEF513D9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15" name="TextBox 1316">
          <a:extLst>
            <a:ext uri="{FF2B5EF4-FFF2-40B4-BE49-F238E27FC236}">
              <a16:creationId xmlns:a16="http://schemas.microsoft.com/office/drawing/2014/main" xmlns="" id="{6CECD7D4-3D0A-2461-52C7-00E6B454719F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16" name="TextBox 1318">
          <a:extLst>
            <a:ext uri="{FF2B5EF4-FFF2-40B4-BE49-F238E27FC236}">
              <a16:creationId xmlns:a16="http://schemas.microsoft.com/office/drawing/2014/main" xmlns="" id="{85881448-B953-CB1D-8C5D-71A9AB99B4F7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17" name="TextBox 1317">
          <a:extLst>
            <a:ext uri="{FF2B5EF4-FFF2-40B4-BE49-F238E27FC236}">
              <a16:creationId xmlns:a16="http://schemas.microsoft.com/office/drawing/2014/main" xmlns="" id="{C5D709DB-DB32-11E0-90E2-272CEB63558B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18" name="TextBox 1314">
          <a:extLst>
            <a:ext uri="{FF2B5EF4-FFF2-40B4-BE49-F238E27FC236}">
              <a16:creationId xmlns:a16="http://schemas.microsoft.com/office/drawing/2014/main" xmlns="" id="{C7DAF88D-FBCE-7141-5986-217488CFEE01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19" name="TextBox 1316">
          <a:extLst>
            <a:ext uri="{FF2B5EF4-FFF2-40B4-BE49-F238E27FC236}">
              <a16:creationId xmlns:a16="http://schemas.microsoft.com/office/drawing/2014/main" xmlns="" id="{80A7B5F5-F215-B778-639F-043DFC029FD6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20" name="TextBox 1318">
          <a:extLst>
            <a:ext uri="{FF2B5EF4-FFF2-40B4-BE49-F238E27FC236}">
              <a16:creationId xmlns:a16="http://schemas.microsoft.com/office/drawing/2014/main" xmlns="" id="{1D7F52C7-0274-D7AD-EA7E-898B67797EA0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21" name="TextBox 1317">
          <a:extLst>
            <a:ext uri="{FF2B5EF4-FFF2-40B4-BE49-F238E27FC236}">
              <a16:creationId xmlns:a16="http://schemas.microsoft.com/office/drawing/2014/main" xmlns="" id="{8E312316-4B31-BFD6-ECA9-3CFF9BEA3075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22" name="TextBox 1314">
          <a:extLst>
            <a:ext uri="{FF2B5EF4-FFF2-40B4-BE49-F238E27FC236}">
              <a16:creationId xmlns:a16="http://schemas.microsoft.com/office/drawing/2014/main" xmlns="" id="{C91E38F3-44E5-D2FB-D818-828C6055B0B5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23" name="TextBox 1316">
          <a:extLst>
            <a:ext uri="{FF2B5EF4-FFF2-40B4-BE49-F238E27FC236}">
              <a16:creationId xmlns:a16="http://schemas.microsoft.com/office/drawing/2014/main" xmlns="" id="{C22CD032-A0F0-F2D9-331F-CD2A59B8695C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24" name="TextBox 1318">
          <a:extLst>
            <a:ext uri="{FF2B5EF4-FFF2-40B4-BE49-F238E27FC236}">
              <a16:creationId xmlns:a16="http://schemas.microsoft.com/office/drawing/2014/main" xmlns="" id="{84F7146D-752B-93B4-DA35-479FE92D23CC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25" name="TextBox 1317">
          <a:extLst>
            <a:ext uri="{FF2B5EF4-FFF2-40B4-BE49-F238E27FC236}">
              <a16:creationId xmlns:a16="http://schemas.microsoft.com/office/drawing/2014/main" xmlns="" id="{8E62B001-1B80-970D-20D2-0A537C335E8D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26" name="TextBox 1314">
          <a:extLst>
            <a:ext uri="{FF2B5EF4-FFF2-40B4-BE49-F238E27FC236}">
              <a16:creationId xmlns:a16="http://schemas.microsoft.com/office/drawing/2014/main" xmlns="" id="{17F6FD18-92EC-B909-7692-E1B3F51119D0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27" name="TextBox 1316">
          <a:extLst>
            <a:ext uri="{FF2B5EF4-FFF2-40B4-BE49-F238E27FC236}">
              <a16:creationId xmlns:a16="http://schemas.microsoft.com/office/drawing/2014/main" xmlns="" id="{B903D6FB-5628-0871-CC9C-1B55EAEF94CA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28" name="TextBox 1318">
          <a:extLst>
            <a:ext uri="{FF2B5EF4-FFF2-40B4-BE49-F238E27FC236}">
              <a16:creationId xmlns:a16="http://schemas.microsoft.com/office/drawing/2014/main" xmlns="" id="{BFB7880C-AD22-90AF-7A45-517C1951531A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29" name="TextBox 1317">
          <a:extLst>
            <a:ext uri="{FF2B5EF4-FFF2-40B4-BE49-F238E27FC236}">
              <a16:creationId xmlns:a16="http://schemas.microsoft.com/office/drawing/2014/main" xmlns="" id="{6BBD9E17-A885-46EE-5C91-4CFA67404C20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30" name="TextBox 1314">
          <a:extLst>
            <a:ext uri="{FF2B5EF4-FFF2-40B4-BE49-F238E27FC236}">
              <a16:creationId xmlns:a16="http://schemas.microsoft.com/office/drawing/2014/main" xmlns="" id="{DBCC4E1E-D183-9816-0110-40DEC22022C3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31" name="TextBox 1316">
          <a:extLst>
            <a:ext uri="{FF2B5EF4-FFF2-40B4-BE49-F238E27FC236}">
              <a16:creationId xmlns:a16="http://schemas.microsoft.com/office/drawing/2014/main" xmlns="" id="{1292D156-F2B2-3915-9181-AF013FA069EE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32" name="TextBox 1318">
          <a:extLst>
            <a:ext uri="{FF2B5EF4-FFF2-40B4-BE49-F238E27FC236}">
              <a16:creationId xmlns:a16="http://schemas.microsoft.com/office/drawing/2014/main" xmlns="" id="{497DD899-9DD9-343F-F849-2301BBCA0E58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33" name="TextBox 1317">
          <a:extLst>
            <a:ext uri="{FF2B5EF4-FFF2-40B4-BE49-F238E27FC236}">
              <a16:creationId xmlns:a16="http://schemas.microsoft.com/office/drawing/2014/main" xmlns="" id="{4629D8B0-B6EC-0D5A-D443-6F984B90D18B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34" name="TextBox 1314">
          <a:extLst>
            <a:ext uri="{FF2B5EF4-FFF2-40B4-BE49-F238E27FC236}">
              <a16:creationId xmlns:a16="http://schemas.microsoft.com/office/drawing/2014/main" xmlns="" id="{5DDDFA91-34A4-51A6-BA80-B379F28A46C7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35" name="TextBox 1316">
          <a:extLst>
            <a:ext uri="{FF2B5EF4-FFF2-40B4-BE49-F238E27FC236}">
              <a16:creationId xmlns:a16="http://schemas.microsoft.com/office/drawing/2014/main" xmlns="" id="{E7B6AC20-A9DF-A7A5-3C08-2FDEBADA0175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36" name="TextBox 1318">
          <a:extLst>
            <a:ext uri="{FF2B5EF4-FFF2-40B4-BE49-F238E27FC236}">
              <a16:creationId xmlns:a16="http://schemas.microsoft.com/office/drawing/2014/main" xmlns="" id="{9E96BE49-ED5F-461C-7D08-AF04F6CD1D6E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54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5113D76E-7EF2-D8D5-FCC5-27CC5938C4A5}"/>
            </a:ext>
          </a:extLst>
        </xdr:cNvPr>
        <xdr:cNvSpPr txBox="1"/>
      </xdr:nvSpPr>
      <xdr:spPr>
        <a:xfrm>
          <a:off x="6536373" y="213658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38" name="TextBox 1317">
          <a:extLst>
            <a:ext uri="{FF2B5EF4-FFF2-40B4-BE49-F238E27FC236}">
              <a16:creationId xmlns:a16="http://schemas.microsoft.com/office/drawing/2014/main" xmlns="" id="{6FBB4FC5-6F5F-26F9-DAC6-DC04D0E3D6BA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39" name="TextBox 1314">
          <a:extLst>
            <a:ext uri="{FF2B5EF4-FFF2-40B4-BE49-F238E27FC236}">
              <a16:creationId xmlns:a16="http://schemas.microsoft.com/office/drawing/2014/main" xmlns="" id="{78B0A1C2-1AF5-29A2-8D0B-A691E81C9FAF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40" name="TextBox 1316">
          <a:extLst>
            <a:ext uri="{FF2B5EF4-FFF2-40B4-BE49-F238E27FC236}">
              <a16:creationId xmlns:a16="http://schemas.microsoft.com/office/drawing/2014/main" xmlns="" id="{859FCA0D-98D7-28CF-4BD2-3D978AD9035B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41" name="TextBox 1318">
          <a:extLst>
            <a:ext uri="{FF2B5EF4-FFF2-40B4-BE49-F238E27FC236}">
              <a16:creationId xmlns:a16="http://schemas.microsoft.com/office/drawing/2014/main" xmlns="" id="{2A258E61-B4EF-BCCF-10F6-B3F57B3A7F35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42" name="TextBox 1317">
          <a:extLst>
            <a:ext uri="{FF2B5EF4-FFF2-40B4-BE49-F238E27FC236}">
              <a16:creationId xmlns:a16="http://schemas.microsoft.com/office/drawing/2014/main" xmlns="" id="{1A389EB2-8BCB-D9D0-62CA-1E435C54C4D8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43" name="TextBox 1314">
          <a:extLst>
            <a:ext uri="{FF2B5EF4-FFF2-40B4-BE49-F238E27FC236}">
              <a16:creationId xmlns:a16="http://schemas.microsoft.com/office/drawing/2014/main" xmlns="" id="{17ADF1EA-98A7-4510-8F13-0CC8C8F85C96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44" name="TextBox 1316">
          <a:extLst>
            <a:ext uri="{FF2B5EF4-FFF2-40B4-BE49-F238E27FC236}">
              <a16:creationId xmlns:a16="http://schemas.microsoft.com/office/drawing/2014/main" xmlns="" id="{DE839233-2257-941B-F709-D1DB7E9430E8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45" name="TextBox 1318">
          <a:extLst>
            <a:ext uri="{FF2B5EF4-FFF2-40B4-BE49-F238E27FC236}">
              <a16:creationId xmlns:a16="http://schemas.microsoft.com/office/drawing/2014/main" xmlns="" id="{3A8920D7-F8E2-728B-1932-40FE0663FE67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346" name="TextBox 1317">
          <a:extLst>
            <a:ext uri="{FF2B5EF4-FFF2-40B4-BE49-F238E27FC236}">
              <a16:creationId xmlns:a16="http://schemas.microsoft.com/office/drawing/2014/main" xmlns="" id="{06C1F4D1-0769-86DD-B719-D10DA45BBC6D}"/>
            </a:ext>
          </a:extLst>
        </xdr:cNvPr>
        <xdr:cNvSpPr txBox="1"/>
      </xdr:nvSpPr>
      <xdr:spPr>
        <a:xfrm>
          <a:off x="7531418" y="2118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347" name="TextBox 1314">
          <a:extLst>
            <a:ext uri="{FF2B5EF4-FFF2-40B4-BE49-F238E27FC236}">
              <a16:creationId xmlns:a16="http://schemas.microsoft.com/office/drawing/2014/main" xmlns="" id="{487E52B4-E89F-08B5-093C-024E2BE2FA4C}"/>
            </a:ext>
          </a:extLst>
        </xdr:cNvPr>
        <xdr:cNvSpPr txBox="1"/>
      </xdr:nvSpPr>
      <xdr:spPr>
        <a:xfrm>
          <a:off x="7531418" y="2118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348" name="TextBox 1316">
          <a:extLst>
            <a:ext uri="{FF2B5EF4-FFF2-40B4-BE49-F238E27FC236}">
              <a16:creationId xmlns:a16="http://schemas.microsoft.com/office/drawing/2014/main" xmlns="" id="{608A96C5-CF61-6E07-B96E-CD737EB1BE30}"/>
            </a:ext>
          </a:extLst>
        </xdr:cNvPr>
        <xdr:cNvSpPr txBox="1"/>
      </xdr:nvSpPr>
      <xdr:spPr>
        <a:xfrm>
          <a:off x="7531418" y="2118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349" name="TextBox 1318">
          <a:extLst>
            <a:ext uri="{FF2B5EF4-FFF2-40B4-BE49-F238E27FC236}">
              <a16:creationId xmlns:a16="http://schemas.microsoft.com/office/drawing/2014/main" xmlns="" id="{10648B93-DB4D-D9C5-FB9B-CCCB22B29D3A}"/>
            </a:ext>
          </a:extLst>
        </xdr:cNvPr>
        <xdr:cNvSpPr txBox="1"/>
      </xdr:nvSpPr>
      <xdr:spPr>
        <a:xfrm>
          <a:off x="7531418" y="2118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50" name="TextBox 1317">
          <a:extLst>
            <a:ext uri="{FF2B5EF4-FFF2-40B4-BE49-F238E27FC236}">
              <a16:creationId xmlns:a16="http://schemas.microsoft.com/office/drawing/2014/main" xmlns="" id="{D26756CC-B239-B24F-4596-9452A3C2379F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51" name="TextBox 1314">
          <a:extLst>
            <a:ext uri="{FF2B5EF4-FFF2-40B4-BE49-F238E27FC236}">
              <a16:creationId xmlns:a16="http://schemas.microsoft.com/office/drawing/2014/main" xmlns="" id="{2B705524-C2E0-3519-0E77-335D180F930B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52" name="TextBox 1316">
          <a:extLst>
            <a:ext uri="{FF2B5EF4-FFF2-40B4-BE49-F238E27FC236}">
              <a16:creationId xmlns:a16="http://schemas.microsoft.com/office/drawing/2014/main" xmlns="" id="{45FC7A2B-4AA0-EC2F-CC05-3099ACDEE8F0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53" name="TextBox 1318">
          <a:extLst>
            <a:ext uri="{FF2B5EF4-FFF2-40B4-BE49-F238E27FC236}">
              <a16:creationId xmlns:a16="http://schemas.microsoft.com/office/drawing/2014/main" xmlns="" id="{5A0E6F14-57AA-82A2-456F-A3F24D46620F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54" name="TextBox 1317">
          <a:extLst>
            <a:ext uri="{FF2B5EF4-FFF2-40B4-BE49-F238E27FC236}">
              <a16:creationId xmlns:a16="http://schemas.microsoft.com/office/drawing/2014/main" xmlns="" id="{57C0C3B2-A45D-609F-F6FF-D1A7CAD8311E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55" name="TextBox 1314">
          <a:extLst>
            <a:ext uri="{FF2B5EF4-FFF2-40B4-BE49-F238E27FC236}">
              <a16:creationId xmlns:a16="http://schemas.microsoft.com/office/drawing/2014/main" xmlns="" id="{16CF0138-BAAA-2AEA-C0B2-C2C1A6D8D1B4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56" name="TextBox 1316">
          <a:extLst>
            <a:ext uri="{FF2B5EF4-FFF2-40B4-BE49-F238E27FC236}">
              <a16:creationId xmlns:a16="http://schemas.microsoft.com/office/drawing/2014/main" xmlns="" id="{A75E0B7C-F333-5D0E-6BBD-A859F9169971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57" name="TextBox 1318">
          <a:extLst>
            <a:ext uri="{FF2B5EF4-FFF2-40B4-BE49-F238E27FC236}">
              <a16:creationId xmlns:a16="http://schemas.microsoft.com/office/drawing/2014/main" xmlns="" id="{82C8EE54-473D-BB5C-A6C5-EEE7D105B36A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58" name="TextBox 1317">
          <a:extLst>
            <a:ext uri="{FF2B5EF4-FFF2-40B4-BE49-F238E27FC236}">
              <a16:creationId xmlns:a16="http://schemas.microsoft.com/office/drawing/2014/main" xmlns="" id="{15828891-CAED-B014-417C-4442F06D92C5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59" name="TextBox 1314">
          <a:extLst>
            <a:ext uri="{FF2B5EF4-FFF2-40B4-BE49-F238E27FC236}">
              <a16:creationId xmlns:a16="http://schemas.microsoft.com/office/drawing/2014/main" xmlns="" id="{CD44C2FC-1666-5157-8247-66B303776093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60" name="TextBox 1316">
          <a:extLst>
            <a:ext uri="{FF2B5EF4-FFF2-40B4-BE49-F238E27FC236}">
              <a16:creationId xmlns:a16="http://schemas.microsoft.com/office/drawing/2014/main" xmlns="" id="{CE26F7B2-D9E8-7177-A057-81966052B9F3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61" name="TextBox 1318">
          <a:extLst>
            <a:ext uri="{FF2B5EF4-FFF2-40B4-BE49-F238E27FC236}">
              <a16:creationId xmlns:a16="http://schemas.microsoft.com/office/drawing/2014/main" xmlns="" id="{ED452571-D06F-5A91-81C6-0C0E6F46879C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62" name="TextBox 1317">
          <a:extLst>
            <a:ext uri="{FF2B5EF4-FFF2-40B4-BE49-F238E27FC236}">
              <a16:creationId xmlns:a16="http://schemas.microsoft.com/office/drawing/2014/main" xmlns="" id="{4154937C-A779-325F-9A72-B343FF3AB387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63" name="TextBox 1314">
          <a:extLst>
            <a:ext uri="{FF2B5EF4-FFF2-40B4-BE49-F238E27FC236}">
              <a16:creationId xmlns:a16="http://schemas.microsoft.com/office/drawing/2014/main" xmlns="" id="{658380B4-469F-0C52-3278-D1C407C46FB8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64" name="TextBox 1316">
          <a:extLst>
            <a:ext uri="{FF2B5EF4-FFF2-40B4-BE49-F238E27FC236}">
              <a16:creationId xmlns:a16="http://schemas.microsoft.com/office/drawing/2014/main" xmlns="" id="{B417DD54-1383-280A-8936-038B491D8AD3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65" name="TextBox 1318">
          <a:extLst>
            <a:ext uri="{FF2B5EF4-FFF2-40B4-BE49-F238E27FC236}">
              <a16:creationId xmlns:a16="http://schemas.microsoft.com/office/drawing/2014/main" xmlns="" id="{4E3D4A16-4092-4A89-E3EC-2A5439EA4580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66" name="TextBox 1317">
          <a:extLst>
            <a:ext uri="{FF2B5EF4-FFF2-40B4-BE49-F238E27FC236}">
              <a16:creationId xmlns:a16="http://schemas.microsoft.com/office/drawing/2014/main" xmlns="" id="{1201C941-DC92-09C6-9B32-F4494CA4AA84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67" name="TextBox 1314">
          <a:extLst>
            <a:ext uri="{FF2B5EF4-FFF2-40B4-BE49-F238E27FC236}">
              <a16:creationId xmlns:a16="http://schemas.microsoft.com/office/drawing/2014/main" xmlns="" id="{F9EA1A4A-C92B-1FB8-84AB-0CCC7CBDE33F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68" name="TextBox 1316">
          <a:extLst>
            <a:ext uri="{FF2B5EF4-FFF2-40B4-BE49-F238E27FC236}">
              <a16:creationId xmlns:a16="http://schemas.microsoft.com/office/drawing/2014/main" xmlns="" id="{652A2AA7-EEA7-83B0-A065-FE794A01422D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69" name="TextBox 1318">
          <a:extLst>
            <a:ext uri="{FF2B5EF4-FFF2-40B4-BE49-F238E27FC236}">
              <a16:creationId xmlns:a16="http://schemas.microsoft.com/office/drawing/2014/main" xmlns="" id="{FD693715-914C-8766-23E0-6C59AE2EB364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70" name="TextBox 1317">
          <a:extLst>
            <a:ext uri="{FF2B5EF4-FFF2-40B4-BE49-F238E27FC236}">
              <a16:creationId xmlns:a16="http://schemas.microsoft.com/office/drawing/2014/main" xmlns="" id="{0532D136-07CE-83B4-3C17-2F3D1E9F2E2D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71" name="TextBox 1314">
          <a:extLst>
            <a:ext uri="{FF2B5EF4-FFF2-40B4-BE49-F238E27FC236}">
              <a16:creationId xmlns:a16="http://schemas.microsoft.com/office/drawing/2014/main" xmlns="" id="{276B7397-19BB-203D-E728-D97107BF1657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72" name="TextBox 1316">
          <a:extLst>
            <a:ext uri="{FF2B5EF4-FFF2-40B4-BE49-F238E27FC236}">
              <a16:creationId xmlns:a16="http://schemas.microsoft.com/office/drawing/2014/main" xmlns="" id="{CD9685F9-EA5C-4DDF-C6A3-2A77543764A9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73" name="TextBox 1318">
          <a:extLst>
            <a:ext uri="{FF2B5EF4-FFF2-40B4-BE49-F238E27FC236}">
              <a16:creationId xmlns:a16="http://schemas.microsoft.com/office/drawing/2014/main" xmlns="" id="{46A2DECB-4674-498B-902E-AFC954398D68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74" name="TextBox 1317">
          <a:extLst>
            <a:ext uri="{FF2B5EF4-FFF2-40B4-BE49-F238E27FC236}">
              <a16:creationId xmlns:a16="http://schemas.microsoft.com/office/drawing/2014/main" xmlns="" id="{AF5D9446-7862-7C5C-C39A-BC57BF689824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75" name="TextBox 1314">
          <a:extLst>
            <a:ext uri="{FF2B5EF4-FFF2-40B4-BE49-F238E27FC236}">
              <a16:creationId xmlns:a16="http://schemas.microsoft.com/office/drawing/2014/main" xmlns="" id="{A75BD50E-C0E1-06F4-1F72-1B4558E5349A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76" name="TextBox 1316">
          <a:extLst>
            <a:ext uri="{FF2B5EF4-FFF2-40B4-BE49-F238E27FC236}">
              <a16:creationId xmlns:a16="http://schemas.microsoft.com/office/drawing/2014/main" xmlns="" id="{A99EE62E-B29C-FB18-0B9F-AD14D56A4072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77" name="TextBox 1318">
          <a:extLst>
            <a:ext uri="{FF2B5EF4-FFF2-40B4-BE49-F238E27FC236}">
              <a16:creationId xmlns:a16="http://schemas.microsoft.com/office/drawing/2014/main" xmlns="" id="{C8FF04CD-44B7-EBA0-94C0-49646DDD8771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78" name="TextBox 1317">
          <a:extLst>
            <a:ext uri="{FF2B5EF4-FFF2-40B4-BE49-F238E27FC236}">
              <a16:creationId xmlns:a16="http://schemas.microsoft.com/office/drawing/2014/main" xmlns="" id="{F623ECB2-E934-A51B-7A42-A6C3F9115EC0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79" name="TextBox 1314">
          <a:extLst>
            <a:ext uri="{FF2B5EF4-FFF2-40B4-BE49-F238E27FC236}">
              <a16:creationId xmlns:a16="http://schemas.microsoft.com/office/drawing/2014/main" xmlns="" id="{754C0507-FDB1-5E86-4E06-849BB7C34526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80" name="TextBox 1316">
          <a:extLst>
            <a:ext uri="{FF2B5EF4-FFF2-40B4-BE49-F238E27FC236}">
              <a16:creationId xmlns:a16="http://schemas.microsoft.com/office/drawing/2014/main" xmlns="" id="{5C443AB3-ED6E-917A-9697-D5998C1A47C6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81" name="TextBox 1318">
          <a:extLst>
            <a:ext uri="{FF2B5EF4-FFF2-40B4-BE49-F238E27FC236}">
              <a16:creationId xmlns:a16="http://schemas.microsoft.com/office/drawing/2014/main" xmlns="" id="{2D979D71-D611-26D7-D32A-2EB9DA7F3ED6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82" name="TextBox 1317">
          <a:extLst>
            <a:ext uri="{FF2B5EF4-FFF2-40B4-BE49-F238E27FC236}">
              <a16:creationId xmlns:a16="http://schemas.microsoft.com/office/drawing/2014/main" xmlns="" id="{FF563C88-73B8-8DA0-128C-E7BBFEEA5368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83" name="TextBox 1314">
          <a:extLst>
            <a:ext uri="{FF2B5EF4-FFF2-40B4-BE49-F238E27FC236}">
              <a16:creationId xmlns:a16="http://schemas.microsoft.com/office/drawing/2014/main" xmlns="" id="{7BD91477-32FC-5815-A695-719B65E78AB4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84" name="TextBox 1316">
          <a:extLst>
            <a:ext uri="{FF2B5EF4-FFF2-40B4-BE49-F238E27FC236}">
              <a16:creationId xmlns:a16="http://schemas.microsoft.com/office/drawing/2014/main" xmlns="" id="{3F3F4DAC-8512-38A9-D4B7-AE4EEF34F934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85" name="TextBox 1318">
          <a:extLst>
            <a:ext uri="{FF2B5EF4-FFF2-40B4-BE49-F238E27FC236}">
              <a16:creationId xmlns:a16="http://schemas.microsoft.com/office/drawing/2014/main" xmlns="" id="{28BFAAF8-6A0B-8BFD-734D-13E71B96C9C9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86" name="TextBox 1317">
          <a:extLst>
            <a:ext uri="{FF2B5EF4-FFF2-40B4-BE49-F238E27FC236}">
              <a16:creationId xmlns:a16="http://schemas.microsoft.com/office/drawing/2014/main" xmlns="" id="{75B8406F-0E29-B06A-8D9A-AC4195AA6CCD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87" name="TextBox 1314">
          <a:extLst>
            <a:ext uri="{FF2B5EF4-FFF2-40B4-BE49-F238E27FC236}">
              <a16:creationId xmlns:a16="http://schemas.microsoft.com/office/drawing/2014/main" xmlns="" id="{D15C055E-AD8D-FC64-9DCE-1A9A53D19D31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88" name="TextBox 1316">
          <a:extLst>
            <a:ext uri="{FF2B5EF4-FFF2-40B4-BE49-F238E27FC236}">
              <a16:creationId xmlns:a16="http://schemas.microsoft.com/office/drawing/2014/main" xmlns="" id="{DC94D3B7-0FF4-F548-B8A1-0C145685E87C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89" name="TextBox 1318">
          <a:extLst>
            <a:ext uri="{FF2B5EF4-FFF2-40B4-BE49-F238E27FC236}">
              <a16:creationId xmlns:a16="http://schemas.microsoft.com/office/drawing/2014/main" xmlns="" id="{80A3BE66-D9CE-A6DF-E6D1-E24C71842B32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90" name="TextBox 1317">
          <a:extLst>
            <a:ext uri="{FF2B5EF4-FFF2-40B4-BE49-F238E27FC236}">
              <a16:creationId xmlns:a16="http://schemas.microsoft.com/office/drawing/2014/main" xmlns="" id="{51EC525E-B138-9674-7F3C-2120E6800D5C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91" name="TextBox 1314">
          <a:extLst>
            <a:ext uri="{FF2B5EF4-FFF2-40B4-BE49-F238E27FC236}">
              <a16:creationId xmlns:a16="http://schemas.microsoft.com/office/drawing/2014/main" xmlns="" id="{2F1629E1-0E7F-202D-6DC6-8FE3DCF9C0D9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92" name="TextBox 1316">
          <a:extLst>
            <a:ext uri="{FF2B5EF4-FFF2-40B4-BE49-F238E27FC236}">
              <a16:creationId xmlns:a16="http://schemas.microsoft.com/office/drawing/2014/main" xmlns="" id="{0BAB2918-8ADF-ECF3-055F-4CFA173C075F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93" name="TextBox 1318">
          <a:extLst>
            <a:ext uri="{FF2B5EF4-FFF2-40B4-BE49-F238E27FC236}">
              <a16:creationId xmlns:a16="http://schemas.microsoft.com/office/drawing/2014/main" xmlns="" id="{6BC0724B-5265-1165-77AE-DA595DC1D81E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94" name="TextBox 1317">
          <a:extLst>
            <a:ext uri="{FF2B5EF4-FFF2-40B4-BE49-F238E27FC236}">
              <a16:creationId xmlns:a16="http://schemas.microsoft.com/office/drawing/2014/main" xmlns="" id="{BE8DAE43-AB66-415C-0B17-6A0DEA3F9317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95" name="TextBox 1314">
          <a:extLst>
            <a:ext uri="{FF2B5EF4-FFF2-40B4-BE49-F238E27FC236}">
              <a16:creationId xmlns:a16="http://schemas.microsoft.com/office/drawing/2014/main" xmlns="" id="{C375DA2C-2AAE-F8E9-76D3-7C5AB92A6803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96" name="TextBox 1316">
          <a:extLst>
            <a:ext uri="{FF2B5EF4-FFF2-40B4-BE49-F238E27FC236}">
              <a16:creationId xmlns:a16="http://schemas.microsoft.com/office/drawing/2014/main" xmlns="" id="{4F5B93A0-A4F0-6429-F3A0-D104747C9D87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97" name="TextBox 1318">
          <a:extLst>
            <a:ext uri="{FF2B5EF4-FFF2-40B4-BE49-F238E27FC236}">
              <a16:creationId xmlns:a16="http://schemas.microsoft.com/office/drawing/2014/main" xmlns="" id="{2622EAD2-9183-6918-9CB0-6474C6AE34A1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98" name="TextBox 1317">
          <a:extLst>
            <a:ext uri="{FF2B5EF4-FFF2-40B4-BE49-F238E27FC236}">
              <a16:creationId xmlns:a16="http://schemas.microsoft.com/office/drawing/2014/main" xmlns="" id="{A5EE06CC-90A9-F3D7-B4C1-AA4A227955F5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399" name="TextBox 1314">
          <a:extLst>
            <a:ext uri="{FF2B5EF4-FFF2-40B4-BE49-F238E27FC236}">
              <a16:creationId xmlns:a16="http://schemas.microsoft.com/office/drawing/2014/main" xmlns="" id="{E1C3BAF6-B33F-D052-BD3E-FD21DBCA54A3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00" name="TextBox 1316">
          <a:extLst>
            <a:ext uri="{FF2B5EF4-FFF2-40B4-BE49-F238E27FC236}">
              <a16:creationId xmlns:a16="http://schemas.microsoft.com/office/drawing/2014/main" xmlns="" id="{203A9E62-F16B-D380-5D12-E8B3A7AF67C4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01" name="TextBox 1318">
          <a:extLst>
            <a:ext uri="{FF2B5EF4-FFF2-40B4-BE49-F238E27FC236}">
              <a16:creationId xmlns:a16="http://schemas.microsoft.com/office/drawing/2014/main" xmlns="" id="{B7B48917-61A0-EFA4-7262-5010EF2D7F20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02" name="TextBox 1317">
          <a:extLst>
            <a:ext uri="{FF2B5EF4-FFF2-40B4-BE49-F238E27FC236}">
              <a16:creationId xmlns:a16="http://schemas.microsoft.com/office/drawing/2014/main" xmlns="" id="{96ABC7F5-1FCB-739F-5969-AA6C36B294DF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03" name="TextBox 1314">
          <a:extLst>
            <a:ext uri="{FF2B5EF4-FFF2-40B4-BE49-F238E27FC236}">
              <a16:creationId xmlns:a16="http://schemas.microsoft.com/office/drawing/2014/main" xmlns="" id="{8D75EBFC-E03B-119B-665B-625A55FA149F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04" name="TextBox 1316">
          <a:extLst>
            <a:ext uri="{FF2B5EF4-FFF2-40B4-BE49-F238E27FC236}">
              <a16:creationId xmlns:a16="http://schemas.microsoft.com/office/drawing/2014/main" xmlns="" id="{E697E92A-9FA7-DEB1-FD6F-82222C2534B1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05" name="TextBox 1318">
          <a:extLst>
            <a:ext uri="{FF2B5EF4-FFF2-40B4-BE49-F238E27FC236}">
              <a16:creationId xmlns:a16="http://schemas.microsoft.com/office/drawing/2014/main" xmlns="" id="{ED75CA3D-CA80-F641-157A-B4E42D1F0DFC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54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883D5690-9001-4DFB-0EB9-CAE8BEF08CD3}"/>
            </a:ext>
          </a:extLst>
        </xdr:cNvPr>
        <xdr:cNvSpPr txBox="1"/>
      </xdr:nvSpPr>
      <xdr:spPr>
        <a:xfrm>
          <a:off x="6536373" y="1510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07" name="TextBox 1317">
          <a:extLst>
            <a:ext uri="{FF2B5EF4-FFF2-40B4-BE49-F238E27FC236}">
              <a16:creationId xmlns:a16="http://schemas.microsoft.com/office/drawing/2014/main" xmlns="" id="{AB614BE8-D2FA-2567-40F6-946AFE121B66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08" name="TextBox 1314">
          <a:extLst>
            <a:ext uri="{FF2B5EF4-FFF2-40B4-BE49-F238E27FC236}">
              <a16:creationId xmlns:a16="http://schemas.microsoft.com/office/drawing/2014/main" xmlns="" id="{B1EFA89C-D161-5CDD-70B5-2366EA2557CC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09" name="TextBox 1316">
          <a:extLst>
            <a:ext uri="{FF2B5EF4-FFF2-40B4-BE49-F238E27FC236}">
              <a16:creationId xmlns:a16="http://schemas.microsoft.com/office/drawing/2014/main" xmlns="" id="{4B6F8A58-3A11-B72A-EF24-77E0A0A5C0B8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10" name="TextBox 1318">
          <a:extLst>
            <a:ext uri="{FF2B5EF4-FFF2-40B4-BE49-F238E27FC236}">
              <a16:creationId xmlns:a16="http://schemas.microsoft.com/office/drawing/2014/main" xmlns="" id="{69227940-94EB-09EB-9843-B2694E38AC0C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11" name="TextBox 1317">
          <a:extLst>
            <a:ext uri="{FF2B5EF4-FFF2-40B4-BE49-F238E27FC236}">
              <a16:creationId xmlns:a16="http://schemas.microsoft.com/office/drawing/2014/main" xmlns="" id="{A7E71C9E-7448-3404-B72E-4C5A3A7BF28E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12" name="TextBox 1314">
          <a:extLst>
            <a:ext uri="{FF2B5EF4-FFF2-40B4-BE49-F238E27FC236}">
              <a16:creationId xmlns:a16="http://schemas.microsoft.com/office/drawing/2014/main" xmlns="" id="{EB97FD5B-FCCE-EF9F-BC22-4309E81225C4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13" name="TextBox 1316">
          <a:extLst>
            <a:ext uri="{FF2B5EF4-FFF2-40B4-BE49-F238E27FC236}">
              <a16:creationId xmlns:a16="http://schemas.microsoft.com/office/drawing/2014/main" xmlns="" id="{BFE24277-F56D-038F-94D1-DBEC2DD0F7FF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14" name="TextBox 1318">
          <a:extLst>
            <a:ext uri="{FF2B5EF4-FFF2-40B4-BE49-F238E27FC236}">
              <a16:creationId xmlns:a16="http://schemas.microsoft.com/office/drawing/2014/main" xmlns="" id="{76BD6839-C4F6-B41C-0310-45F81788389B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15" name="TextBox 1317">
          <a:extLst>
            <a:ext uri="{FF2B5EF4-FFF2-40B4-BE49-F238E27FC236}">
              <a16:creationId xmlns:a16="http://schemas.microsoft.com/office/drawing/2014/main" xmlns="" id="{C6B68BCF-6045-E1B3-87F4-CE1F1DF19503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16" name="TextBox 1314">
          <a:extLst>
            <a:ext uri="{FF2B5EF4-FFF2-40B4-BE49-F238E27FC236}">
              <a16:creationId xmlns:a16="http://schemas.microsoft.com/office/drawing/2014/main" xmlns="" id="{44ACB4DC-ABAA-B981-AD5D-476C1E887AB1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17" name="TextBox 1316">
          <a:extLst>
            <a:ext uri="{FF2B5EF4-FFF2-40B4-BE49-F238E27FC236}">
              <a16:creationId xmlns:a16="http://schemas.microsoft.com/office/drawing/2014/main" xmlns="" id="{F39389B6-7615-C2DB-04BE-3F373FF7AE0D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18" name="TextBox 1318">
          <a:extLst>
            <a:ext uri="{FF2B5EF4-FFF2-40B4-BE49-F238E27FC236}">
              <a16:creationId xmlns:a16="http://schemas.microsoft.com/office/drawing/2014/main" xmlns="" id="{064B1033-509C-ADEA-ED56-885C0283CC50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19" name="TextBox 1317">
          <a:extLst>
            <a:ext uri="{FF2B5EF4-FFF2-40B4-BE49-F238E27FC236}">
              <a16:creationId xmlns:a16="http://schemas.microsoft.com/office/drawing/2014/main" xmlns="" id="{63044610-9B70-80C1-4EED-C587EBD28041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20" name="TextBox 1314">
          <a:extLst>
            <a:ext uri="{FF2B5EF4-FFF2-40B4-BE49-F238E27FC236}">
              <a16:creationId xmlns:a16="http://schemas.microsoft.com/office/drawing/2014/main" xmlns="" id="{8A9747FF-28A7-BF37-4B9A-9E5D1590292B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21" name="TextBox 1316">
          <a:extLst>
            <a:ext uri="{FF2B5EF4-FFF2-40B4-BE49-F238E27FC236}">
              <a16:creationId xmlns:a16="http://schemas.microsoft.com/office/drawing/2014/main" xmlns="" id="{53BFCAD9-D683-B4F2-FCC1-596CA7B483F0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22" name="TextBox 1318">
          <a:extLst>
            <a:ext uri="{FF2B5EF4-FFF2-40B4-BE49-F238E27FC236}">
              <a16:creationId xmlns:a16="http://schemas.microsoft.com/office/drawing/2014/main" xmlns="" id="{E8BF6BCD-AB46-ECC1-FF88-964C7F14E037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23" name="TextBox 1314">
          <a:extLst>
            <a:ext uri="{FF2B5EF4-FFF2-40B4-BE49-F238E27FC236}">
              <a16:creationId xmlns:a16="http://schemas.microsoft.com/office/drawing/2014/main" xmlns="" id="{0B487160-E5B6-CDDA-EB5B-86F1CCF84C62}"/>
            </a:ext>
          </a:extLst>
        </xdr:cNvPr>
        <xdr:cNvSpPr txBox="1"/>
      </xdr:nvSpPr>
      <xdr:spPr>
        <a:xfrm>
          <a:off x="7531418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24" name="TextBox 1316">
          <a:extLst>
            <a:ext uri="{FF2B5EF4-FFF2-40B4-BE49-F238E27FC236}">
              <a16:creationId xmlns:a16="http://schemas.microsoft.com/office/drawing/2014/main" xmlns="" id="{3DB7412D-B58F-E33E-CAFD-D96715357E53}"/>
            </a:ext>
          </a:extLst>
        </xdr:cNvPr>
        <xdr:cNvSpPr txBox="1"/>
      </xdr:nvSpPr>
      <xdr:spPr>
        <a:xfrm>
          <a:off x="7531418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25" name="TextBox 1317">
          <a:extLst>
            <a:ext uri="{FF2B5EF4-FFF2-40B4-BE49-F238E27FC236}">
              <a16:creationId xmlns:a16="http://schemas.microsoft.com/office/drawing/2014/main" xmlns="" id="{EF3C2F6F-0BFB-D179-9A2B-5F5678496F31}"/>
            </a:ext>
          </a:extLst>
        </xdr:cNvPr>
        <xdr:cNvSpPr txBox="1"/>
      </xdr:nvSpPr>
      <xdr:spPr>
        <a:xfrm>
          <a:off x="7531418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26" name="TextBox 1318">
          <a:extLst>
            <a:ext uri="{FF2B5EF4-FFF2-40B4-BE49-F238E27FC236}">
              <a16:creationId xmlns:a16="http://schemas.microsoft.com/office/drawing/2014/main" xmlns="" id="{5636F2D2-3292-BDFA-08E3-FC6116ACC0CB}"/>
            </a:ext>
          </a:extLst>
        </xdr:cNvPr>
        <xdr:cNvSpPr txBox="1"/>
      </xdr:nvSpPr>
      <xdr:spPr>
        <a:xfrm>
          <a:off x="7531418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27" name="TextBox 1317">
          <a:extLst>
            <a:ext uri="{FF2B5EF4-FFF2-40B4-BE49-F238E27FC236}">
              <a16:creationId xmlns:a16="http://schemas.microsoft.com/office/drawing/2014/main" xmlns="" id="{E8C2B248-A83E-6251-A805-F6170685CC4D}"/>
            </a:ext>
          </a:extLst>
        </xdr:cNvPr>
        <xdr:cNvSpPr txBox="1"/>
      </xdr:nvSpPr>
      <xdr:spPr>
        <a:xfrm>
          <a:off x="7531418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28" name="TextBox 1314">
          <a:extLst>
            <a:ext uri="{FF2B5EF4-FFF2-40B4-BE49-F238E27FC236}">
              <a16:creationId xmlns:a16="http://schemas.microsoft.com/office/drawing/2014/main" xmlns="" id="{7BDEFE1A-6D30-0926-C901-2F35AE522233}"/>
            </a:ext>
          </a:extLst>
        </xdr:cNvPr>
        <xdr:cNvSpPr txBox="1"/>
      </xdr:nvSpPr>
      <xdr:spPr>
        <a:xfrm>
          <a:off x="7531418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29" name="TextBox 1316">
          <a:extLst>
            <a:ext uri="{FF2B5EF4-FFF2-40B4-BE49-F238E27FC236}">
              <a16:creationId xmlns:a16="http://schemas.microsoft.com/office/drawing/2014/main" xmlns="" id="{4D907F42-191C-4D77-42E3-DDFA7BCF7E6C}"/>
            </a:ext>
          </a:extLst>
        </xdr:cNvPr>
        <xdr:cNvSpPr txBox="1"/>
      </xdr:nvSpPr>
      <xdr:spPr>
        <a:xfrm>
          <a:off x="7531418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30" name="TextBox 1318">
          <a:extLst>
            <a:ext uri="{FF2B5EF4-FFF2-40B4-BE49-F238E27FC236}">
              <a16:creationId xmlns:a16="http://schemas.microsoft.com/office/drawing/2014/main" xmlns="" id="{8F945967-CD60-A472-9324-42307ABF7272}"/>
            </a:ext>
          </a:extLst>
        </xdr:cNvPr>
        <xdr:cNvSpPr txBox="1"/>
      </xdr:nvSpPr>
      <xdr:spPr>
        <a:xfrm>
          <a:off x="7531418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31" name="TextBox 1314">
          <a:extLst>
            <a:ext uri="{FF2B5EF4-FFF2-40B4-BE49-F238E27FC236}">
              <a16:creationId xmlns:a16="http://schemas.microsoft.com/office/drawing/2014/main" xmlns="" id="{AC89496D-A505-D483-FE0B-C9E929E5385A}"/>
            </a:ext>
          </a:extLst>
        </xdr:cNvPr>
        <xdr:cNvSpPr txBox="1"/>
      </xdr:nvSpPr>
      <xdr:spPr>
        <a:xfrm>
          <a:off x="7531418" y="1842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32" name="TextBox 1316">
          <a:extLst>
            <a:ext uri="{FF2B5EF4-FFF2-40B4-BE49-F238E27FC236}">
              <a16:creationId xmlns:a16="http://schemas.microsoft.com/office/drawing/2014/main" xmlns="" id="{1E2B8999-3AE6-7D65-8C96-FBFCAE3702F1}"/>
            </a:ext>
          </a:extLst>
        </xdr:cNvPr>
        <xdr:cNvSpPr txBox="1"/>
      </xdr:nvSpPr>
      <xdr:spPr>
        <a:xfrm>
          <a:off x="7531418" y="1842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33" name="TextBox 1317">
          <a:extLst>
            <a:ext uri="{FF2B5EF4-FFF2-40B4-BE49-F238E27FC236}">
              <a16:creationId xmlns:a16="http://schemas.microsoft.com/office/drawing/2014/main" xmlns="" id="{AD7695DF-8708-F2AC-5E2B-96E5A3739BFB}"/>
            </a:ext>
          </a:extLst>
        </xdr:cNvPr>
        <xdr:cNvSpPr txBox="1"/>
      </xdr:nvSpPr>
      <xdr:spPr>
        <a:xfrm>
          <a:off x="7531418" y="1842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34" name="TextBox 1318">
          <a:extLst>
            <a:ext uri="{FF2B5EF4-FFF2-40B4-BE49-F238E27FC236}">
              <a16:creationId xmlns:a16="http://schemas.microsoft.com/office/drawing/2014/main" xmlns="" id="{02955C57-21D5-E25C-41CB-B02C961459B2}"/>
            </a:ext>
          </a:extLst>
        </xdr:cNvPr>
        <xdr:cNvSpPr txBox="1"/>
      </xdr:nvSpPr>
      <xdr:spPr>
        <a:xfrm>
          <a:off x="7531418" y="1842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35" name="TextBox 1317">
          <a:extLst>
            <a:ext uri="{FF2B5EF4-FFF2-40B4-BE49-F238E27FC236}">
              <a16:creationId xmlns:a16="http://schemas.microsoft.com/office/drawing/2014/main" xmlns="" id="{777E1259-C1BE-1187-50DB-5899DD1055F8}"/>
            </a:ext>
          </a:extLst>
        </xdr:cNvPr>
        <xdr:cNvSpPr txBox="1"/>
      </xdr:nvSpPr>
      <xdr:spPr>
        <a:xfrm>
          <a:off x="7531418" y="1842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36" name="TextBox 1314">
          <a:extLst>
            <a:ext uri="{FF2B5EF4-FFF2-40B4-BE49-F238E27FC236}">
              <a16:creationId xmlns:a16="http://schemas.microsoft.com/office/drawing/2014/main" xmlns="" id="{B5B4A573-4233-9D99-8479-429F96A22488}"/>
            </a:ext>
          </a:extLst>
        </xdr:cNvPr>
        <xdr:cNvSpPr txBox="1"/>
      </xdr:nvSpPr>
      <xdr:spPr>
        <a:xfrm>
          <a:off x="7531418" y="1842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37" name="TextBox 1316">
          <a:extLst>
            <a:ext uri="{FF2B5EF4-FFF2-40B4-BE49-F238E27FC236}">
              <a16:creationId xmlns:a16="http://schemas.microsoft.com/office/drawing/2014/main" xmlns="" id="{6E329578-9EFD-090D-DB6F-22E1EE756AFA}"/>
            </a:ext>
          </a:extLst>
        </xdr:cNvPr>
        <xdr:cNvSpPr txBox="1"/>
      </xdr:nvSpPr>
      <xdr:spPr>
        <a:xfrm>
          <a:off x="7531418" y="1842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38" name="TextBox 1318">
          <a:extLst>
            <a:ext uri="{FF2B5EF4-FFF2-40B4-BE49-F238E27FC236}">
              <a16:creationId xmlns:a16="http://schemas.microsoft.com/office/drawing/2014/main" xmlns="" id="{6F44C46E-B67A-B7D5-5753-4058265BF8CC}"/>
            </a:ext>
          </a:extLst>
        </xdr:cNvPr>
        <xdr:cNvSpPr txBox="1"/>
      </xdr:nvSpPr>
      <xdr:spPr>
        <a:xfrm>
          <a:off x="7531418" y="1842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39" name="TextBox 1314">
          <a:extLst>
            <a:ext uri="{FF2B5EF4-FFF2-40B4-BE49-F238E27FC236}">
              <a16:creationId xmlns:a16="http://schemas.microsoft.com/office/drawing/2014/main" xmlns="" id="{45C49499-51B4-6EDC-267E-04961B294F51}"/>
            </a:ext>
          </a:extLst>
        </xdr:cNvPr>
        <xdr:cNvSpPr txBox="1"/>
      </xdr:nvSpPr>
      <xdr:spPr>
        <a:xfrm>
          <a:off x="7531418" y="1869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40" name="TextBox 1316">
          <a:extLst>
            <a:ext uri="{FF2B5EF4-FFF2-40B4-BE49-F238E27FC236}">
              <a16:creationId xmlns:a16="http://schemas.microsoft.com/office/drawing/2014/main" xmlns="" id="{700BE2A1-2CA9-1CF5-F4EF-D77BA5806B77}"/>
            </a:ext>
          </a:extLst>
        </xdr:cNvPr>
        <xdr:cNvSpPr txBox="1"/>
      </xdr:nvSpPr>
      <xdr:spPr>
        <a:xfrm>
          <a:off x="7531418" y="1869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41" name="TextBox 1317">
          <a:extLst>
            <a:ext uri="{FF2B5EF4-FFF2-40B4-BE49-F238E27FC236}">
              <a16:creationId xmlns:a16="http://schemas.microsoft.com/office/drawing/2014/main" xmlns="" id="{BAC2B37D-E4ED-9A22-38D5-8A71A3F0ABE8}"/>
            </a:ext>
          </a:extLst>
        </xdr:cNvPr>
        <xdr:cNvSpPr txBox="1"/>
      </xdr:nvSpPr>
      <xdr:spPr>
        <a:xfrm>
          <a:off x="7531418" y="1869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42" name="TextBox 1318">
          <a:extLst>
            <a:ext uri="{FF2B5EF4-FFF2-40B4-BE49-F238E27FC236}">
              <a16:creationId xmlns:a16="http://schemas.microsoft.com/office/drawing/2014/main" xmlns="" id="{C0B024E0-08B0-4991-948B-E315E38B8353}"/>
            </a:ext>
          </a:extLst>
        </xdr:cNvPr>
        <xdr:cNvSpPr txBox="1"/>
      </xdr:nvSpPr>
      <xdr:spPr>
        <a:xfrm>
          <a:off x="7531418" y="1869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43" name="TextBox 1317">
          <a:extLst>
            <a:ext uri="{FF2B5EF4-FFF2-40B4-BE49-F238E27FC236}">
              <a16:creationId xmlns:a16="http://schemas.microsoft.com/office/drawing/2014/main" xmlns="" id="{3D7C3311-FDF9-0EC9-3D17-16CF4049A224}"/>
            </a:ext>
          </a:extLst>
        </xdr:cNvPr>
        <xdr:cNvSpPr txBox="1"/>
      </xdr:nvSpPr>
      <xdr:spPr>
        <a:xfrm>
          <a:off x="7531418" y="1869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44" name="TextBox 1314">
          <a:extLst>
            <a:ext uri="{FF2B5EF4-FFF2-40B4-BE49-F238E27FC236}">
              <a16:creationId xmlns:a16="http://schemas.microsoft.com/office/drawing/2014/main" xmlns="" id="{77C28287-5DCD-6519-C82A-69D094A6A86F}"/>
            </a:ext>
          </a:extLst>
        </xdr:cNvPr>
        <xdr:cNvSpPr txBox="1"/>
      </xdr:nvSpPr>
      <xdr:spPr>
        <a:xfrm>
          <a:off x="7531418" y="1869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45" name="TextBox 1316">
          <a:extLst>
            <a:ext uri="{FF2B5EF4-FFF2-40B4-BE49-F238E27FC236}">
              <a16:creationId xmlns:a16="http://schemas.microsoft.com/office/drawing/2014/main" xmlns="" id="{816ACC31-9B22-90F8-C161-947FEC8BDC5C}"/>
            </a:ext>
          </a:extLst>
        </xdr:cNvPr>
        <xdr:cNvSpPr txBox="1"/>
      </xdr:nvSpPr>
      <xdr:spPr>
        <a:xfrm>
          <a:off x="7531418" y="1869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46" name="TextBox 1318">
          <a:extLst>
            <a:ext uri="{FF2B5EF4-FFF2-40B4-BE49-F238E27FC236}">
              <a16:creationId xmlns:a16="http://schemas.microsoft.com/office/drawing/2014/main" xmlns="" id="{3562F859-CA9B-B9DB-ED66-45CEEE9B1270}"/>
            </a:ext>
          </a:extLst>
        </xdr:cNvPr>
        <xdr:cNvSpPr txBox="1"/>
      </xdr:nvSpPr>
      <xdr:spPr>
        <a:xfrm>
          <a:off x="7531418" y="1869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47" name="TextBox 1317">
          <a:extLst>
            <a:ext uri="{FF2B5EF4-FFF2-40B4-BE49-F238E27FC236}">
              <a16:creationId xmlns:a16="http://schemas.microsoft.com/office/drawing/2014/main" xmlns="" id="{EA88EA72-DC97-DB6F-CA1A-7E77E8C9BDD1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48" name="TextBox 1314">
          <a:extLst>
            <a:ext uri="{FF2B5EF4-FFF2-40B4-BE49-F238E27FC236}">
              <a16:creationId xmlns:a16="http://schemas.microsoft.com/office/drawing/2014/main" xmlns="" id="{E21C569B-543D-9DA1-BF79-B2AD8A93E498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49" name="TextBox 1316">
          <a:extLst>
            <a:ext uri="{FF2B5EF4-FFF2-40B4-BE49-F238E27FC236}">
              <a16:creationId xmlns:a16="http://schemas.microsoft.com/office/drawing/2014/main" xmlns="" id="{33BA880D-B8D3-119D-9987-76B7911B5305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50" name="TextBox 1318">
          <a:extLst>
            <a:ext uri="{FF2B5EF4-FFF2-40B4-BE49-F238E27FC236}">
              <a16:creationId xmlns:a16="http://schemas.microsoft.com/office/drawing/2014/main" xmlns="" id="{2DB6217B-4E34-0F97-6110-357EB7B7B8B1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51" name="TextBox 1317">
          <a:extLst>
            <a:ext uri="{FF2B5EF4-FFF2-40B4-BE49-F238E27FC236}">
              <a16:creationId xmlns:a16="http://schemas.microsoft.com/office/drawing/2014/main" xmlns="" id="{D1E9ACBC-4A5F-21ED-7203-5DEC86BF97F9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52" name="TextBox 1314">
          <a:extLst>
            <a:ext uri="{FF2B5EF4-FFF2-40B4-BE49-F238E27FC236}">
              <a16:creationId xmlns:a16="http://schemas.microsoft.com/office/drawing/2014/main" xmlns="" id="{816193A3-AF57-0DAD-9941-2449409CDCD2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53" name="TextBox 1316">
          <a:extLst>
            <a:ext uri="{FF2B5EF4-FFF2-40B4-BE49-F238E27FC236}">
              <a16:creationId xmlns:a16="http://schemas.microsoft.com/office/drawing/2014/main" xmlns="" id="{031233C4-00C3-6308-44FF-280799DCBB38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54" name="TextBox 1318">
          <a:extLst>
            <a:ext uri="{FF2B5EF4-FFF2-40B4-BE49-F238E27FC236}">
              <a16:creationId xmlns:a16="http://schemas.microsoft.com/office/drawing/2014/main" xmlns="" id="{DB34D2F7-F66E-1909-97F2-A3B627F24CEC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55" name="TextBox 1317">
          <a:extLst>
            <a:ext uri="{FF2B5EF4-FFF2-40B4-BE49-F238E27FC236}">
              <a16:creationId xmlns:a16="http://schemas.microsoft.com/office/drawing/2014/main" xmlns="" id="{6B66CB2C-99F8-74A0-A35E-0BA5B3F0F6B7}"/>
            </a:ext>
          </a:extLst>
        </xdr:cNvPr>
        <xdr:cNvSpPr txBox="1"/>
      </xdr:nvSpPr>
      <xdr:spPr>
        <a:xfrm>
          <a:off x="7531418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56" name="TextBox 1314">
          <a:extLst>
            <a:ext uri="{FF2B5EF4-FFF2-40B4-BE49-F238E27FC236}">
              <a16:creationId xmlns:a16="http://schemas.microsoft.com/office/drawing/2014/main" xmlns="" id="{22B6A6EF-37B0-6280-6931-6EDBE2C89AEB}"/>
            </a:ext>
          </a:extLst>
        </xdr:cNvPr>
        <xdr:cNvSpPr txBox="1"/>
      </xdr:nvSpPr>
      <xdr:spPr>
        <a:xfrm>
          <a:off x="7531418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57" name="TextBox 1316">
          <a:extLst>
            <a:ext uri="{FF2B5EF4-FFF2-40B4-BE49-F238E27FC236}">
              <a16:creationId xmlns:a16="http://schemas.microsoft.com/office/drawing/2014/main" xmlns="" id="{EF20353D-761A-B925-19F5-E4C29F70558D}"/>
            </a:ext>
          </a:extLst>
        </xdr:cNvPr>
        <xdr:cNvSpPr txBox="1"/>
      </xdr:nvSpPr>
      <xdr:spPr>
        <a:xfrm>
          <a:off x="7531418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4560"/>
    <xdr:sp macro="" textlink="">
      <xdr:nvSpPr>
        <xdr:cNvPr id="458" name="TextBox 1318">
          <a:extLst>
            <a:ext uri="{FF2B5EF4-FFF2-40B4-BE49-F238E27FC236}">
              <a16:creationId xmlns:a16="http://schemas.microsoft.com/office/drawing/2014/main" xmlns="" id="{9111FDBD-FA08-5A9D-8059-154307D82150}"/>
            </a:ext>
          </a:extLst>
        </xdr:cNvPr>
        <xdr:cNvSpPr txBox="1"/>
      </xdr:nvSpPr>
      <xdr:spPr>
        <a:xfrm>
          <a:off x="7531418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59" name="TextBox 1317">
          <a:extLst>
            <a:ext uri="{FF2B5EF4-FFF2-40B4-BE49-F238E27FC236}">
              <a16:creationId xmlns:a16="http://schemas.microsoft.com/office/drawing/2014/main" xmlns="" id="{3F9EDD56-B29A-1C89-A7F3-DE1AE4DD0992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60" name="TextBox 1314">
          <a:extLst>
            <a:ext uri="{FF2B5EF4-FFF2-40B4-BE49-F238E27FC236}">
              <a16:creationId xmlns:a16="http://schemas.microsoft.com/office/drawing/2014/main" xmlns="" id="{250DAE1E-9E8B-5B43-1C3C-EE2F164CC15F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61" name="TextBox 1316">
          <a:extLst>
            <a:ext uri="{FF2B5EF4-FFF2-40B4-BE49-F238E27FC236}">
              <a16:creationId xmlns:a16="http://schemas.microsoft.com/office/drawing/2014/main" xmlns="" id="{90B3687D-1C02-1093-CF00-8807CDF17939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62" name="TextBox 1318">
          <a:extLst>
            <a:ext uri="{FF2B5EF4-FFF2-40B4-BE49-F238E27FC236}">
              <a16:creationId xmlns:a16="http://schemas.microsoft.com/office/drawing/2014/main" xmlns="" id="{4551A6B5-C06A-1C6F-E3E9-E8C6BFF87CF7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63" name="TextBox 1317">
          <a:extLst>
            <a:ext uri="{FF2B5EF4-FFF2-40B4-BE49-F238E27FC236}">
              <a16:creationId xmlns:a16="http://schemas.microsoft.com/office/drawing/2014/main" xmlns="" id="{EFEF365E-B67C-A311-ADF3-4FB20C7C1ACE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64" name="TextBox 1314">
          <a:extLst>
            <a:ext uri="{FF2B5EF4-FFF2-40B4-BE49-F238E27FC236}">
              <a16:creationId xmlns:a16="http://schemas.microsoft.com/office/drawing/2014/main" xmlns="" id="{09268B6F-F0AC-3B9B-46C8-84A9926814F6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65" name="TextBox 1316">
          <a:extLst>
            <a:ext uri="{FF2B5EF4-FFF2-40B4-BE49-F238E27FC236}">
              <a16:creationId xmlns:a16="http://schemas.microsoft.com/office/drawing/2014/main" xmlns="" id="{FC60F4F0-2168-2EC5-5937-39DF0913129A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66" name="TextBox 1318">
          <a:extLst>
            <a:ext uri="{FF2B5EF4-FFF2-40B4-BE49-F238E27FC236}">
              <a16:creationId xmlns:a16="http://schemas.microsoft.com/office/drawing/2014/main" xmlns="" id="{E9265077-6F02-8EE1-12E9-2C06644C8D63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67" name="TextBox 1317">
          <a:extLst>
            <a:ext uri="{FF2B5EF4-FFF2-40B4-BE49-F238E27FC236}">
              <a16:creationId xmlns:a16="http://schemas.microsoft.com/office/drawing/2014/main" xmlns="" id="{3DC33D34-09D1-1098-D9B0-F95119220C15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68" name="TextBox 1314">
          <a:extLst>
            <a:ext uri="{FF2B5EF4-FFF2-40B4-BE49-F238E27FC236}">
              <a16:creationId xmlns:a16="http://schemas.microsoft.com/office/drawing/2014/main" xmlns="" id="{763E90A7-9EDC-30B3-511C-7321E8224F6D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69" name="TextBox 1316">
          <a:extLst>
            <a:ext uri="{FF2B5EF4-FFF2-40B4-BE49-F238E27FC236}">
              <a16:creationId xmlns:a16="http://schemas.microsoft.com/office/drawing/2014/main" xmlns="" id="{8590AF8E-8F17-7872-AC2F-AAE67663367F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70" name="TextBox 1318">
          <a:extLst>
            <a:ext uri="{FF2B5EF4-FFF2-40B4-BE49-F238E27FC236}">
              <a16:creationId xmlns:a16="http://schemas.microsoft.com/office/drawing/2014/main" xmlns="" id="{94C731E1-630D-EC88-9AFC-BE3F329D455E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71" name="TextBox 1317">
          <a:extLst>
            <a:ext uri="{FF2B5EF4-FFF2-40B4-BE49-F238E27FC236}">
              <a16:creationId xmlns:a16="http://schemas.microsoft.com/office/drawing/2014/main" xmlns="" id="{1EA915C3-41E0-ACDF-A231-E2CD658A55BB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72" name="TextBox 1314">
          <a:extLst>
            <a:ext uri="{FF2B5EF4-FFF2-40B4-BE49-F238E27FC236}">
              <a16:creationId xmlns:a16="http://schemas.microsoft.com/office/drawing/2014/main" xmlns="" id="{B6410AAD-7743-AFF2-1981-9E98F7793D09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73" name="TextBox 1316">
          <a:extLst>
            <a:ext uri="{FF2B5EF4-FFF2-40B4-BE49-F238E27FC236}">
              <a16:creationId xmlns:a16="http://schemas.microsoft.com/office/drawing/2014/main" xmlns="" id="{A8B5DA9A-2AF1-B0EC-ED94-D4F45FD6B2FF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74" name="TextBox 1318">
          <a:extLst>
            <a:ext uri="{FF2B5EF4-FFF2-40B4-BE49-F238E27FC236}">
              <a16:creationId xmlns:a16="http://schemas.microsoft.com/office/drawing/2014/main" xmlns="" id="{43B815A0-BF7C-AB66-765B-5C85B83E86A6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75" name="TextBox 1317">
          <a:extLst>
            <a:ext uri="{FF2B5EF4-FFF2-40B4-BE49-F238E27FC236}">
              <a16:creationId xmlns:a16="http://schemas.microsoft.com/office/drawing/2014/main" xmlns="" id="{DDB0A377-E109-D465-AE73-3BA7FB51A728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76" name="TextBox 1314">
          <a:extLst>
            <a:ext uri="{FF2B5EF4-FFF2-40B4-BE49-F238E27FC236}">
              <a16:creationId xmlns:a16="http://schemas.microsoft.com/office/drawing/2014/main" xmlns="" id="{8890493C-7D40-55E5-E0C1-F0974C414A30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77" name="TextBox 1316">
          <a:extLst>
            <a:ext uri="{FF2B5EF4-FFF2-40B4-BE49-F238E27FC236}">
              <a16:creationId xmlns:a16="http://schemas.microsoft.com/office/drawing/2014/main" xmlns="" id="{0C8AAD9D-3FE5-CE89-5D55-6BE57B11B478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78" name="TextBox 1318">
          <a:extLst>
            <a:ext uri="{FF2B5EF4-FFF2-40B4-BE49-F238E27FC236}">
              <a16:creationId xmlns:a16="http://schemas.microsoft.com/office/drawing/2014/main" xmlns="" id="{7B4F7603-C059-8E5D-ACDD-22D19FAB3D87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79" name="TextBox 1317">
          <a:extLst>
            <a:ext uri="{FF2B5EF4-FFF2-40B4-BE49-F238E27FC236}">
              <a16:creationId xmlns:a16="http://schemas.microsoft.com/office/drawing/2014/main" xmlns="" id="{F485D99E-AFCA-D0A8-237C-4E231B66EA0C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80" name="TextBox 1314">
          <a:extLst>
            <a:ext uri="{FF2B5EF4-FFF2-40B4-BE49-F238E27FC236}">
              <a16:creationId xmlns:a16="http://schemas.microsoft.com/office/drawing/2014/main" xmlns="" id="{ADC687D0-734C-54A1-97AC-A34D2F4060D0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81" name="TextBox 1316">
          <a:extLst>
            <a:ext uri="{FF2B5EF4-FFF2-40B4-BE49-F238E27FC236}">
              <a16:creationId xmlns:a16="http://schemas.microsoft.com/office/drawing/2014/main" xmlns="" id="{0B70F997-320B-59F9-DA27-44FA7490AB3E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82" name="TextBox 1318">
          <a:extLst>
            <a:ext uri="{FF2B5EF4-FFF2-40B4-BE49-F238E27FC236}">
              <a16:creationId xmlns:a16="http://schemas.microsoft.com/office/drawing/2014/main" xmlns="" id="{4E7AC480-088E-65AF-6287-C0E4CF116A26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83" name="TextBox 1317">
          <a:extLst>
            <a:ext uri="{FF2B5EF4-FFF2-40B4-BE49-F238E27FC236}">
              <a16:creationId xmlns:a16="http://schemas.microsoft.com/office/drawing/2014/main" xmlns="" id="{59BBFD3B-24A9-D4A8-59D4-EDC0AB231A50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84" name="TextBox 1314">
          <a:extLst>
            <a:ext uri="{FF2B5EF4-FFF2-40B4-BE49-F238E27FC236}">
              <a16:creationId xmlns:a16="http://schemas.microsoft.com/office/drawing/2014/main" xmlns="" id="{335A109F-2748-6689-19C8-149487560332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85" name="TextBox 1316">
          <a:extLst>
            <a:ext uri="{FF2B5EF4-FFF2-40B4-BE49-F238E27FC236}">
              <a16:creationId xmlns:a16="http://schemas.microsoft.com/office/drawing/2014/main" xmlns="" id="{71085993-6693-33EE-109C-28355B46EEE1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86" name="TextBox 1318">
          <a:extLst>
            <a:ext uri="{FF2B5EF4-FFF2-40B4-BE49-F238E27FC236}">
              <a16:creationId xmlns:a16="http://schemas.microsoft.com/office/drawing/2014/main" xmlns="" id="{7D8B6E01-3DC1-0CEA-A3EA-3A0C304A1207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87" name="TextBox 1317">
          <a:extLst>
            <a:ext uri="{FF2B5EF4-FFF2-40B4-BE49-F238E27FC236}">
              <a16:creationId xmlns:a16="http://schemas.microsoft.com/office/drawing/2014/main" xmlns="" id="{D9702BE8-85B7-FB4B-B656-82A5FBF90A24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88" name="TextBox 1314">
          <a:extLst>
            <a:ext uri="{FF2B5EF4-FFF2-40B4-BE49-F238E27FC236}">
              <a16:creationId xmlns:a16="http://schemas.microsoft.com/office/drawing/2014/main" xmlns="" id="{088E9EBD-4A7B-5865-EE81-195B756EE593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89" name="TextBox 1316">
          <a:extLst>
            <a:ext uri="{FF2B5EF4-FFF2-40B4-BE49-F238E27FC236}">
              <a16:creationId xmlns:a16="http://schemas.microsoft.com/office/drawing/2014/main" xmlns="" id="{F142E17E-D3EA-BC35-ED87-188EEC05BFAE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90" name="TextBox 1318">
          <a:extLst>
            <a:ext uri="{FF2B5EF4-FFF2-40B4-BE49-F238E27FC236}">
              <a16:creationId xmlns:a16="http://schemas.microsoft.com/office/drawing/2014/main" xmlns="" id="{0432BAC1-07D4-A544-0252-959A0FE3E842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91" name="TextBox 1317">
          <a:extLst>
            <a:ext uri="{FF2B5EF4-FFF2-40B4-BE49-F238E27FC236}">
              <a16:creationId xmlns:a16="http://schemas.microsoft.com/office/drawing/2014/main" xmlns="" id="{73703BBA-4E17-CBEA-C584-B6584441102D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92" name="TextBox 1314">
          <a:extLst>
            <a:ext uri="{FF2B5EF4-FFF2-40B4-BE49-F238E27FC236}">
              <a16:creationId xmlns:a16="http://schemas.microsoft.com/office/drawing/2014/main" xmlns="" id="{596EEF03-DB56-2E36-7A12-586114448157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93" name="TextBox 1316">
          <a:extLst>
            <a:ext uri="{FF2B5EF4-FFF2-40B4-BE49-F238E27FC236}">
              <a16:creationId xmlns:a16="http://schemas.microsoft.com/office/drawing/2014/main" xmlns="" id="{BC9A97DE-FC3A-B1DC-E277-472DABEA8B87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94" name="TextBox 1318">
          <a:extLst>
            <a:ext uri="{FF2B5EF4-FFF2-40B4-BE49-F238E27FC236}">
              <a16:creationId xmlns:a16="http://schemas.microsoft.com/office/drawing/2014/main" xmlns="" id="{64802346-DFE0-01BF-BE88-1D8143B041DB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95" name="TextBox 1317">
          <a:extLst>
            <a:ext uri="{FF2B5EF4-FFF2-40B4-BE49-F238E27FC236}">
              <a16:creationId xmlns:a16="http://schemas.microsoft.com/office/drawing/2014/main" xmlns="" id="{B32EE935-D3A9-311C-73E6-869EF5D5FD84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96" name="TextBox 1314">
          <a:extLst>
            <a:ext uri="{FF2B5EF4-FFF2-40B4-BE49-F238E27FC236}">
              <a16:creationId xmlns:a16="http://schemas.microsoft.com/office/drawing/2014/main" xmlns="" id="{37CE0A95-9677-B71B-5F63-668A70FA19CD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97" name="TextBox 1316">
          <a:extLst>
            <a:ext uri="{FF2B5EF4-FFF2-40B4-BE49-F238E27FC236}">
              <a16:creationId xmlns:a16="http://schemas.microsoft.com/office/drawing/2014/main" xmlns="" id="{D5E5C5F5-868B-5A90-54AC-A9EFF583B04B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54</xdr:row>
      <xdr:rowOff>0</xdr:rowOff>
    </xdr:from>
    <xdr:ext cx="184731" cy="262572"/>
    <xdr:sp macro="" textlink="">
      <xdr:nvSpPr>
        <xdr:cNvPr id="498" name="TextBox 1318">
          <a:extLst>
            <a:ext uri="{FF2B5EF4-FFF2-40B4-BE49-F238E27FC236}">
              <a16:creationId xmlns:a16="http://schemas.microsoft.com/office/drawing/2014/main" xmlns="" id="{7C2DD9B1-A4F9-3B90-1C47-82C1150FA902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D3AD3191-632F-AE5B-7162-BCD4B086DAA9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1CCB4B6F-4A67-AFEB-58B0-8F1EAD168C34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471EB1F6-5EC3-D569-7FC3-D7A0EC05EBD8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5B070912-E694-9573-9818-2971CE132894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70B069AA-503D-CC55-F44B-E38B7BFCA80D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16D06D06-EC80-9D27-A73D-0F994F42D23A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A99F393F-A1F5-504F-F517-BF3F712A2FE3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06" name="TextBox 1">
          <a:extLst>
            <a:ext uri="{FF2B5EF4-FFF2-40B4-BE49-F238E27FC236}">
              <a16:creationId xmlns:a16="http://schemas.microsoft.com/office/drawing/2014/main" xmlns="" id="{07233D9F-71E5-FE1F-7C56-0A13A5210EDC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3818DC94-30FA-E43D-81A9-9DD35526CF32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C9BD8983-0F68-A599-22E7-6D04437CA52E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FC1167A3-5878-DD45-B8EA-27973C046520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19AB31DA-AD24-CBDC-CD52-7DF185C78A7C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BEFE3960-2399-2301-C862-3AFD77EA1233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1D09DF8E-E845-2AD7-A253-2B3E652C0074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FF4C862-DAFD-5585-9E4B-06C8AAEA52CA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14" name="TextBox 1">
          <a:extLst>
            <a:ext uri="{FF2B5EF4-FFF2-40B4-BE49-F238E27FC236}">
              <a16:creationId xmlns:a16="http://schemas.microsoft.com/office/drawing/2014/main" xmlns="" id="{0EC32CAD-DECB-194C-5ECD-726D72A55143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56362A8A-4144-71F5-B010-AFAA8D97BA4B}"/>
            </a:ext>
          </a:extLst>
        </xdr:cNvPr>
        <xdr:cNvSpPr txBox="1"/>
      </xdr:nvSpPr>
      <xdr:spPr>
        <a:xfrm>
          <a:off x="6644323" y="7897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895D7F4B-01BB-6CF9-A691-883CD1AF85EB}"/>
            </a:ext>
          </a:extLst>
        </xdr:cNvPr>
        <xdr:cNvSpPr txBox="1"/>
      </xdr:nvSpPr>
      <xdr:spPr>
        <a:xfrm>
          <a:off x="6644323" y="7897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9C2767C5-5524-B1F0-201F-97FF0A33E6E2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C1E8924B-6C04-DF2D-2E60-C9F9E057E31E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A21286F6-A381-4AB7-0209-35BF8E45EB7D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F6F3C715-48CC-671F-554C-9A28B3694225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9C0338AC-F7EB-08BA-F948-33EB533307B8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F527300-37FF-4EA3-82A6-A60D1FD42876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69D0A571-1858-34FE-E21A-91CAACB06E4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5FC085EC-2384-110A-8C05-AD6CCA752E2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AC25DCD5-CE47-BD55-E68E-23D05EC1266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18" name="TextBox 1">
          <a:extLst>
            <a:ext uri="{FF2B5EF4-FFF2-40B4-BE49-F238E27FC236}">
              <a16:creationId xmlns:a16="http://schemas.microsoft.com/office/drawing/2014/main" xmlns="" id="{4C3DD03A-8974-B4A3-485C-D4F93089F92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DB5663C4-5DD7-E1EC-2618-FF8588A4527E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D9CD8946-A677-B00C-2CFE-246B38164CA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8900D4E8-4165-8789-ADF6-81F43D8FFEE1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FFEC4DB2-C240-8F61-38F8-1F1B2057B45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23E478E0-87D3-87E9-E683-E3EFF8D7843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6CB1AF02-01F0-6938-33EF-F786CCDA31F2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ECF7B7D3-2CBA-BE7C-AD14-870BAD892F99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26" name="TextBox 1">
          <a:extLst>
            <a:ext uri="{FF2B5EF4-FFF2-40B4-BE49-F238E27FC236}">
              <a16:creationId xmlns:a16="http://schemas.microsoft.com/office/drawing/2014/main" xmlns="" id="{FD430DD6-8C84-F669-D9C2-70AF6CD45B05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924AF475-E90F-7F98-0FB9-932C01F89A79}"/>
            </a:ext>
          </a:extLst>
        </xdr:cNvPr>
        <xdr:cNvSpPr txBox="1"/>
      </xdr:nvSpPr>
      <xdr:spPr>
        <a:xfrm>
          <a:off x="6644323" y="11768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448A0D00-77B1-F4DF-3D8A-14E990DE5828}"/>
            </a:ext>
          </a:extLst>
        </xdr:cNvPr>
        <xdr:cNvSpPr txBox="1"/>
      </xdr:nvSpPr>
      <xdr:spPr>
        <a:xfrm>
          <a:off x="6644323" y="11768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8835D6B-FF0A-37F5-7DDC-D91DD1A155DC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CE764183-3117-7D2D-DB82-F03568193F3C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1E94CCE4-3840-D2D9-6711-0EDBB6FFF2E1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321C27CB-8F03-9B2A-D33B-D10871BC2EA0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74157489-13F2-5849-07B1-0C2A3F68128D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A9E0ECEC-717D-A708-4004-A6AE0290AC91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964DFC3F-3CC9-0A04-2F7B-1DC06D10BE38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36" name="TextBox 1">
          <a:extLst>
            <a:ext uri="{FF2B5EF4-FFF2-40B4-BE49-F238E27FC236}">
              <a16:creationId xmlns:a16="http://schemas.microsoft.com/office/drawing/2014/main" xmlns="" id="{7E052A37-6D94-C328-896F-EDEFB347819F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21EBAAB1-2389-8B1C-1471-7B46DCB6183C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1881A059-8AFC-1BE6-0A8A-62640E3F8158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8B126BA3-955B-921B-6085-394B2EA7FEE9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9F9EC524-0A98-B3FB-B968-DA3BC4D4AAF3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AAA6D73-A5A7-41C8-EF7B-8CD355DFB17D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FBE9A1A9-CB1F-2FCB-FE39-9F36C0D8B994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A7EC810B-B2DA-5AD4-C018-14376959771B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44" name="TextBox 1">
          <a:extLst>
            <a:ext uri="{FF2B5EF4-FFF2-40B4-BE49-F238E27FC236}">
              <a16:creationId xmlns:a16="http://schemas.microsoft.com/office/drawing/2014/main" xmlns="" id="{8BA0DBC6-2F7F-CC2E-957E-555B8375A6FA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54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E8A0272B-3235-91B8-F8F9-F23916932EB4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54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A219EEB0-EDB2-50AD-EADE-17ECFF083FC5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54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4401E95F-52A1-68A9-BE38-00A49BED93EF}"/>
            </a:ext>
          </a:extLst>
        </xdr:cNvPr>
        <xdr:cNvSpPr txBox="1"/>
      </xdr:nvSpPr>
      <xdr:spPr>
        <a:xfrm>
          <a:off x="6644323" y="973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54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3F1933F2-E5A2-A7C7-2ECB-71DA29AAB56C}"/>
            </a:ext>
          </a:extLst>
        </xdr:cNvPr>
        <xdr:cNvSpPr txBox="1"/>
      </xdr:nvSpPr>
      <xdr:spPr>
        <a:xfrm>
          <a:off x="6644323" y="973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71D19F58-405B-8014-B96E-9898AEACA9D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7A1868AF-691E-5EF4-13B5-E083BE1AF6EC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4393F493-3BAC-236D-5CA7-050781E05CCE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E07D0437-84D8-32A7-16D8-5343752266F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62B2A390-1E3B-3DD8-11A6-1E2BCDFC813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BA62C3C5-D1D6-C2F8-2474-A7C59DF3E961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A80A370C-A67B-F422-CBE0-F5F45D327830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56" name="TextBox 1">
          <a:extLst>
            <a:ext uri="{FF2B5EF4-FFF2-40B4-BE49-F238E27FC236}">
              <a16:creationId xmlns:a16="http://schemas.microsoft.com/office/drawing/2014/main" xmlns="" id="{08595449-9FF3-8E41-3E77-4A7E2E638916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918727D-CBC6-1C6D-38DA-BD92FB34B091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5FF080B6-5902-D2A0-92A1-07D7D4F3C84D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7A6047F8-3F49-B3C4-4F8C-06C01B9D15C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C63B44E3-86EC-90C0-CD2E-2013C9CDCAFE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62CA7C9F-63B2-7FC2-59A7-AA8E28F67630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8EA0846-588F-D1CE-CD81-3E5228CF216F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6EDE633F-F38D-661B-38DD-A3D4542B8653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54</xdr:row>
      <xdr:rowOff>0</xdr:rowOff>
    </xdr:from>
    <xdr:ext cx="184731" cy="262572"/>
    <xdr:sp macro="" textlink="">
      <xdr:nvSpPr>
        <xdr:cNvPr id="564" name="TextBox 1">
          <a:extLst>
            <a:ext uri="{FF2B5EF4-FFF2-40B4-BE49-F238E27FC236}">
              <a16:creationId xmlns:a16="http://schemas.microsoft.com/office/drawing/2014/main" xmlns="" id="{5F198DB1-6DFC-E2B7-A1EB-E4B95324604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54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5A2C2767-2FDE-A8DC-71E5-000EB66B4F99}"/>
            </a:ext>
          </a:extLst>
        </xdr:cNvPr>
        <xdr:cNvSpPr txBox="1"/>
      </xdr:nvSpPr>
      <xdr:spPr>
        <a:xfrm>
          <a:off x="6644323" y="11768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54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A3D7327A-74F2-234A-C4DD-4D5EF2D4F879}"/>
            </a:ext>
          </a:extLst>
        </xdr:cNvPr>
        <xdr:cNvSpPr txBox="1"/>
      </xdr:nvSpPr>
      <xdr:spPr>
        <a:xfrm>
          <a:off x="6644323" y="11768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53</xdr:row>
      <xdr:rowOff>163195</xdr:rowOff>
    </xdr:from>
    <xdr:ext cx="184731" cy="287565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9D639391-9A9B-4D92-8441-92E31F38F385}"/>
            </a:ext>
          </a:extLst>
        </xdr:cNvPr>
        <xdr:cNvSpPr txBox="1"/>
      </xdr:nvSpPr>
      <xdr:spPr>
        <a:xfrm>
          <a:off x="6644323" y="6132195"/>
          <a:ext cx="184731" cy="2875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38</xdr:row>
      <xdr:rowOff>0</xdr:rowOff>
    </xdr:from>
    <xdr:ext cx="184731" cy="264560"/>
    <xdr:sp macro="" textlink="">
      <xdr:nvSpPr>
        <xdr:cNvPr id="568" name="TextBox 1314">
          <a:extLst>
            <a:ext uri="{FF2B5EF4-FFF2-40B4-BE49-F238E27FC236}">
              <a16:creationId xmlns:a16="http://schemas.microsoft.com/office/drawing/2014/main" xmlns="" id="{8BB63EB7-D2F4-45AD-93B1-E9E6AF388BAB}"/>
            </a:ext>
          </a:extLst>
        </xdr:cNvPr>
        <xdr:cNvSpPr txBox="1"/>
      </xdr:nvSpPr>
      <xdr:spPr>
        <a:xfrm>
          <a:off x="7643601" y="219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38</xdr:row>
      <xdr:rowOff>0</xdr:rowOff>
    </xdr:from>
    <xdr:ext cx="184731" cy="264560"/>
    <xdr:sp macro="" textlink="">
      <xdr:nvSpPr>
        <xdr:cNvPr id="569" name="TextBox 1316">
          <a:extLst>
            <a:ext uri="{FF2B5EF4-FFF2-40B4-BE49-F238E27FC236}">
              <a16:creationId xmlns:a16="http://schemas.microsoft.com/office/drawing/2014/main" xmlns="" id="{2AD09E6F-1941-4C44-A831-FC77BC6772D3}"/>
            </a:ext>
          </a:extLst>
        </xdr:cNvPr>
        <xdr:cNvSpPr txBox="1"/>
      </xdr:nvSpPr>
      <xdr:spPr>
        <a:xfrm>
          <a:off x="7643601" y="219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38</xdr:row>
      <xdr:rowOff>0</xdr:rowOff>
    </xdr:from>
    <xdr:ext cx="184731" cy="264560"/>
    <xdr:sp macro="" textlink="">
      <xdr:nvSpPr>
        <xdr:cNvPr id="570" name="TextBox 1317">
          <a:extLst>
            <a:ext uri="{FF2B5EF4-FFF2-40B4-BE49-F238E27FC236}">
              <a16:creationId xmlns:a16="http://schemas.microsoft.com/office/drawing/2014/main" xmlns="" id="{66902CA2-9D67-4ED2-BE68-29FBC08A4439}"/>
            </a:ext>
          </a:extLst>
        </xdr:cNvPr>
        <xdr:cNvSpPr txBox="1"/>
      </xdr:nvSpPr>
      <xdr:spPr>
        <a:xfrm>
          <a:off x="7643601" y="219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38</xdr:row>
      <xdr:rowOff>0</xdr:rowOff>
    </xdr:from>
    <xdr:ext cx="184731" cy="264560"/>
    <xdr:sp macro="" textlink="">
      <xdr:nvSpPr>
        <xdr:cNvPr id="571" name="TextBox 1318">
          <a:extLst>
            <a:ext uri="{FF2B5EF4-FFF2-40B4-BE49-F238E27FC236}">
              <a16:creationId xmlns:a16="http://schemas.microsoft.com/office/drawing/2014/main" xmlns="" id="{B1B89C21-3023-48EE-BD69-7CAE65D86BA2}"/>
            </a:ext>
          </a:extLst>
        </xdr:cNvPr>
        <xdr:cNvSpPr txBox="1"/>
      </xdr:nvSpPr>
      <xdr:spPr>
        <a:xfrm>
          <a:off x="7643601" y="219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38</xdr:row>
      <xdr:rowOff>0</xdr:rowOff>
    </xdr:from>
    <xdr:ext cx="184731" cy="264560"/>
    <xdr:sp macro="" textlink="">
      <xdr:nvSpPr>
        <xdr:cNvPr id="572" name="TextBox 1317">
          <a:extLst>
            <a:ext uri="{FF2B5EF4-FFF2-40B4-BE49-F238E27FC236}">
              <a16:creationId xmlns:a16="http://schemas.microsoft.com/office/drawing/2014/main" xmlns="" id="{6DBCB8B1-D616-4382-88DC-E32F430E3CC9}"/>
            </a:ext>
          </a:extLst>
        </xdr:cNvPr>
        <xdr:cNvSpPr txBox="1"/>
      </xdr:nvSpPr>
      <xdr:spPr>
        <a:xfrm>
          <a:off x="7643601" y="219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38</xdr:row>
      <xdr:rowOff>0</xdr:rowOff>
    </xdr:from>
    <xdr:ext cx="184731" cy="264560"/>
    <xdr:sp macro="" textlink="">
      <xdr:nvSpPr>
        <xdr:cNvPr id="573" name="TextBox 1314">
          <a:extLst>
            <a:ext uri="{FF2B5EF4-FFF2-40B4-BE49-F238E27FC236}">
              <a16:creationId xmlns:a16="http://schemas.microsoft.com/office/drawing/2014/main" xmlns="" id="{AB44D414-F1FE-48E5-BC8B-70431B8186B2}"/>
            </a:ext>
          </a:extLst>
        </xdr:cNvPr>
        <xdr:cNvSpPr txBox="1"/>
      </xdr:nvSpPr>
      <xdr:spPr>
        <a:xfrm>
          <a:off x="7643601" y="219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38</xdr:row>
      <xdr:rowOff>0</xdr:rowOff>
    </xdr:from>
    <xdr:ext cx="184731" cy="264560"/>
    <xdr:sp macro="" textlink="">
      <xdr:nvSpPr>
        <xdr:cNvPr id="574" name="TextBox 1316">
          <a:extLst>
            <a:ext uri="{FF2B5EF4-FFF2-40B4-BE49-F238E27FC236}">
              <a16:creationId xmlns:a16="http://schemas.microsoft.com/office/drawing/2014/main" xmlns="" id="{CD5E9085-25F8-4DD8-AC1F-F2327934F27B}"/>
            </a:ext>
          </a:extLst>
        </xdr:cNvPr>
        <xdr:cNvSpPr txBox="1"/>
      </xdr:nvSpPr>
      <xdr:spPr>
        <a:xfrm>
          <a:off x="7643601" y="219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38</xdr:row>
      <xdr:rowOff>0</xdr:rowOff>
    </xdr:from>
    <xdr:ext cx="184731" cy="264560"/>
    <xdr:sp macro="" textlink="">
      <xdr:nvSpPr>
        <xdr:cNvPr id="575" name="TextBox 1318">
          <a:extLst>
            <a:ext uri="{FF2B5EF4-FFF2-40B4-BE49-F238E27FC236}">
              <a16:creationId xmlns:a16="http://schemas.microsoft.com/office/drawing/2014/main" xmlns="" id="{2BD4D291-6864-477C-AD5F-4DCB1655C820}"/>
            </a:ext>
          </a:extLst>
        </xdr:cNvPr>
        <xdr:cNvSpPr txBox="1"/>
      </xdr:nvSpPr>
      <xdr:spPr>
        <a:xfrm>
          <a:off x="7643601" y="219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144" name="TextBox 1317">
          <a:extLst>
            <a:ext uri="{FF2B5EF4-FFF2-40B4-BE49-F238E27FC236}">
              <a16:creationId xmlns:a16="http://schemas.microsoft.com/office/drawing/2014/main" xmlns="" id="{C4DC3802-DA2B-4D6D-AC05-D7B2E7A641CB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145" name="TextBox 1314">
          <a:extLst>
            <a:ext uri="{FF2B5EF4-FFF2-40B4-BE49-F238E27FC236}">
              <a16:creationId xmlns:a16="http://schemas.microsoft.com/office/drawing/2014/main" xmlns="" id="{1547D0F6-4E5E-45AB-9725-3C480B6797F2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146" name="TextBox 1316">
          <a:extLst>
            <a:ext uri="{FF2B5EF4-FFF2-40B4-BE49-F238E27FC236}">
              <a16:creationId xmlns:a16="http://schemas.microsoft.com/office/drawing/2014/main" xmlns="" id="{CE139E22-5E29-480D-8F55-514116255063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147" name="TextBox 1318">
          <a:extLst>
            <a:ext uri="{FF2B5EF4-FFF2-40B4-BE49-F238E27FC236}">
              <a16:creationId xmlns:a16="http://schemas.microsoft.com/office/drawing/2014/main" xmlns="" id="{1FA9D488-297B-4D0E-A9E1-5AA310BCECAF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148" name="TextBox 1317">
          <a:extLst>
            <a:ext uri="{FF2B5EF4-FFF2-40B4-BE49-F238E27FC236}">
              <a16:creationId xmlns:a16="http://schemas.microsoft.com/office/drawing/2014/main" xmlns="" id="{2E8684DC-5661-45D7-ACBA-EDC766ABDD89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149" name="TextBox 1314">
          <a:extLst>
            <a:ext uri="{FF2B5EF4-FFF2-40B4-BE49-F238E27FC236}">
              <a16:creationId xmlns:a16="http://schemas.microsoft.com/office/drawing/2014/main" xmlns="" id="{E4C378C4-5A6A-4E7F-BB34-4A66824091A9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150" name="TextBox 1316">
          <a:extLst>
            <a:ext uri="{FF2B5EF4-FFF2-40B4-BE49-F238E27FC236}">
              <a16:creationId xmlns:a16="http://schemas.microsoft.com/office/drawing/2014/main" xmlns="" id="{D5AA6BD8-B7E0-4B0A-97E7-75D279363BC9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151" name="TextBox 1318">
          <a:extLst>
            <a:ext uri="{FF2B5EF4-FFF2-40B4-BE49-F238E27FC236}">
              <a16:creationId xmlns:a16="http://schemas.microsoft.com/office/drawing/2014/main" xmlns="" id="{1F9AA61B-6067-4E22-997D-E57898961B33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4560"/>
    <xdr:sp macro="" textlink="">
      <xdr:nvSpPr>
        <xdr:cNvPr id="152" name="TextBox 1317">
          <a:extLst>
            <a:ext uri="{FF2B5EF4-FFF2-40B4-BE49-F238E27FC236}">
              <a16:creationId xmlns:a16="http://schemas.microsoft.com/office/drawing/2014/main" xmlns="" id="{2FA4CF84-78DB-4464-9ADA-E173B2A6363A}"/>
            </a:ext>
          </a:extLst>
        </xdr:cNvPr>
        <xdr:cNvSpPr txBox="1"/>
      </xdr:nvSpPr>
      <xdr:spPr>
        <a:xfrm>
          <a:off x="7643601" y="473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4560"/>
    <xdr:sp macro="" textlink="">
      <xdr:nvSpPr>
        <xdr:cNvPr id="153" name="TextBox 1314">
          <a:extLst>
            <a:ext uri="{FF2B5EF4-FFF2-40B4-BE49-F238E27FC236}">
              <a16:creationId xmlns:a16="http://schemas.microsoft.com/office/drawing/2014/main" xmlns="" id="{2C0FCBE6-5A6D-4F22-B116-603CFE537F88}"/>
            </a:ext>
          </a:extLst>
        </xdr:cNvPr>
        <xdr:cNvSpPr txBox="1"/>
      </xdr:nvSpPr>
      <xdr:spPr>
        <a:xfrm>
          <a:off x="7643601" y="473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4560"/>
    <xdr:sp macro="" textlink="">
      <xdr:nvSpPr>
        <xdr:cNvPr id="154" name="TextBox 1316">
          <a:extLst>
            <a:ext uri="{FF2B5EF4-FFF2-40B4-BE49-F238E27FC236}">
              <a16:creationId xmlns:a16="http://schemas.microsoft.com/office/drawing/2014/main" xmlns="" id="{3AC77B16-69B6-4D0C-B211-3B45754791AA}"/>
            </a:ext>
          </a:extLst>
        </xdr:cNvPr>
        <xdr:cNvSpPr txBox="1"/>
      </xdr:nvSpPr>
      <xdr:spPr>
        <a:xfrm>
          <a:off x="7643601" y="473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4560"/>
    <xdr:sp macro="" textlink="">
      <xdr:nvSpPr>
        <xdr:cNvPr id="155" name="TextBox 1318">
          <a:extLst>
            <a:ext uri="{FF2B5EF4-FFF2-40B4-BE49-F238E27FC236}">
              <a16:creationId xmlns:a16="http://schemas.microsoft.com/office/drawing/2014/main" xmlns="" id="{906A18D0-91FD-4FDB-A309-7B434A1D7F77}"/>
            </a:ext>
          </a:extLst>
        </xdr:cNvPr>
        <xdr:cNvSpPr txBox="1"/>
      </xdr:nvSpPr>
      <xdr:spPr>
        <a:xfrm>
          <a:off x="7643601" y="473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156" name="TextBox 1317">
          <a:extLst>
            <a:ext uri="{FF2B5EF4-FFF2-40B4-BE49-F238E27FC236}">
              <a16:creationId xmlns:a16="http://schemas.microsoft.com/office/drawing/2014/main" xmlns="" id="{FDA872D8-7DA5-46B8-8587-E70FEB22F7CC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157" name="TextBox 1314">
          <a:extLst>
            <a:ext uri="{FF2B5EF4-FFF2-40B4-BE49-F238E27FC236}">
              <a16:creationId xmlns:a16="http://schemas.microsoft.com/office/drawing/2014/main" xmlns="" id="{75B6F528-12E7-4B53-823B-0FEA655B05D8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158" name="TextBox 1316">
          <a:extLst>
            <a:ext uri="{FF2B5EF4-FFF2-40B4-BE49-F238E27FC236}">
              <a16:creationId xmlns:a16="http://schemas.microsoft.com/office/drawing/2014/main" xmlns="" id="{946A1C2A-3882-422C-8056-8F1BD0646B99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159" name="TextBox 1318">
          <a:extLst>
            <a:ext uri="{FF2B5EF4-FFF2-40B4-BE49-F238E27FC236}">
              <a16:creationId xmlns:a16="http://schemas.microsoft.com/office/drawing/2014/main" xmlns="" id="{20F1F7D3-2D5D-44DD-B52E-A113172A8966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576" name="TextBox 1317">
          <a:extLst>
            <a:ext uri="{FF2B5EF4-FFF2-40B4-BE49-F238E27FC236}">
              <a16:creationId xmlns:a16="http://schemas.microsoft.com/office/drawing/2014/main" xmlns="" id="{D7547F19-C63A-42E5-B8EE-C19659C1D222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577" name="TextBox 1314">
          <a:extLst>
            <a:ext uri="{FF2B5EF4-FFF2-40B4-BE49-F238E27FC236}">
              <a16:creationId xmlns:a16="http://schemas.microsoft.com/office/drawing/2014/main" xmlns="" id="{20DD6120-3835-4714-B5C8-78931F76BC5E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578" name="TextBox 1316">
          <a:extLst>
            <a:ext uri="{FF2B5EF4-FFF2-40B4-BE49-F238E27FC236}">
              <a16:creationId xmlns:a16="http://schemas.microsoft.com/office/drawing/2014/main" xmlns="" id="{FFE8F3F7-A074-49A2-BFB5-20582268DD54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579" name="TextBox 1318">
          <a:extLst>
            <a:ext uri="{FF2B5EF4-FFF2-40B4-BE49-F238E27FC236}">
              <a16:creationId xmlns:a16="http://schemas.microsoft.com/office/drawing/2014/main" xmlns="" id="{E660592C-196D-40DF-8875-D3E6562DA654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39</xdr:row>
      <xdr:rowOff>0</xdr:rowOff>
    </xdr:from>
    <xdr:ext cx="184731" cy="264560"/>
    <xdr:sp macro="" textlink="">
      <xdr:nvSpPr>
        <xdr:cNvPr id="580" name="TextBox 1314">
          <a:extLst>
            <a:ext uri="{FF2B5EF4-FFF2-40B4-BE49-F238E27FC236}">
              <a16:creationId xmlns:a16="http://schemas.microsoft.com/office/drawing/2014/main" xmlns="" id="{17A1FAD7-A980-4ED0-AA09-01D583565737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39</xdr:row>
      <xdr:rowOff>0</xdr:rowOff>
    </xdr:from>
    <xdr:ext cx="184731" cy="264560"/>
    <xdr:sp macro="" textlink="">
      <xdr:nvSpPr>
        <xdr:cNvPr id="581" name="TextBox 1316">
          <a:extLst>
            <a:ext uri="{FF2B5EF4-FFF2-40B4-BE49-F238E27FC236}">
              <a16:creationId xmlns:a16="http://schemas.microsoft.com/office/drawing/2014/main" xmlns="" id="{1B95A5B7-1D05-48A8-A16D-57B3898BE1D2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39</xdr:row>
      <xdr:rowOff>0</xdr:rowOff>
    </xdr:from>
    <xdr:ext cx="184731" cy="264560"/>
    <xdr:sp macro="" textlink="">
      <xdr:nvSpPr>
        <xdr:cNvPr id="582" name="TextBox 1317">
          <a:extLst>
            <a:ext uri="{FF2B5EF4-FFF2-40B4-BE49-F238E27FC236}">
              <a16:creationId xmlns:a16="http://schemas.microsoft.com/office/drawing/2014/main" xmlns="" id="{034719F4-507A-413B-BAEA-A33F91434163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39</xdr:row>
      <xdr:rowOff>0</xdr:rowOff>
    </xdr:from>
    <xdr:ext cx="184731" cy="264560"/>
    <xdr:sp macro="" textlink="">
      <xdr:nvSpPr>
        <xdr:cNvPr id="583" name="TextBox 1318">
          <a:extLst>
            <a:ext uri="{FF2B5EF4-FFF2-40B4-BE49-F238E27FC236}">
              <a16:creationId xmlns:a16="http://schemas.microsoft.com/office/drawing/2014/main" xmlns="" id="{D62FF672-5366-46D0-947F-B11A454487DC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39</xdr:row>
      <xdr:rowOff>0</xdr:rowOff>
    </xdr:from>
    <xdr:ext cx="184731" cy="264560"/>
    <xdr:sp macro="" textlink="">
      <xdr:nvSpPr>
        <xdr:cNvPr id="584" name="TextBox 1317">
          <a:extLst>
            <a:ext uri="{FF2B5EF4-FFF2-40B4-BE49-F238E27FC236}">
              <a16:creationId xmlns:a16="http://schemas.microsoft.com/office/drawing/2014/main" xmlns="" id="{0E8BBDDE-1F5C-429E-B5EC-13F6DD3CF0D6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39</xdr:row>
      <xdr:rowOff>0</xdr:rowOff>
    </xdr:from>
    <xdr:ext cx="184731" cy="264560"/>
    <xdr:sp macro="" textlink="">
      <xdr:nvSpPr>
        <xdr:cNvPr id="585" name="TextBox 1314">
          <a:extLst>
            <a:ext uri="{FF2B5EF4-FFF2-40B4-BE49-F238E27FC236}">
              <a16:creationId xmlns:a16="http://schemas.microsoft.com/office/drawing/2014/main" xmlns="" id="{6F2D6CA4-FB66-4BEC-8CDA-B9DDBE8C5235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39</xdr:row>
      <xdr:rowOff>0</xdr:rowOff>
    </xdr:from>
    <xdr:ext cx="184731" cy="264560"/>
    <xdr:sp macro="" textlink="">
      <xdr:nvSpPr>
        <xdr:cNvPr id="586" name="TextBox 1316">
          <a:extLst>
            <a:ext uri="{FF2B5EF4-FFF2-40B4-BE49-F238E27FC236}">
              <a16:creationId xmlns:a16="http://schemas.microsoft.com/office/drawing/2014/main" xmlns="" id="{0F0E8D51-B7F8-4375-B569-8DE14AB79837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39</xdr:row>
      <xdr:rowOff>0</xdr:rowOff>
    </xdr:from>
    <xdr:ext cx="184731" cy="264560"/>
    <xdr:sp macro="" textlink="">
      <xdr:nvSpPr>
        <xdr:cNvPr id="587" name="TextBox 1318">
          <a:extLst>
            <a:ext uri="{FF2B5EF4-FFF2-40B4-BE49-F238E27FC236}">
              <a16:creationId xmlns:a16="http://schemas.microsoft.com/office/drawing/2014/main" xmlns="" id="{CE248218-5B65-4F67-AD75-DE958A9DD48F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588" name="TextBox 1317">
          <a:extLst>
            <a:ext uri="{FF2B5EF4-FFF2-40B4-BE49-F238E27FC236}">
              <a16:creationId xmlns:a16="http://schemas.microsoft.com/office/drawing/2014/main" xmlns="" id="{BE4A4E78-822B-46B2-877C-02760ADEC25E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589" name="TextBox 1314">
          <a:extLst>
            <a:ext uri="{FF2B5EF4-FFF2-40B4-BE49-F238E27FC236}">
              <a16:creationId xmlns:a16="http://schemas.microsoft.com/office/drawing/2014/main" xmlns="" id="{66AFF3AD-4CDA-4F45-AAE3-54CFA46A6F93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590" name="TextBox 1316">
          <a:extLst>
            <a:ext uri="{FF2B5EF4-FFF2-40B4-BE49-F238E27FC236}">
              <a16:creationId xmlns:a16="http://schemas.microsoft.com/office/drawing/2014/main" xmlns="" id="{28ABB54C-6B3F-42BD-9924-CB3EC88552BA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591" name="TextBox 1318">
          <a:extLst>
            <a:ext uri="{FF2B5EF4-FFF2-40B4-BE49-F238E27FC236}">
              <a16:creationId xmlns:a16="http://schemas.microsoft.com/office/drawing/2014/main" xmlns="" id="{0B1885E2-42C3-4A61-B409-7D5B1B139E50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592" name="TextBox 1317">
          <a:extLst>
            <a:ext uri="{FF2B5EF4-FFF2-40B4-BE49-F238E27FC236}">
              <a16:creationId xmlns:a16="http://schemas.microsoft.com/office/drawing/2014/main" xmlns="" id="{96C41D0A-4117-49A0-B318-050B08B6852D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593" name="TextBox 1314">
          <a:extLst>
            <a:ext uri="{FF2B5EF4-FFF2-40B4-BE49-F238E27FC236}">
              <a16:creationId xmlns:a16="http://schemas.microsoft.com/office/drawing/2014/main" xmlns="" id="{FD78041A-8E58-4633-BE17-881F8AFD396A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594" name="TextBox 1316">
          <a:extLst>
            <a:ext uri="{FF2B5EF4-FFF2-40B4-BE49-F238E27FC236}">
              <a16:creationId xmlns:a16="http://schemas.microsoft.com/office/drawing/2014/main" xmlns="" id="{12F15CDE-F1A1-4516-861E-7CB9E8D42BB6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595" name="TextBox 1318">
          <a:extLst>
            <a:ext uri="{FF2B5EF4-FFF2-40B4-BE49-F238E27FC236}">
              <a16:creationId xmlns:a16="http://schemas.microsoft.com/office/drawing/2014/main" xmlns="" id="{4FCA9B82-B428-4CD8-B4E3-F7C08034C92F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596" name="TextBox 1317">
          <a:extLst>
            <a:ext uri="{FF2B5EF4-FFF2-40B4-BE49-F238E27FC236}">
              <a16:creationId xmlns:a16="http://schemas.microsoft.com/office/drawing/2014/main" xmlns="" id="{79CAABD8-BD9B-48BB-A315-9FA4A8881C8F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597" name="TextBox 1314">
          <a:extLst>
            <a:ext uri="{FF2B5EF4-FFF2-40B4-BE49-F238E27FC236}">
              <a16:creationId xmlns:a16="http://schemas.microsoft.com/office/drawing/2014/main" xmlns="" id="{8A52A153-909A-40C4-8BCE-C408139E2F0B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598" name="TextBox 1316">
          <a:extLst>
            <a:ext uri="{FF2B5EF4-FFF2-40B4-BE49-F238E27FC236}">
              <a16:creationId xmlns:a16="http://schemas.microsoft.com/office/drawing/2014/main" xmlns="" id="{1F1CF2DC-2677-4A1A-A6A5-2FE8594168F7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599" name="TextBox 1318">
          <a:extLst>
            <a:ext uri="{FF2B5EF4-FFF2-40B4-BE49-F238E27FC236}">
              <a16:creationId xmlns:a16="http://schemas.microsoft.com/office/drawing/2014/main" xmlns="" id="{D723FBA7-BEE6-42EA-A9E5-2DF5B8C0C377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600" name="TextBox 1317">
          <a:extLst>
            <a:ext uri="{FF2B5EF4-FFF2-40B4-BE49-F238E27FC236}">
              <a16:creationId xmlns:a16="http://schemas.microsoft.com/office/drawing/2014/main" xmlns="" id="{98FAFCCD-1B87-4862-904F-EA54D393D579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601" name="TextBox 1314">
          <a:extLst>
            <a:ext uri="{FF2B5EF4-FFF2-40B4-BE49-F238E27FC236}">
              <a16:creationId xmlns:a16="http://schemas.microsoft.com/office/drawing/2014/main" xmlns="" id="{4B4C4C05-A01A-4D7B-8FCB-BBFD86311F42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602" name="TextBox 1316">
          <a:extLst>
            <a:ext uri="{FF2B5EF4-FFF2-40B4-BE49-F238E27FC236}">
              <a16:creationId xmlns:a16="http://schemas.microsoft.com/office/drawing/2014/main" xmlns="" id="{15C5410D-FE9E-4869-AE08-DA621567DCAB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603" name="TextBox 1318">
          <a:extLst>
            <a:ext uri="{FF2B5EF4-FFF2-40B4-BE49-F238E27FC236}">
              <a16:creationId xmlns:a16="http://schemas.microsoft.com/office/drawing/2014/main" xmlns="" id="{345C0B1A-5542-4446-BB77-DD028D0CDC37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2572"/>
    <xdr:sp macro="" textlink="">
      <xdr:nvSpPr>
        <xdr:cNvPr id="604" name="TextBox 1317">
          <a:extLst>
            <a:ext uri="{FF2B5EF4-FFF2-40B4-BE49-F238E27FC236}">
              <a16:creationId xmlns:a16="http://schemas.microsoft.com/office/drawing/2014/main" xmlns="" id="{0AAE0C71-BCC3-4400-9CDB-67AEDF7CD582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2572"/>
    <xdr:sp macro="" textlink="">
      <xdr:nvSpPr>
        <xdr:cNvPr id="605" name="TextBox 1314">
          <a:extLst>
            <a:ext uri="{FF2B5EF4-FFF2-40B4-BE49-F238E27FC236}">
              <a16:creationId xmlns:a16="http://schemas.microsoft.com/office/drawing/2014/main" xmlns="" id="{C29361E4-F0FE-42CA-8E61-2B2EB9F0C2A5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2572"/>
    <xdr:sp macro="" textlink="">
      <xdr:nvSpPr>
        <xdr:cNvPr id="606" name="TextBox 1316">
          <a:extLst>
            <a:ext uri="{FF2B5EF4-FFF2-40B4-BE49-F238E27FC236}">
              <a16:creationId xmlns:a16="http://schemas.microsoft.com/office/drawing/2014/main" xmlns="" id="{2BA07699-D0E9-4BA7-BA4D-B6173AA70A88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2572"/>
    <xdr:sp macro="" textlink="">
      <xdr:nvSpPr>
        <xdr:cNvPr id="607" name="TextBox 1318">
          <a:extLst>
            <a:ext uri="{FF2B5EF4-FFF2-40B4-BE49-F238E27FC236}">
              <a16:creationId xmlns:a16="http://schemas.microsoft.com/office/drawing/2014/main" xmlns="" id="{9472DD9E-D375-4963-8819-47F82C154646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2572"/>
    <xdr:sp macro="" textlink="">
      <xdr:nvSpPr>
        <xdr:cNvPr id="608" name="TextBox 1317">
          <a:extLst>
            <a:ext uri="{FF2B5EF4-FFF2-40B4-BE49-F238E27FC236}">
              <a16:creationId xmlns:a16="http://schemas.microsoft.com/office/drawing/2014/main" xmlns="" id="{DB34BEFA-32D9-4EC2-A2A8-99F6C9C76E3D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2572"/>
    <xdr:sp macro="" textlink="">
      <xdr:nvSpPr>
        <xdr:cNvPr id="609" name="TextBox 1314">
          <a:extLst>
            <a:ext uri="{FF2B5EF4-FFF2-40B4-BE49-F238E27FC236}">
              <a16:creationId xmlns:a16="http://schemas.microsoft.com/office/drawing/2014/main" xmlns="" id="{B3C04A19-08CA-41B5-B0B2-326BD16E3343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2572"/>
    <xdr:sp macro="" textlink="">
      <xdr:nvSpPr>
        <xdr:cNvPr id="610" name="TextBox 1316">
          <a:extLst>
            <a:ext uri="{FF2B5EF4-FFF2-40B4-BE49-F238E27FC236}">
              <a16:creationId xmlns:a16="http://schemas.microsoft.com/office/drawing/2014/main" xmlns="" id="{47A4A2FE-834B-4F1F-8819-7196940DDFA5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2572"/>
    <xdr:sp macro="" textlink="">
      <xdr:nvSpPr>
        <xdr:cNvPr id="611" name="TextBox 1318">
          <a:extLst>
            <a:ext uri="{FF2B5EF4-FFF2-40B4-BE49-F238E27FC236}">
              <a16:creationId xmlns:a16="http://schemas.microsoft.com/office/drawing/2014/main" xmlns="" id="{E1A564D8-6F18-4F3F-AA49-3304FC34F291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2572"/>
    <xdr:sp macro="" textlink="">
      <xdr:nvSpPr>
        <xdr:cNvPr id="612" name="TextBox 1317">
          <a:extLst>
            <a:ext uri="{FF2B5EF4-FFF2-40B4-BE49-F238E27FC236}">
              <a16:creationId xmlns:a16="http://schemas.microsoft.com/office/drawing/2014/main" xmlns="" id="{2A03B6FA-7773-4156-9910-DF5948CDCDF8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2572"/>
    <xdr:sp macro="" textlink="">
      <xdr:nvSpPr>
        <xdr:cNvPr id="613" name="TextBox 1314">
          <a:extLst>
            <a:ext uri="{FF2B5EF4-FFF2-40B4-BE49-F238E27FC236}">
              <a16:creationId xmlns:a16="http://schemas.microsoft.com/office/drawing/2014/main" xmlns="" id="{43C8753C-19D8-4A3A-851A-2FA531844EEE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2572"/>
    <xdr:sp macro="" textlink="">
      <xdr:nvSpPr>
        <xdr:cNvPr id="614" name="TextBox 1316">
          <a:extLst>
            <a:ext uri="{FF2B5EF4-FFF2-40B4-BE49-F238E27FC236}">
              <a16:creationId xmlns:a16="http://schemas.microsoft.com/office/drawing/2014/main" xmlns="" id="{D6B27C4C-DF28-4A94-AC85-D1018583A087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2572"/>
    <xdr:sp macro="" textlink="">
      <xdr:nvSpPr>
        <xdr:cNvPr id="615" name="TextBox 1318">
          <a:extLst>
            <a:ext uri="{FF2B5EF4-FFF2-40B4-BE49-F238E27FC236}">
              <a16:creationId xmlns:a16="http://schemas.microsoft.com/office/drawing/2014/main" xmlns="" id="{CB98B9DF-2C91-4B84-AF19-D8C07C6A1DD9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2572"/>
    <xdr:sp macro="" textlink="">
      <xdr:nvSpPr>
        <xdr:cNvPr id="616" name="TextBox 1317">
          <a:extLst>
            <a:ext uri="{FF2B5EF4-FFF2-40B4-BE49-F238E27FC236}">
              <a16:creationId xmlns:a16="http://schemas.microsoft.com/office/drawing/2014/main" xmlns="" id="{CB5BA863-53CB-496B-BA3C-5EE1ADBD669D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2572"/>
    <xdr:sp macro="" textlink="">
      <xdr:nvSpPr>
        <xdr:cNvPr id="617" name="TextBox 1314">
          <a:extLst>
            <a:ext uri="{FF2B5EF4-FFF2-40B4-BE49-F238E27FC236}">
              <a16:creationId xmlns:a16="http://schemas.microsoft.com/office/drawing/2014/main" xmlns="" id="{05B20E37-2D12-4E18-AE37-06036742CE9E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2572"/>
    <xdr:sp macro="" textlink="">
      <xdr:nvSpPr>
        <xdr:cNvPr id="618" name="TextBox 1316">
          <a:extLst>
            <a:ext uri="{FF2B5EF4-FFF2-40B4-BE49-F238E27FC236}">
              <a16:creationId xmlns:a16="http://schemas.microsoft.com/office/drawing/2014/main" xmlns="" id="{DC9FCAF6-AC75-40C0-869A-439BCF84A6EB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2572"/>
    <xdr:sp macro="" textlink="">
      <xdr:nvSpPr>
        <xdr:cNvPr id="619" name="TextBox 1318">
          <a:extLst>
            <a:ext uri="{FF2B5EF4-FFF2-40B4-BE49-F238E27FC236}">
              <a16:creationId xmlns:a16="http://schemas.microsoft.com/office/drawing/2014/main" xmlns="" id="{DCF8400C-70BC-47E1-909D-7F758DD55FE8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20" name="TextBox 1317">
          <a:extLst>
            <a:ext uri="{FF2B5EF4-FFF2-40B4-BE49-F238E27FC236}">
              <a16:creationId xmlns:a16="http://schemas.microsoft.com/office/drawing/2014/main" xmlns="" id="{7A51849F-A178-46C5-8C9F-9EEBC9B81AA9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21" name="TextBox 1314">
          <a:extLst>
            <a:ext uri="{FF2B5EF4-FFF2-40B4-BE49-F238E27FC236}">
              <a16:creationId xmlns:a16="http://schemas.microsoft.com/office/drawing/2014/main" xmlns="" id="{36252D11-F253-47C9-B222-38E20C2EE4CB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22" name="TextBox 1316">
          <a:extLst>
            <a:ext uri="{FF2B5EF4-FFF2-40B4-BE49-F238E27FC236}">
              <a16:creationId xmlns:a16="http://schemas.microsoft.com/office/drawing/2014/main" xmlns="" id="{10C63A23-DE20-45D7-8790-B73B92603F21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23" name="TextBox 1318">
          <a:extLst>
            <a:ext uri="{FF2B5EF4-FFF2-40B4-BE49-F238E27FC236}">
              <a16:creationId xmlns:a16="http://schemas.microsoft.com/office/drawing/2014/main" xmlns="" id="{2F20C300-8D4B-4352-9EA7-687F96A720EF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24" name="TextBox 1317">
          <a:extLst>
            <a:ext uri="{FF2B5EF4-FFF2-40B4-BE49-F238E27FC236}">
              <a16:creationId xmlns:a16="http://schemas.microsoft.com/office/drawing/2014/main" xmlns="" id="{DCEE96C4-4D81-4066-9CFF-D96C5DF48FC2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25" name="TextBox 1314">
          <a:extLst>
            <a:ext uri="{FF2B5EF4-FFF2-40B4-BE49-F238E27FC236}">
              <a16:creationId xmlns:a16="http://schemas.microsoft.com/office/drawing/2014/main" xmlns="" id="{792686FB-F4B9-4D15-A20C-0623FE1AA57D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26" name="TextBox 1316">
          <a:extLst>
            <a:ext uri="{FF2B5EF4-FFF2-40B4-BE49-F238E27FC236}">
              <a16:creationId xmlns:a16="http://schemas.microsoft.com/office/drawing/2014/main" xmlns="" id="{1DDCEA2F-8157-47C3-918A-674EDE2CF151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27" name="TextBox 1318">
          <a:extLst>
            <a:ext uri="{FF2B5EF4-FFF2-40B4-BE49-F238E27FC236}">
              <a16:creationId xmlns:a16="http://schemas.microsoft.com/office/drawing/2014/main" xmlns="" id="{475B4D6A-DCEC-46C0-A8F1-5FFFDCE58D0B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28" name="TextBox 1317">
          <a:extLst>
            <a:ext uri="{FF2B5EF4-FFF2-40B4-BE49-F238E27FC236}">
              <a16:creationId xmlns:a16="http://schemas.microsoft.com/office/drawing/2014/main" xmlns="" id="{A31F2365-7B6A-456F-8693-B911B17A8847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29" name="TextBox 1314">
          <a:extLst>
            <a:ext uri="{FF2B5EF4-FFF2-40B4-BE49-F238E27FC236}">
              <a16:creationId xmlns:a16="http://schemas.microsoft.com/office/drawing/2014/main" xmlns="" id="{1D741444-1A9F-4B04-906C-DBEF086E44FB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30" name="TextBox 1316">
          <a:extLst>
            <a:ext uri="{FF2B5EF4-FFF2-40B4-BE49-F238E27FC236}">
              <a16:creationId xmlns:a16="http://schemas.microsoft.com/office/drawing/2014/main" xmlns="" id="{F371009B-7AA3-4E8D-ABB1-868E5234E267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31" name="TextBox 1318">
          <a:extLst>
            <a:ext uri="{FF2B5EF4-FFF2-40B4-BE49-F238E27FC236}">
              <a16:creationId xmlns:a16="http://schemas.microsoft.com/office/drawing/2014/main" xmlns="" id="{2CD2C498-742F-42D5-83B1-529D0058C5DF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32" name="TextBox 1317">
          <a:extLst>
            <a:ext uri="{FF2B5EF4-FFF2-40B4-BE49-F238E27FC236}">
              <a16:creationId xmlns:a16="http://schemas.microsoft.com/office/drawing/2014/main" xmlns="" id="{5F1FFAA7-5539-4CF5-B63D-7BB101798709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33" name="TextBox 1314">
          <a:extLst>
            <a:ext uri="{FF2B5EF4-FFF2-40B4-BE49-F238E27FC236}">
              <a16:creationId xmlns:a16="http://schemas.microsoft.com/office/drawing/2014/main" xmlns="" id="{BA280014-A841-4244-933B-C1F630A1910F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34" name="TextBox 1316">
          <a:extLst>
            <a:ext uri="{FF2B5EF4-FFF2-40B4-BE49-F238E27FC236}">
              <a16:creationId xmlns:a16="http://schemas.microsoft.com/office/drawing/2014/main" xmlns="" id="{54FE2A34-7950-4FDC-9A52-8ECB5729C4F0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35" name="TextBox 1318">
          <a:extLst>
            <a:ext uri="{FF2B5EF4-FFF2-40B4-BE49-F238E27FC236}">
              <a16:creationId xmlns:a16="http://schemas.microsoft.com/office/drawing/2014/main" xmlns="" id="{8479F17F-8E6B-4B06-B72D-B62870090372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39</xdr:row>
      <xdr:rowOff>0</xdr:rowOff>
    </xdr:from>
    <xdr:ext cx="184731" cy="264560"/>
    <xdr:sp macro="" textlink="">
      <xdr:nvSpPr>
        <xdr:cNvPr id="636" name="TextBox 1314">
          <a:extLst>
            <a:ext uri="{FF2B5EF4-FFF2-40B4-BE49-F238E27FC236}">
              <a16:creationId xmlns:a16="http://schemas.microsoft.com/office/drawing/2014/main" xmlns="" id="{0767DC9E-67FB-421C-8985-1135BD143114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39</xdr:row>
      <xdr:rowOff>0</xdr:rowOff>
    </xdr:from>
    <xdr:ext cx="184731" cy="264560"/>
    <xdr:sp macro="" textlink="">
      <xdr:nvSpPr>
        <xdr:cNvPr id="637" name="TextBox 1316">
          <a:extLst>
            <a:ext uri="{FF2B5EF4-FFF2-40B4-BE49-F238E27FC236}">
              <a16:creationId xmlns:a16="http://schemas.microsoft.com/office/drawing/2014/main" xmlns="" id="{0971F5C8-60DC-4114-929D-3C6048529325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39</xdr:row>
      <xdr:rowOff>0</xdr:rowOff>
    </xdr:from>
    <xdr:ext cx="184731" cy="264560"/>
    <xdr:sp macro="" textlink="">
      <xdr:nvSpPr>
        <xdr:cNvPr id="638" name="TextBox 1317">
          <a:extLst>
            <a:ext uri="{FF2B5EF4-FFF2-40B4-BE49-F238E27FC236}">
              <a16:creationId xmlns:a16="http://schemas.microsoft.com/office/drawing/2014/main" xmlns="" id="{8DD7FA97-0004-41E3-B7C0-25EE5126F330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39</xdr:row>
      <xdr:rowOff>0</xdr:rowOff>
    </xdr:from>
    <xdr:ext cx="184731" cy="264560"/>
    <xdr:sp macro="" textlink="">
      <xdr:nvSpPr>
        <xdr:cNvPr id="639" name="TextBox 1318">
          <a:extLst>
            <a:ext uri="{FF2B5EF4-FFF2-40B4-BE49-F238E27FC236}">
              <a16:creationId xmlns:a16="http://schemas.microsoft.com/office/drawing/2014/main" xmlns="" id="{7CEFCAF9-FEDD-4F8F-ABB9-059DC4BDE6BA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39</xdr:row>
      <xdr:rowOff>0</xdr:rowOff>
    </xdr:from>
    <xdr:ext cx="184731" cy="264560"/>
    <xdr:sp macro="" textlink="">
      <xdr:nvSpPr>
        <xdr:cNvPr id="640" name="TextBox 1317">
          <a:extLst>
            <a:ext uri="{FF2B5EF4-FFF2-40B4-BE49-F238E27FC236}">
              <a16:creationId xmlns:a16="http://schemas.microsoft.com/office/drawing/2014/main" xmlns="" id="{C1879DE8-4B29-4922-B32F-311404BFF465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39</xdr:row>
      <xdr:rowOff>0</xdr:rowOff>
    </xdr:from>
    <xdr:ext cx="184731" cy="264560"/>
    <xdr:sp macro="" textlink="">
      <xdr:nvSpPr>
        <xdr:cNvPr id="641" name="TextBox 1314">
          <a:extLst>
            <a:ext uri="{FF2B5EF4-FFF2-40B4-BE49-F238E27FC236}">
              <a16:creationId xmlns:a16="http://schemas.microsoft.com/office/drawing/2014/main" xmlns="" id="{D6AB83B7-C734-4261-92CA-FEA5DA80460A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39</xdr:row>
      <xdr:rowOff>0</xdr:rowOff>
    </xdr:from>
    <xdr:ext cx="184731" cy="264560"/>
    <xdr:sp macro="" textlink="">
      <xdr:nvSpPr>
        <xdr:cNvPr id="642" name="TextBox 1316">
          <a:extLst>
            <a:ext uri="{FF2B5EF4-FFF2-40B4-BE49-F238E27FC236}">
              <a16:creationId xmlns:a16="http://schemas.microsoft.com/office/drawing/2014/main" xmlns="" id="{A7C72D37-B75F-4CC6-B186-92AA9965E6C9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39</xdr:row>
      <xdr:rowOff>0</xdr:rowOff>
    </xdr:from>
    <xdr:ext cx="184731" cy="264560"/>
    <xdr:sp macro="" textlink="">
      <xdr:nvSpPr>
        <xdr:cNvPr id="643" name="TextBox 1318">
          <a:extLst>
            <a:ext uri="{FF2B5EF4-FFF2-40B4-BE49-F238E27FC236}">
              <a16:creationId xmlns:a16="http://schemas.microsoft.com/office/drawing/2014/main" xmlns="" id="{0190475E-0135-4DA0-B5BB-A2CF8DC20E92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644" name="TextBox 1317">
          <a:extLst>
            <a:ext uri="{FF2B5EF4-FFF2-40B4-BE49-F238E27FC236}">
              <a16:creationId xmlns:a16="http://schemas.microsoft.com/office/drawing/2014/main" xmlns="" id="{666D6DAC-96C5-4F21-BFB5-1D4BEC6012B3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645" name="TextBox 1314">
          <a:extLst>
            <a:ext uri="{FF2B5EF4-FFF2-40B4-BE49-F238E27FC236}">
              <a16:creationId xmlns:a16="http://schemas.microsoft.com/office/drawing/2014/main" xmlns="" id="{098079BA-AE53-48E7-AE3B-7861DFD476FE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646" name="TextBox 1316">
          <a:extLst>
            <a:ext uri="{FF2B5EF4-FFF2-40B4-BE49-F238E27FC236}">
              <a16:creationId xmlns:a16="http://schemas.microsoft.com/office/drawing/2014/main" xmlns="" id="{CF4BF8ED-C40C-486A-8A4B-3009DB0ADB86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647" name="TextBox 1318">
          <a:extLst>
            <a:ext uri="{FF2B5EF4-FFF2-40B4-BE49-F238E27FC236}">
              <a16:creationId xmlns:a16="http://schemas.microsoft.com/office/drawing/2014/main" xmlns="" id="{165F72B6-7404-4924-994C-21695FEFD340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648" name="TextBox 1317">
          <a:extLst>
            <a:ext uri="{FF2B5EF4-FFF2-40B4-BE49-F238E27FC236}">
              <a16:creationId xmlns:a16="http://schemas.microsoft.com/office/drawing/2014/main" xmlns="" id="{F4DEF076-4D07-4BB9-991A-EB2EF05AE0B0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649" name="TextBox 1314">
          <a:extLst>
            <a:ext uri="{FF2B5EF4-FFF2-40B4-BE49-F238E27FC236}">
              <a16:creationId xmlns:a16="http://schemas.microsoft.com/office/drawing/2014/main" xmlns="" id="{8397551F-2A86-42DE-8708-0F8773EC61AD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650" name="TextBox 1316">
          <a:extLst>
            <a:ext uri="{FF2B5EF4-FFF2-40B4-BE49-F238E27FC236}">
              <a16:creationId xmlns:a16="http://schemas.microsoft.com/office/drawing/2014/main" xmlns="" id="{10272C52-85DC-4DA1-BE87-3D0946B43DC0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651" name="TextBox 1318">
          <a:extLst>
            <a:ext uri="{FF2B5EF4-FFF2-40B4-BE49-F238E27FC236}">
              <a16:creationId xmlns:a16="http://schemas.microsoft.com/office/drawing/2014/main" xmlns="" id="{D0FF43B2-C4BA-48FF-80CD-3E114D8048BA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4560"/>
    <xdr:sp macro="" textlink="">
      <xdr:nvSpPr>
        <xdr:cNvPr id="652" name="TextBox 1317">
          <a:extLst>
            <a:ext uri="{FF2B5EF4-FFF2-40B4-BE49-F238E27FC236}">
              <a16:creationId xmlns:a16="http://schemas.microsoft.com/office/drawing/2014/main" xmlns="" id="{F892A54F-34C6-4EDF-AAF6-98DDBE275171}"/>
            </a:ext>
          </a:extLst>
        </xdr:cNvPr>
        <xdr:cNvSpPr txBox="1"/>
      </xdr:nvSpPr>
      <xdr:spPr>
        <a:xfrm>
          <a:off x="7643601" y="499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4560"/>
    <xdr:sp macro="" textlink="">
      <xdr:nvSpPr>
        <xdr:cNvPr id="653" name="TextBox 1314">
          <a:extLst>
            <a:ext uri="{FF2B5EF4-FFF2-40B4-BE49-F238E27FC236}">
              <a16:creationId xmlns:a16="http://schemas.microsoft.com/office/drawing/2014/main" xmlns="" id="{9FE41053-4E94-4634-B26A-CCFF8E3704B7}"/>
            </a:ext>
          </a:extLst>
        </xdr:cNvPr>
        <xdr:cNvSpPr txBox="1"/>
      </xdr:nvSpPr>
      <xdr:spPr>
        <a:xfrm>
          <a:off x="7643601" y="499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4560"/>
    <xdr:sp macro="" textlink="">
      <xdr:nvSpPr>
        <xdr:cNvPr id="654" name="TextBox 1316">
          <a:extLst>
            <a:ext uri="{FF2B5EF4-FFF2-40B4-BE49-F238E27FC236}">
              <a16:creationId xmlns:a16="http://schemas.microsoft.com/office/drawing/2014/main" xmlns="" id="{B5B36175-7FBF-4911-B064-D52C6DC5B280}"/>
            </a:ext>
          </a:extLst>
        </xdr:cNvPr>
        <xdr:cNvSpPr txBox="1"/>
      </xdr:nvSpPr>
      <xdr:spPr>
        <a:xfrm>
          <a:off x="7643601" y="499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4560"/>
    <xdr:sp macro="" textlink="">
      <xdr:nvSpPr>
        <xdr:cNvPr id="655" name="TextBox 1318">
          <a:extLst>
            <a:ext uri="{FF2B5EF4-FFF2-40B4-BE49-F238E27FC236}">
              <a16:creationId xmlns:a16="http://schemas.microsoft.com/office/drawing/2014/main" xmlns="" id="{3C6F62FB-227A-41AE-869F-C500212E097C}"/>
            </a:ext>
          </a:extLst>
        </xdr:cNvPr>
        <xdr:cNvSpPr txBox="1"/>
      </xdr:nvSpPr>
      <xdr:spPr>
        <a:xfrm>
          <a:off x="7643601" y="499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656" name="TextBox 1317">
          <a:extLst>
            <a:ext uri="{FF2B5EF4-FFF2-40B4-BE49-F238E27FC236}">
              <a16:creationId xmlns:a16="http://schemas.microsoft.com/office/drawing/2014/main" xmlns="" id="{ECED5521-4BA6-4F07-A77F-96083439ADC1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657" name="TextBox 1314">
          <a:extLst>
            <a:ext uri="{FF2B5EF4-FFF2-40B4-BE49-F238E27FC236}">
              <a16:creationId xmlns:a16="http://schemas.microsoft.com/office/drawing/2014/main" xmlns="" id="{F7CBAE54-60F2-4E43-A39D-7D9E36BCC67A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658" name="TextBox 1316">
          <a:extLst>
            <a:ext uri="{FF2B5EF4-FFF2-40B4-BE49-F238E27FC236}">
              <a16:creationId xmlns:a16="http://schemas.microsoft.com/office/drawing/2014/main" xmlns="" id="{6649C813-C9FF-4EC8-BA54-BE36F96683B6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659" name="TextBox 1318">
          <a:extLst>
            <a:ext uri="{FF2B5EF4-FFF2-40B4-BE49-F238E27FC236}">
              <a16:creationId xmlns:a16="http://schemas.microsoft.com/office/drawing/2014/main" xmlns="" id="{D5C92343-9C42-470D-B599-A68A754102BB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660" name="TextBox 1317">
          <a:extLst>
            <a:ext uri="{FF2B5EF4-FFF2-40B4-BE49-F238E27FC236}">
              <a16:creationId xmlns:a16="http://schemas.microsoft.com/office/drawing/2014/main" xmlns="" id="{554EC8F2-4731-4DA5-997E-8ECD44106525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661" name="TextBox 1314">
          <a:extLst>
            <a:ext uri="{FF2B5EF4-FFF2-40B4-BE49-F238E27FC236}">
              <a16:creationId xmlns:a16="http://schemas.microsoft.com/office/drawing/2014/main" xmlns="" id="{D65005EE-4B8C-439F-BE3D-CDA0A08D1985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662" name="TextBox 1316">
          <a:extLst>
            <a:ext uri="{FF2B5EF4-FFF2-40B4-BE49-F238E27FC236}">
              <a16:creationId xmlns:a16="http://schemas.microsoft.com/office/drawing/2014/main" xmlns="" id="{DAB4737D-8C90-4D5A-BD81-F79A2E4A80AC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663" name="TextBox 1318">
          <a:extLst>
            <a:ext uri="{FF2B5EF4-FFF2-40B4-BE49-F238E27FC236}">
              <a16:creationId xmlns:a16="http://schemas.microsoft.com/office/drawing/2014/main" xmlns="" id="{BF82B24E-408A-4EBF-A09D-6551E19D4992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64" name="TextBox 1317">
          <a:extLst>
            <a:ext uri="{FF2B5EF4-FFF2-40B4-BE49-F238E27FC236}">
              <a16:creationId xmlns:a16="http://schemas.microsoft.com/office/drawing/2014/main" xmlns="" id="{693F1021-6ADE-4AD2-BFD5-CEA0E7768F75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65" name="TextBox 1314">
          <a:extLst>
            <a:ext uri="{FF2B5EF4-FFF2-40B4-BE49-F238E27FC236}">
              <a16:creationId xmlns:a16="http://schemas.microsoft.com/office/drawing/2014/main" xmlns="" id="{CD324C03-C46E-413F-BFFB-25914F9686CC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66" name="TextBox 1316">
          <a:extLst>
            <a:ext uri="{FF2B5EF4-FFF2-40B4-BE49-F238E27FC236}">
              <a16:creationId xmlns:a16="http://schemas.microsoft.com/office/drawing/2014/main" xmlns="" id="{3BCE3532-3F14-4F53-8AA6-EBF44733B8D5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67" name="TextBox 1318">
          <a:extLst>
            <a:ext uri="{FF2B5EF4-FFF2-40B4-BE49-F238E27FC236}">
              <a16:creationId xmlns:a16="http://schemas.microsoft.com/office/drawing/2014/main" xmlns="" id="{F5F4893F-7708-4B0A-902B-23A3A31A1314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68" name="TextBox 1317">
          <a:extLst>
            <a:ext uri="{FF2B5EF4-FFF2-40B4-BE49-F238E27FC236}">
              <a16:creationId xmlns:a16="http://schemas.microsoft.com/office/drawing/2014/main" xmlns="" id="{A9926106-3092-46EC-A355-99976CFDE3B8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69" name="TextBox 1314">
          <a:extLst>
            <a:ext uri="{FF2B5EF4-FFF2-40B4-BE49-F238E27FC236}">
              <a16:creationId xmlns:a16="http://schemas.microsoft.com/office/drawing/2014/main" xmlns="" id="{E9955B18-01B0-4B16-8DD0-7368FBF2642C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70" name="TextBox 1316">
          <a:extLst>
            <a:ext uri="{FF2B5EF4-FFF2-40B4-BE49-F238E27FC236}">
              <a16:creationId xmlns:a16="http://schemas.microsoft.com/office/drawing/2014/main" xmlns="" id="{44291142-995A-4469-97DF-E9F79C9AAD6B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71" name="TextBox 1318">
          <a:extLst>
            <a:ext uri="{FF2B5EF4-FFF2-40B4-BE49-F238E27FC236}">
              <a16:creationId xmlns:a16="http://schemas.microsoft.com/office/drawing/2014/main" xmlns="" id="{F3FF1E4E-7944-4973-9DFB-1DB96E5970A3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72" name="TextBox 1317">
          <a:extLst>
            <a:ext uri="{FF2B5EF4-FFF2-40B4-BE49-F238E27FC236}">
              <a16:creationId xmlns:a16="http://schemas.microsoft.com/office/drawing/2014/main" xmlns="" id="{7BAAA7E4-83B6-4118-B671-9929F3F07441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73" name="TextBox 1314">
          <a:extLst>
            <a:ext uri="{FF2B5EF4-FFF2-40B4-BE49-F238E27FC236}">
              <a16:creationId xmlns:a16="http://schemas.microsoft.com/office/drawing/2014/main" xmlns="" id="{DE65EBFE-CAE8-4DCF-AF89-74F7F1B0D0ED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74" name="TextBox 1316">
          <a:extLst>
            <a:ext uri="{FF2B5EF4-FFF2-40B4-BE49-F238E27FC236}">
              <a16:creationId xmlns:a16="http://schemas.microsoft.com/office/drawing/2014/main" xmlns="" id="{2FF94FCC-8286-4089-8680-06262093C4B1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75" name="TextBox 1318">
          <a:extLst>
            <a:ext uri="{FF2B5EF4-FFF2-40B4-BE49-F238E27FC236}">
              <a16:creationId xmlns:a16="http://schemas.microsoft.com/office/drawing/2014/main" xmlns="" id="{8CE138CB-36CC-43F4-8FBC-600C2CBEC41F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76" name="TextBox 1317">
          <a:extLst>
            <a:ext uri="{FF2B5EF4-FFF2-40B4-BE49-F238E27FC236}">
              <a16:creationId xmlns:a16="http://schemas.microsoft.com/office/drawing/2014/main" xmlns="" id="{E5EFA0E3-B5DE-4E19-BE85-D2B1C8E47D2B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77" name="TextBox 1314">
          <a:extLst>
            <a:ext uri="{FF2B5EF4-FFF2-40B4-BE49-F238E27FC236}">
              <a16:creationId xmlns:a16="http://schemas.microsoft.com/office/drawing/2014/main" xmlns="" id="{4A9B3BAF-46C4-4EC7-9577-DD6CFBA2F2F6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78" name="TextBox 1316">
          <a:extLst>
            <a:ext uri="{FF2B5EF4-FFF2-40B4-BE49-F238E27FC236}">
              <a16:creationId xmlns:a16="http://schemas.microsoft.com/office/drawing/2014/main" xmlns="" id="{F1F82F2E-CD4E-4F1D-98DD-DF7BFECF11CD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679" name="TextBox 1318">
          <a:extLst>
            <a:ext uri="{FF2B5EF4-FFF2-40B4-BE49-F238E27FC236}">
              <a16:creationId xmlns:a16="http://schemas.microsoft.com/office/drawing/2014/main" xmlns="" id="{A433465B-E087-4AA7-A21E-1C832E3A7CDD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FBBD7780-4B9D-451D-B9A6-C1548215E16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8F9C0EAA-1365-4DEF-9EF3-C3757899D911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C78E766A-E1AC-421A-BDCC-590DC386055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46E18547-07F1-452B-8F1E-29B655C190C8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1E0450D-D709-42CD-912F-09585E69A58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E59B7B9C-5F01-4DA0-98DE-E9B8BBC5A01E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867409B0-CF54-475F-83AF-D358689BE0DD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687" name="TextBox 1">
          <a:extLst>
            <a:ext uri="{FF2B5EF4-FFF2-40B4-BE49-F238E27FC236}">
              <a16:creationId xmlns:a16="http://schemas.microsoft.com/office/drawing/2014/main" xmlns="" id="{F3EF497E-4625-40C7-BF31-C9CAF8021F5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83842669-8A3F-4EEB-9D45-8D03EEBD7EC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EEE336C-8773-47EF-A1F0-81B12E152421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8978FAF5-B4D8-4D37-9D5C-8ED35F89BE1F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D50E53CC-BAB3-48D8-B0E9-DE3E921FA3B5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AF70A37E-B8F6-4931-BA1C-43F586D24CE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4516892A-758D-4524-ADB6-52FE2D3A7090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B05CFEC-5F90-45D2-B08B-6179407BC525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695" name="TextBox 1">
          <a:extLst>
            <a:ext uri="{FF2B5EF4-FFF2-40B4-BE49-F238E27FC236}">
              <a16:creationId xmlns:a16="http://schemas.microsoft.com/office/drawing/2014/main" xmlns="" id="{F0346DA5-D726-4B9B-911F-D2650F7AA5B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31</xdr:row>
      <xdr:rowOff>203200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29F88901-37CD-4D66-AD72-B70BD1781E8F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31</xdr:row>
      <xdr:rowOff>203200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83FB58F8-E20F-4DC2-B026-D0878E7FBD78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33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4E0202E7-BBD0-4642-B244-278A89F6B62A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33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B86494D-69EB-40FA-AD33-757F328A54D5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4891B8DD-1573-43B7-90F2-46CB54D7DBF9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CA9FCF5D-30E5-4436-A6A2-D3B220B1678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96781E2-E954-40CE-B600-57BB28764CCC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F5E7F568-7F33-46DE-BB21-CE9B88E65B4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FCA3CD71-F425-4D46-8932-D91FB759692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FF66C56D-25F1-497B-8981-DBBA63F4DAA8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B1FE7454-3631-4A14-A97E-4F9120B8A6B1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07" name="TextBox 1">
          <a:extLst>
            <a:ext uri="{FF2B5EF4-FFF2-40B4-BE49-F238E27FC236}">
              <a16:creationId xmlns:a16="http://schemas.microsoft.com/office/drawing/2014/main" xmlns="" id="{B5A98FF6-5CB1-4433-AFB4-9519D4B9E958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8FEA05C-5AC5-4807-B93D-F7E3C4CE2AD5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8AAA5AC3-ECC4-4F67-B3CC-3EE189183D36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A09A1A61-B2CB-4762-9923-1F7444FC2040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6C092EBA-BC85-4B41-9B5A-2D3C7167D02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F91AA72-C01F-4FFA-BB43-D8E37D64D3A8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AE231C59-37FE-46A3-9804-1F559A3C7AFE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6A5D90A-CC53-4186-B870-68DFEEA7ACB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15" name="TextBox 1">
          <a:extLst>
            <a:ext uri="{FF2B5EF4-FFF2-40B4-BE49-F238E27FC236}">
              <a16:creationId xmlns:a16="http://schemas.microsoft.com/office/drawing/2014/main" xmlns="" id="{6894F003-10A7-415D-A1B2-56834164195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33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C667843E-E58F-4BF9-9136-79ED6F22AE8E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33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5776BA58-2394-46AB-9F62-41C701F1D4D0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42EC8E51-FF62-4D51-B75F-70F7D200D534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F71310FC-5929-479B-8806-8BEDC3EA56EB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31</xdr:row>
      <xdr:rowOff>203200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FE011368-EFA3-401B-B9FB-F2647D48B674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31</xdr:row>
      <xdr:rowOff>203200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A129771F-D40E-473B-B70E-5A1EA1B0D07D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31</xdr:row>
      <xdr:rowOff>203200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5E8CDD07-55E9-4C9C-A445-BBDB7ED0181A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31</xdr:row>
      <xdr:rowOff>203200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880DD86D-0C8F-4B0F-A6C1-DAC98980E0FA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31</xdr:row>
      <xdr:rowOff>203200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1FE353C3-B739-4CD2-B277-C98F044FDCAC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31</xdr:row>
      <xdr:rowOff>203200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2D084A0A-6472-45C7-858A-A10004B12F56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31</xdr:row>
      <xdr:rowOff>203200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462A0190-4FF9-4365-A052-1B78F839FA16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31</xdr:row>
      <xdr:rowOff>203200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4564447D-28C7-4068-915C-433C89CA7746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B8458943-0EA5-4768-8D22-736C202FE9C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3CCB2C0E-750D-467C-9BB9-49087BC26412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24DB181C-9E51-4B5E-82D6-3A36DDFF2A21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6264B639-BA21-4D88-B823-7B7454F8A09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754D8858-ED16-470D-865B-3AD0152DEBF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AB6ACF4A-E0C0-477B-B961-EC707A87208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E4CE390A-3B81-4A90-ACE1-5F471B6DE58E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35" name="TextBox 1">
          <a:extLst>
            <a:ext uri="{FF2B5EF4-FFF2-40B4-BE49-F238E27FC236}">
              <a16:creationId xmlns:a16="http://schemas.microsoft.com/office/drawing/2014/main" xmlns="" id="{7F97B348-3F74-40FE-80FF-A44C69C9ABCC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8D8A92AE-D816-457D-83DD-EA0C28E321B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F9ACBBEC-6F5A-4F5A-A52D-75F2C0E5A679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676D01BC-62B0-491B-BE4B-220EE61E383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67C83E7D-97B8-4E42-915E-AA3222C8B879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A920060-6DD8-4B0B-B8CA-0DAE2E23B839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450EA485-CADC-4CE6-ADAA-3929A51C6400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87D81684-E2D1-4F84-9CB4-1BCEEC86A7C9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43" name="TextBox 1">
          <a:extLst>
            <a:ext uri="{FF2B5EF4-FFF2-40B4-BE49-F238E27FC236}">
              <a16:creationId xmlns:a16="http://schemas.microsoft.com/office/drawing/2014/main" xmlns="" id="{50E36533-E300-421B-B090-DC23EC83E7DC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33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D30FEBE8-A3D8-41E3-BCD5-459F20CFBB8B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33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D47AA4D6-EEE6-4EE8-9FE6-400533FFD6E2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3FCEC576-FE66-476A-BBAC-375C23510C7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52B11EC6-FBE8-4588-92B1-216BCA6A4BAD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D78B0F9B-23A0-47E5-B73F-330436DCFEE6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40BFA089-032E-49FE-A608-8D5ECFCD2E1E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54D9C6F8-7C44-455C-A05D-ADCFD7B251D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7E5EB507-B3E8-48BD-81A2-3BEEC3BEC499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D0437E0D-5ADF-46A0-8B34-B2E75AB9F121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53" name="TextBox 1">
          <a:extLst>
            <a:ext uri="{FF2B5EF4-FFF2-40B4-BE49-F238E27FC236}">
              <a16:creationId xmlns:a16="http://schemas.microsoft.com/office/drawing/2014/main" xmlns="" id="{2DA821E8-80D5-4A44-9A2A-B83FC4F7A929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8BF938CF-B5C0-4A50-BA35-8B6393D4D595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DB579404-2F00-4CE3-BDA7-76BA2A41030F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4CC4ED71-9E03-4FE7-B8C8-0AB9F0432F9E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1BF5CDB2-37B9-41B1-8B1D-99F8266A89C2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E309DFF4-C5F4-4A90-9848-F849AB67EB03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C28B9143-D85D-481B-9130-633424BF8BB2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80536E9E-52DA-43B3-9815-135BECF4480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761" name="TextBox 1">
          <a:extLst>
            <a:ext uri="{FF2B5EF4-FFF2-40B4-BE49-F238E27FC236}">
              <a16:creationId xmlns:a16="http://schemas.microsoft.com/office/drawing/2014/main" xmlns="" id="{E9420001-E6EE-447E-A628-17DEE4F77FC6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33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C568AF1B-9938-415E-8F3C-6B668E37473B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33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8D0D9F00-6984-4016-B333-48294EBF44E2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D3AD3191-632F-AE5B-7162-BCD4B086DAA9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1CCB4B6F-4A67-AFEB-58B0-8F1EAD168C3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471EB1F6-5EC3-D569-7FC3-D7A0EC05EBD8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5B070912-E694-9573-9818-2971CE13289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70B069AA-503D-CC55-F44B-E38B7BFCA80D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16D06D06-EC80-9D27-A73D-0F994F42D23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A99F393F-A1F5-504F-F517-BF3F712A2FE3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07" name="TextBox 1">
          <a:extLst>
            <a:ext uri="{FF2B5EF4-FFF2-40B4-BE49-F238E27FC236}">
              <a16:creationId xmlns:a16="http://schemas.microsoft.com/office/drawing/2014/main" xmlns="" id="{07233D9F-71E5-FE1F-7C56-0A13A5210EDC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3818DC94-30FA-E43D-81A9-9DD35526CF32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C9BD8983-0F68-A599-22E7-6D04437CA52E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FC1167A3-5878-DD45-B8EA-27973C046520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19AB31DA-AD24-CBDC-CD52-7DF185C78A7C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BEFE3960-2399-2301-C862-3AFD77EA1233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1D09DF8E-E845-2AD7-A253-2B3E652C007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FF4C862-DAFD-5585-9E4B-06C8AAEA52C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15" name="TextBox 1">
          <a:extLst>
            <a:ext uri="{FF2B5EF4-FFF2-40B4-BE49-F238E27FC236}">
              <a16:creationId xmlns:a16="http://schemas.microsoft.com/office/drawing/2014/main" xmlns="" id="{0EC32CAD-DECB-194C-5ECD-726D72A55143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33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9C2767C5-5524-B1F0-201F-97FF0A33E6E2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33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C1E8924B-6C04-DF2D-2E60-C9F9E057E31E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A21286F6-A381-4AB7-0209-35BF8E45EB7D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F6F3C715-48CC-671F-554C-9A28B3694225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9C0338AC-F7EB-08BA-F948-33EB533307B8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F527300-37FF-4EA3-82A6-A60D1FD42876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69D0A571-1858-34FE-E21A-91CAACB06E4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5FC085EC-2384-110A-8C05-AD6CCA752E2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AC25DCD5-CE47-BD55-E68E-23D05EC1266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25" name="TextBox 1">
          <a:extLst>
            <a:ext uri="{FF2B5EF4-FFF2-40B4-BE49-F238E27FC236}">
              <a16:creationId xmlns:a16="http://schemas.microsoft.com/office/drawing/2014/main" xmlns="" id="{4C3DD03A-8974-B4A3-485C-D4F93089F92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DB5663C4-5DD7-E1EC-2618-FF8588A4527E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D9CD8946-A677-B00C-2CFE-246B38164CA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8900D4E8-4165-8789-ADF6-81F43D8FFEE1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FFEC4DB2-C240-8F61-38F8-1F1B2057B45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23E478E0-87D3-87E9-E683-E3EFF8D7843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6CB1AF02-01F0-6938-33EF-F786CCDA31F2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ECF7B7D3-2CBA-BE7C-AD14-870BAD892F99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33</xdr:row>
      <xdr:rowOff>0</xdr:rowOff>
    </xdr:from>
    <xdr:ext cx="184731" cy="262572"/>
    <xdr:sp macro="" textlink="">
      <xdr:nvSpPr>
        <xdr:cNvPr id="833" name="TextBox 1">
          <a:extLst>
            <a:ext uri="{FF2B5EF4-FFF2-40B4-BE49-F238E27FC236}">
              <a16:creationId xmlns:a16="http://schemas.microsoft.com/office/drawing/2014/main" xmlns="" id="{FD430DD6-8C84-F669-D9C2-70AF6CD45B05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33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924AF475-E90F-7F98-0FB9-932C01F89A79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33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448A0D00-77B1-F4DF-3D8A-14E990DE5828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view="pageBreakPreview" zoomScaleNormal="100" zoomScaleSheetLayoutView="100" workbookViewId="0">
      <selection activeCell="H11" sqref="H11"/>
    </sheetView>
  </sheetViews>
  <sheetFormatPr defaultRowHeight="12.75"/>
  <cols>
    <col min="1" max="1" width="6.42578125" style="5" customWidth="1"/>
    <col min="2" max="2" width="27.140625" style="5" customWidth="1"/>
    <col min="3" max="3" width="18.28515625" style="5" customWidth="1"/>
    <col min="4" max="4" width="12.140625" style="5" customWidth="1"/>
    <col min="5" max="5" width="17.42578125" style="5" customWidth="1"/>
    <col min="6" max="6" width="30" style="5" customWidth="1"/>
  </cols>
  <sheetData>
    <row r="1" spans="1:9" ht="20.25" customHeight="1">
      <c r="A1" s="144" t="s">
        <v>26</v>
      </c>
      <c r="B1" s="144"/>
      <c r="C1" s="144"/>
      <c r="D1" s="144"/>
      <c r="E1" s="144"/>
      <c r="F1" s="144"/>
    </row>
    <row r="2" spans="1:9" ht="20.25">
      <c r="A2" s="145" t="s">
        <v>88</v>
      </c>
      <c r="B2" s="145"/>
      <c r="C2" s="145"/>
      <c r="D2" s="145"/>
      <c r="E2" s="145"/>
      <c r="F2" s="145"/>
    </row>
    <row r="3" spans="1:9" ht="20.25">
      <c r="A3" s="133" t="s">
        <v>30</v>
      </c>
      <c r="B3" s="134"/>
      <c r="C3" s="134"/>
      <c r="D3" s="134"/>
      <c r="E3" s="134"/>
      <c r="F3" s="134"/>
    </row>
    <row r="4" spans="1:9" ht="20.25">
      <c r="A4" s="133" t="s">
        <v>55</v>
      </c>
      <c r="B4" s="134"/>
      <c r="C4" s="134"/>
      <c r="D4" s="134"/>
      <c r="E4" s="134"/>
      <c r="F4" s="134"/>
    </row>
    <row r="5" spans="1:9" ht="20.25">
      <c r="A5" s="133" t="s">
        <v>80</v>
      </c>
      <c r="B5" s="134"/>
      <c r="C5" s="134"/>
      <c r="D5" s="134"/>
      <c r="E5" s="134"/>
      <c r="F5" s="134"/>
    </row>
    <row r="6" spans="1:9" ht="20.25">
      <c r="A6" s="133" t="s">
        <v>81</v>
      </c>
      <c r="B6" s="133"/>
      <c r="C6" s="133"/>
      <c r="D6" s="133"/>
      <c r="E6" s="133"/>
      <c r="F6" s="133"/>
    </row>
    <row r="7" spans="1:9" ht="20.25">
      <c r="A7" s="133" t="s">
        <v>56</v>
      </c>
      <c r="B7" s="134"/>
      <c r="C7" s="134"/>
      <c r="D7" s="134"/>
      <c r="E7" s="134"/>
      <c r="F7" s="134"/>
    </row>
    <row r="8" spans="1:9" ht="20.25">
      <c r="A8" s="94" t="s">
        <v>27</v>
      </c>
      <c r="B8" s="95"/>
      <c r="C8" s="95"/>
      <c r="D8" s="95"/>
      <c r="E8" s="95"/>
      <c r="F8" s="95"/>
    </row>
    <row r="9" spans="1:9" ht="20.25">
      <c r="A9" s="134" t="s">
        <v>28</v>
      </c>
      <c r="B9" s="134"/>
      <c r="C9" s="134"/>
      <c r="D9" s="134"/>
      <c r="E9" s="134"/>
      <c r="F9" s="134"/>
    </row>
    <row r="10" spans="1:9" ht="20.25">
      <c r="A10" s="133" t="s">
        <v>70</v>
      </c>
      <c r="B10" s="134"/>
      <c r="C10" s="134"/>
      <c r="D10" s="134"/>
      <c r="E10" s="134"/>
      <c r="F10" s="134"/>
    </row>
    <row r="11" spans="1:9" ht="20.25">
      <c r="A11" s="142" t="s">
        <v>96</v>
      </c>
      <c r="B11" s="142"/>
      <c r="C11" s="142"/>
      <c r="D11" s="142"/>
      <c r="E11" s="142"/>
      <c r="F11" s="142"/>
    </row>
    <row r="12" spans="1:9" s="4" customFormat="1" ht="20.25">
      <c r="A12" s="135" t="s">
        <v>0</v>
      </c>
      <c r="B12" s="136" t="s">
        <v>1</v>
      </c>
      <c r="C12" s="96" t="s">
        <v>22</v>
      </c>
      <c r="D12" s="139" t="s">
        <v>23</v>
      </c>
      <c r="E12" s="96" t="s">
        <v>24</v>
      </c>
      <c r="F12" s="135" t="s">
        <v>3</v>
      </c>
      <c r="I12" s="4" t="s">
        <v>35</v>
      </c>
    </row>
    <row r="13" spans="1:9" s="4" customFormat="1" ht="20.25">
      <c r="A13" s="135"/>
      <c r="B13" s="137"/>
      <c r="C13" s="25" t="s">
        <v>25</v>
      </c>
      <c r="D13" s="140"/>
      <c r="E13" s="25" t="s">
        <v>25</v>
      </c>
      <c r="F13" s="135"/>
    </row>
    <row r="14" spans="1:9" s="4" customFormat="1" ht="20.25">
      <c r="A14" s="135"/>
      <c r="B14" s="138"/>
      <c r="C14" s="97" t="s">
        <v>21</v>
      </c>
      <c r="D14" s="141"/>
      <c r="E14" s="97" t="s">
        <v>21</v>
      </c>
      <c r="F14" s="135"/>
    </row>
    <row r="15" spans="1:9" ht="20.25">
      <c r="A15" s="63">
        <v>1</v>
      </c>
      <c r="B15" s="98" t="s">
        <v>67</v>
      </c>
      <c r="C15" s="99">
        <f>ปร4!I56</f>
        <v>617483.34620000003</v>
      </c>
      <c r="D15" s="98">
        <v>1.3085</v>
      </c>
      <c r="E15" s="99">
        <f>D15*C15</f>
        <v>807976.95850270009</v>
      </c>
      <c r="F15" s="98"/>
    </row>
    <row r="16" spans="1:9" ht="20.25">
      <c r="A16" s="63">
        <v>2</v>
      </c>
      <c r="B16" s="98" t="s">
        <v>10</v>
      </c>
      <c r="C16" s="31" t="s">
        <v>42</v>
      </c>
      <c r="D16" s="100"/>
      <c r="E16" s="100"/>
      <c r="F16" s="101"/>
    </row>
    <row r="17" spans="1:6" ht="20.25">
      <c r="A17" s="63"/>
      <c r="B17" s="98"/>
      <c r="C17" s="31"/>
      <c r="D17" s="100"/>
      <c r="E17" s="100"/>
      <c r="F17" s="102" t="s">
        <v>63</v>
      </c>
    </row>
    <row r="18" spans="1:6" ht="20.25">
      <c r="A18" s="63"/>
      <c r="B18" s="98"/>
      <c r="C18" s="31"/>
      <c r="D18" s="100"/>
      <c r="E18" s="100"/>
      <c r="F18" s="103" t="s">
        <v>64</v>
      </c>
    </row>
    <row r="19" spans="1:6" ht="20.25">
      <c r="A19" s="63"/>
      <c r="B19" s="98"/>
      <c r="C19" s="98"/>
      <c r="D19" s="104"/>
      <c r="E19" s="100"/>
      <c r="F19" s="103" t="s">
        <v>65</v>
      </c>
    </row>
    <row r="20" spans="1:6" ht="20.25">
      <c r="A20" s="63"/>
      <c r="B20" s="98"/>
      <c r="C20" s="98"/>
      <c r="D20" s="98"/>
      <c r="E20" s="98"/>
      <c r="F20" s="103" t="s">
        <v>71</v>
      </c>
    </row>
    <row r="21" spans="1:6" ht="20.25">
      <c r="A21" s="98"/>
      <c r="B21" s="98"/>
      <c r="C21" s="98"/>
      <c r="D21" s="98"/>
      <c r="E21" s="98"/>
      <c r="F21" s="105" t="s">
        <v>66</v>
      </c>
    </row>
    <row r="22" spans="1:6" ht="20.25">
      <c r="A22" s="106"/>
      <c r="B22" s="107" t="s">
        <v>15</v>
      </c>
      <c r="C22" s="108"/>
      <c r="D22" s="108"/>
      <c r="E22" s="109">
        <f>SUM(E15:E21)</f>
        <v>807976.95850270009</v>
      </c>
      <c r="F22" s="110"/>
    </row>
    <row r="23" spans="1:6" ht="20.65" customHeight="1">
      <c r="A23" s="111"/>
      <c r="B23" s="112" t="s">
        <v>16</v>
      </c>
      <c r="C23" s="113"/>
      <c r="D23" s="113"/>
      <c r="E23" s="114">
        <f>ROUNDDOWN(E22,-3)</f>
        <v>807000</v>
      </c>
      <c r="F23" s="115"/>
    </row>
    <row r="24" spans="1:6" ht="20.65" customHeight="1">
      <c r="A24" s="116"/>
      <c r="B24" s="111" t="s">
        <v>29</v>
      </c>
      <c r="C24" s="117" t="str">
        <f>BAHTTEXT(E23)</f>
        <v>แปดแสนเจ็ดพันบาทถ้วน</v>
      </c>
      <c r="D24" s="113"/>
      <c r="E24" s="118"/>
      <c r="F24" s="119"/>
    </row>
    <row r="25" spans="1:6" ht="20.65" customHeight="1">
      <c r="A25" s="120"/>
      <c r="B25" s="121" t="s">
        <v>12</v>
      </c>
      <c r="C25" s="122">
        <f>ปร4!C9+ปร4!C38</f>
        <v>374</v>
      </c>
      <c r="D25" s="123" t="s">
        <v>6</v>
      </c>
      <c r="E25" s="124"/>
      <c r="F25" s="125"/>
    </row>
    <row r="26" spans="1:6" ht="20.65" customHeight="1">
      <c r="A26" s="126"/>
      <c r="B26" s="123" t="s">
        <v>11</v>
      </c>
      <c r="C26" s="127">
        <f>E23/C25</f>
        <v>2157.7540106951874</v>
      </c>
      <c r="D26" s="123" t="s">
        <v>34</v>
      </c>
      <c r="E26" s="128"/>
      <c r="F26" s="125"/>
    </row>
    <row r="27" spans="1:6" ht="20.65" customHeight="1">
      <c r="A27" s="126"/>
      <c r="B27" s="123"/>
      <c r="C27" s="127"/>
      <c r="D27" s="123"/>
      <c r="E27" s="128"/>
      <c r="F27" s="125"/>
    </row>
    <row r="28" spans="1:6" s="3" customFormat="1" ht="20.25">
      <c r="A28" s="92" t="s">
        <v>49</v>
      </c>
      <c r="B28" s="92"/>
      <c r="C28" s="92"/>
      <c r="D28" s="92"/>
      <c r="E28" s="129"/>
      <c r="F28" s="129"/>
    </row>
    <row r="29" spans="1:6" s="3" customFormat="1" ht="20.25">
      <c r="A29" s="92" t="s">
        <v>43</v>
      </c>
      <c r="B29" s="92"/>
      <c r="C29" s="92"/>
      <c r="D29" s="92"/>
      <c r="E29" s="129"/>
      <c r="F29" s="129"/>
    </row>
    <row r="30" spans="1:6" s="3" customFormat="1" ht="20.25">
      <c r="A30" s="38" t="s">
        <v>14</v>
      </c>
      <c r="B30" s="38"/>
      <c r="C30" s="38"/>
      <c r="D30" s="38"/>
      <c r="E30" s="92"/>
      <c r="F30" s="92"/>
    </row>
    <row r="31" spans="1:6" s="3" customFormat="1" ht="20.25">
      <c r="A31" s="38" t="s">
        <v>48</v>
      </c>
      <c r="B31" s="38"/>
      <c r="C31" s="38"/>
      <c r="D31" s="38"/>
      <c r="E31" s="92"/>
      <c r="F31" s="92"/>
    </row>
    <row r="32" spans="1:6" s="3" customFormat="1" ht="20.25">
      <c r="A32" s="143"/>
      <c r="B32" s="143"/>
      <c r="C32" s="143"/>
      <c r="D32" s="143"/>
      <c r="E32" s="143"/>
      <c r="F32" s="143"/>
    </row>
    <row r="33" spans="1:6" s="10" customFormat="1" ht="19.5" customHeight="1">
      <c r="A33" s="143" t="s">
        <v>93</v>
      </c>
      <c r="B33" s="143"/>
      <c r="C33" s="143"/>
      <c r="D33" s="143"/>
      <c r="E33" s="143"/>
      <c r="F33" s="143"/>
    </row>
    <row r="34" spans="1:6" s="10" customFormat="1" ht="18" customHeight="1">
      <c r="A34" s="143"/>
      <c r="B34" s="143"/>
      <c r="C34" s="143"/>
      <c r="D34" s="143"/>
      <c r="E34" s="143"/>
      <c r="F34" s="143"/>
    </row>
    <row r="35" spans="1:6" s="10" customFormat="1" ht="18" customHeight="1">
      <c r="A35" s="131" t="s">
        <v>89</v>
      </c>
      <c r="B35" s="131"/>
      <c r="C35" s="131"/>
      <c r="D35" s="131"/>
      <c r="E35" s="131"/>
      <c r="F35" s="131"/>
    </row>
    <row r="36" spans="1:6" s="10" customFormat="1" ht="18" customHeight="1">
      <c r="A36" s="131" t="s">
        <v>90</v>
      </c>
      <c r="B36" s="131"/>
      <c r="C36" s="131"/>
      <c r="D36" s="131"/>
      <c r="E36" s="131"/>
      <c r="F36" s="131"/>
    </row>
    <row r="37" spans="1:6" s="10" customFormat="1" ht="18" customHeight="1">
      <c r="A37" s="131"/>
      <c r="B37" s="131"/>
      <c r="C37" s="131"/>
      <c r="D37" s="131"/>
      <c r="E37" s="131"/>
      <c r="F37" s="131"/>
    </row>
    <row r="38" spans="1:6" s="10" customFormat="1" ht="18" customHeight="1">
      <c r="A38" s="131" t="s">
        <v>91</v>
      </c>
      <c r="B38" s="131"/>
      <c r="C38" s="131"/>
      <c r="D38" s="131"/>
      <c r="E38" s="131"/>
      <c r="F38" s="131"/>
    </row>
    <row r="39" spans="1:6" s="10" customFormat="1" ht="18" customHeight="1">
      <c r="A39" s="131" t="s">
        <v>92</v>
      </c>
      <c r="B39" s="131"/>
      <c r="C39" s="131"/>
      <c r="D39" s="131"/>
      <c r="E39" s="131"/>
      <c r="F39" s="131"/>
    </row>
    <row r="40" spans="1:6" s="10" customFormat="1" ht="18" customHeight="1">
      <c r="A40" s="131"/>
      <c r="B40" s="131"/>
      <c r="C40" s="131"/>
      <c r="D40" s="131"/>
      <c r="E40" s="131"/>
      <c r="F40" s="131"/>
    </row>
    <row r="41" spans="1:6" s="10" customFormat="1" ht="18" customHeight="1">
      <c r="A41" s="131" t="s">
        <v>91</v>
      </c>
      <c r="B41" s="131"/>
      <c r="C41" s="131"/>
      <c r="D41" s="131"/>
      <c r="E41" s="131"/>
      <c r="F41" s="131"/>
    </row>
    <row r="42" spans="1:6" s="10" customFormat="1" ht="18" customHeight="1">
      <c r="A42" s="131" t="s">
        <v>94</v>
      </c>
      <c r="B42" s="131"/>
      <c r="C42" s="131"/>
      <c r="D42" s="131"/>
      <c r="E42" s="131"/>
      <c r="F42" s="131"/>
    </row>
    <row r="43" spans="1:6" s="10" customFormat="1" ht="18" customHeight="1">
      <c r="A43" s="130"/>
      <c r="B43" s="130"/>
      <c r="C43" s="130"/>
      <c r="D43" s="130"/>
      <c r="E43" s="130"/>
      <c r="F43" s="130"/>
    </row>
    <row r="44" spans="1:6" s="10" customFormat="1" ht="18" customHeight="1">
      <c r="A44" s="130"/>
      <c r="B44" s="130"/>
      <c r="C44" s="130"/>
      <c r="D44" s="130"/>
      <c r="E44" s="130"/>
      <c r="F44" s="130"/>
    </row>
    <row r="45" spans="1:6" s="10" customFormat="1" ht="18" customHeight="1">
      <c r="A45" s="132" t="s">
        <v>95</v>
      </c>
      <c r="B45" s="132"/>
      <c r="C45" s="132"/>
      <c r="D45" s="132"/>
      <c r="E45" s="132"/>
      <c r="F45" s="132"/>
    </row>
    <row r="46" spans="1:6" s="3" customFormat="1" ht="20.65" customHeight="1">
      <c r="A46" s="2"/>
      <c r="B46" s="2"/>
      <c r="C46" s="2"/>
      <c r="D46" s="2"/>
      <c r="E46" s="2"/>
      <c r="F46" s="2"/>
    </row>
    <row r="47" spans="1:6" s="3" customFormat="1" ht="20.65" customHeight="1">
      <c r="A47" s="6"/>
      <c r="B47" s="6"/>
      <c r="C47" s="6"/>
      <c r="D47" s="6"/>
      <c r="E47" s="6"/>
      <c r="F47" s="6"/>
    </row>
  </sheetData>
  <mergeCells count="26">
    <mergeCell ref="A32:F32"/>
    <mergeCell ref="A36:F36"/>
    <mergeCell ref="A1:F1"/>
    <mergeCell ref="A2:F2"/>
    <mergeCell ref="A9:F9"/>
    <mergeCell ref="A3:F3"/>
    <mergeCell ref="A4:F4"/>
    <mergeCell ref="A5:F5"/>
    <mergeCell ref="A7:F7"/>
    <mergeCell ref="A6:F6"/>
    <mergeCell ref="A39:F39"/>
    <mergeCell ref="A42:F42"/>
    <mergeCell ref="A45:F45"/>
    <mergeCell ref="A10:F10"/>
    <mergeCell ref="A12:A14"/>
    <mergeCell ref="B12:B14"/>
    <mergeCell ref="D12:D14"/>
    <mergeCell ref="F12:F14"/>
    <mergeCell ref="A11:F11"/>
    <mergeCell ref="A41:F41"/>
    <mergeCell ref="A33:F33"/>
    <mergeCell ref="A34:F34"/>
    <mergeCell ref="A35:F35"/>
    <mergeCell ref="A37:F37"/>
    <mergeCell ref="A38:F38"/>
    <mergeCell ref="A40:F40"/>
  </mergeCells>
  <pageMargins left="0.59055118110236227" right="0.15748031496062992" top="0.39370078740157483" bottom="0.15748031496062992" header="0.19685039370078741" footer="0.15748031496062992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view="pageBreakPreview" zoomScale="90" zoomScaleNormal="100" zoomScaleSheetLayoutView="90" workbookViewId="0">
      <selection activeCell="M4" sqref="M4"/>
    </sheetView>
  </sheetViews>
  <sheetFormatPr defaultRowHeight="20.25"/>
  <cols>
    <col min="1" max="1" width="6.7109375" style="1" customWidth="1"/>
    <col min="2" max="2" width="52" style="1" customWidth="1"/>
    <col min="3" max="3" width="10.42578125" style="1" customWidth="1"/>
    <col min="4" max="4" width="8.42578125" style="1" customWidth="1"/>
    <col min="5" max="5" width="14.28515625" style="1" customWidth="1"/>
    <col min="6" max="6" width="14.85546875" style="1" customWidth="1"/>
    <col min="7" max="7" width="15.28515625" style="1" customWidth="1"/>
    <col min="8" max="8" width="14.7109375" style="1" customWidth="1"/>
    <col min="9" max="9" width="17.140625" style="1" customWidth="1"/>
    <col min="10" max="10" width="10.5703125" style="1" customWidth="1"/>
  </cols>
  <sheetData>
    <row r="1" spans="1:20" s="3" customFormat="1" ht="19.899999999999999" customHeight="1">
      <c r="A1" s="152" t="s">
        <v>75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20" s="3" customFormat="1" ht="19.899999999999999" customHeight="1">
      <c r="A2" s="153" t="s">
        <v>62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20" s="3" customFormat="1" ht="19.899999999999999" customHeight="1">
      <c r="A3" s="154" t="s">
        <v>57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20" s="3" customFormat="1" ht="19.899999999999999" customHeight="1">
      <c r="A4" s="147" t="s">
        <v>85</v>
      </c>
      <c r="B4" s="147"/>
      <c r="C4" s="147"/>
      <c r="D4" s="147"/>
      <c r="E4" s="147"/>
      <c r="F4" s="147"/>
      <c r="G4" s="147"/>
      <c r="H4" s="147"/>
      <c r="I4" s="147"/>
      <c r="J4" s="147"/>
    </row>
    <row r="5" spans="1:20" s="3" customFormat="1" ht="19.899999999999999" customHeight="1">
      <c r="A5" s="147" t="s">
        <v>82</v>
      </c>
      <c r="B5" s="147"/>
      <c r="C5" s="147"/>
      <c r="D5" s="147"/>
      <c r="E5" s="147"/>
      <c r="F5" s="147"/>
      <c r="G5" s="147"/>
      <c r="H5" s="147"/>
      <c r="I5" s="147"/>
      <c r="J5" s="147"/>
    </row>
    <row r="6" spans="1:20" s="3" customFormat="1" ht="19.899999999999999" customHeight="1">
      <c r="A6" s="148" t="s">
        <v>97</v>
      </c>
      <c r="B6" s="149"/>
      <c r="C6" s="149"/>
      <c r="D6" s="149"/>
      <c r="E6" s="149"/>
      <c r="F6" s="149"/>
      <c r="G6" s="149"/>
      <c r="H6" s="149"/>
      <c r="I6" s="149"/>
      <c r="J6" s="149"/>
    </row>
    <row r="7" spans="1:20" s="3" customFormat="1" ht="19.899999999999999" customHeight="1">
      <c r="A7" s="135" t="s">
        <v>9</v>
      </c>
      <c r="B7" s="135" t="s">
        <v>1</v>
      </c>
      <c r="C7" s="155" t="s">
        <v>4</v>
      </c>
      <c r="D7" s="135" t="s">
        <v>5</v>
      </c>
      <c r="E7" s="150" t="s">
        <v>2</v>
      </c>
      <c r="F7" s="151"/>
      <c r="G7" s="150" t="s">
        <v>17</v>
      </c>
      <c r="H7" s="151"/>
      <c r="I7" s="37" t="s">
        <v>18</v>
      </c>
      <c r="J7" s="39" t="s">
        <v>3</v>
      </c>
    </row>
    <row r="8" spans="1:20" s="3" customFormat="1" ht="19.899999999999999" customHeight="1">
      <c r="A8" s="135"/>
      <c r="B8" s="135"/>
      <c r="C8" s="155"/>
      <c r="D8" s="135"/>
      <c r="E8" s="37" t="s">
        <v>19</v>
      </c>
      <c r="F8" s="37" t="s">
        <v>20</v>
      </c>
      <c r="G8" s="37" t="s">
        <v>19</v>
      </c>
      <c r="H8" s="37" t="s">
        <v>20</v>
      </c>
      <c r="I8" s="37" t="s">
        <v>21</v>
      </c>
      <c r="J8" s="40"/>
    </row>
    <row r="9" spans="1:20" s="3" customFormat="1" ht="19.899999999999999" customHeight="1">
      <c r="A9" s="41"/>
      <c r="B9" s="41" t="s">
        <v>79</v>
      </c>
      <c r="C9" s="27">
        <v>218</v>
      </c>
      <c r="D9" s="42" t="s">
        <v>6</v>
      </c>
      <c r="E9" s="25"/>
      <c r="F9" s="25"/>
      <c r="G9" s="25"/>
      <c r="H9" s="25"/>
      <c r="I9" s="25"/>
      <c r="J9" s="41"/>
    </row>
    <row r="10" spans="1:20" s="7" customFormat="1" ht="21">
      <c r="A10" s="43">
        <v>1</v>
      </c>
      <c r="B10" s="44" t="s">
        <v>72</v>
      </c>
      <c r="C10" s="45">
        <v>14.4</v>
      </c>
      <c r="D10" s="46" t="s">
        <v>6</v>
      </c>
      <c r="E10" s="47"/>
      <c r="F10" s="47">
        <f>C10*E10</f>
        <v>0</v>
      </c>
      <c r="G10" s="48">
        <v>97</v>
      </c>
      <c r="H10" s="47">
        <f>G10*C10</f>
        <v>1396.8</v>
      </c>
      <c r="I10" s="14">
        <f>H10+F10</f>
        <v>1396.8</v>
      </c>
      <c r="J10" s="49" t="s">
        <v>68</v>
      </c>
    </row>
    <row r="11" spans="1:20" s="7" customFormat="1" ht="21">
      <c r="A11" s="50">
        <v>2</v>
      </c>
      <c r="B11" s="51" t="s">
        <v>38</v>
      </c>
      <c r="C11" s="12"/>
      <c r="D11" s="52"/>
      <c r="E11" s="12"/>
      <c r="F11" s="13"/>
      <c r="G11" s="12"/>
      <c r="H11" s="13"/>
      <c r="I11" s="13"/>
      <c r="J11" s="53"/>
    </row>
    <row r="12" spans="1:20" s="7" customFormat="1" ht="21">
      <c r="A12" s="50"/>
      <c r="B12" s="54" t="s">
        <v>86</v>
      </c>
      <c r="C12" s="12">
        <v>196.83</v>
      </c>
      <c r="D12" s="52" t="s">
        <v>8</v>
      </c>
      <c r="E12" s="12"/>
      <c r="F12" s="13">
        <f>E12*C12</f>
        <v>0</v>
      </c>
      <c r="G12" s="12">
        <v>27</v>
      </c>
      <c r="H12" s="13">
        <f>G12*C12</f>
        <v>5314.4100000000008</v>
      </c>
      <c r="I12" s="13">
        <f t="shared" ref="I12:I20" si="0">H12+F12</f>
        <v>5314.4100000000008</v>
      </c>
      <c r="J12" s="53"/>
    </row>
    <row r="13" spans="1:20" s="7" customFormat="1" ht="21">
      <c r="A13" s="50"/>
      <c r="B13" s="54" t="s">
        <v>87</v>
      </c>
      <c r="C13" s="12">
        <v>21.87</v>
      </c>
      <c r="D13" s="52" t="s">
        <v>8</v>
      </c>
      <c r="E13" s="12"/>
      <c r="F13" s="13">
        <f>E13*C13</f>
        <v>0</v>
      </c>
      <c r="G13" s="12">
        <v>35</v>
      </c>
      <c r="H13" s="13">
        <f>G13*C13</f>
        <v>765.45</v>
      </c>
      <c r="I13" s="13">
        <f t="shared" si="0"/>
        <v>765.45</v>
      </c>
      <c r="J13" s="53"/>
    </row>
    <row r="14" spans="1:20" ht="20.100000000000001" customHeight="1">
      <c r="A14" s="50">
        <v>3</v>
      </c>
      <c r="B14" s="51" t="s">
        <v>7</v>
      </c>
      <c r="C14" s="30">
        <v>10.93</v>
      </c>
      <c r="D14" s="52" t="s">
        <v>8</v>
      </c>
      <c r="E14" s="12">
        <v>450</v>
      </c>
      <c r="F14" s="13">
        <f>E14*C14</f>
        <v>4918.5</v>
      </c>
      <c r="G14" s="12">
        <v>64</v>
      </c>
      <c r="H14" s="13">
        <f>G14*C14</f>
        <v>699.52</v>
      </c>
      <c r="I14" s="13">
        <f t="shared" si="0"/>
        <v>5618.02</v>
      </c>
      <c r="J14" s="53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20.100000000000001" customHeight="1">
      <c r="A15" s="55">
        <v>4</v>
      </c>
      <c r="B15" s="51" t="s">
        <v>51</v>
      </c>
      <c r="C15" s="30">
        <v>21.87</v>
      </c>
      <c r="D15" s="46" t="s">
        <v>8</v>
      </c>
      <c r="E15" s="47">
        <v>1775.7</v>
      </c>
      <c r="F15" s="47">
        <f>C15*E15</f>
        <v>38834.559000000001</v>
      </c>
      <c r="G15" s="48">
        <v>398</v>
      </c>
      <c r="H15" s="47">
        <f>G15*C15</f>
        <v>8704.26</v>
      </c>
      <c r="I15" s="14">
        <f t="shared" si="0"/>
        <v>47538.819000000003</v>
      </c>
      <c r="J15" s="54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20.100000000000001" customHeight="1">
      <c r="A16" s="55"/>
      <c r="B16" s="54" t="s">
        <v>59</v>
      </c>
      <c r="C16" s="30"/>
      <c r="D16" s="46"/>
      <c r="E16" s="47"/>
      <c r="F16" s="56"/>
      <c r="G16" s="48"/>
      <c r="H16" s="47"/>
      <c r="I16" s="14"/>
      <c r="J16" s="54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20.100000000000001" customHeight="1">
      <c r="A17" s="55">
        <v>5</v>
      </c>
      <c r="B17" s="51" t="s">
        <v>69</v>
      </c>
      <c r="C17" s="45">
        <v>30.27</v>
      </c>
      <c r="D17" s="46" t="s">
        <v>8</v>
      </c>
      <c r="E17" s="47">
        <v>1869.16</v>
      </c>
      <c r="F17" s="47">
        <f>C17*E17</f>
        <v>56579.4732</v>
      </c>
      <c r="G17" s="48">
        <v>436</v>
      </c>
      <c r="H17" s="47">
        <f>G17*C17</f>
        <v>13197.72</v>
      </c>
      <c r="I17" s="14">
        <f t="shared" si="0"/>
        <v>69777.193199999994</v>
      </c>
      <c r="J17" s="54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20.100000000000001" customHeight="1">
      <c r="A18" s="55"/>
      <c r="B18" s="54" t="s">
        <v>50</v>
      </c>
      <c r="C18" s="30"/>
      <c r="D18" s="46"/>
      <c r="E18" s="47"/>
      <c r="F18" s="56"/>
      <c r="G18" s="48"/>
      <c r="H18" s="47"/>
      <c r="I18" s="14"/>
      <c r="J18" s="54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s="7" customFormat="1" ht="21">
      <c r="A19" s="55"/>
      <c r="B19" s="54" t="s">
        <v>39</v>
      </c>
      <c r="C19" s="30">
        <v>218</v>
      </c>
      <c r="D19" s="46" t="s">
        <v>6</v>
      </c>
      <c r="E19" s="47">
        <v>31.85</v>
      </c>
      <c r="F19" s="47">
        <f>C19*E19</f>
        <v>6943.3</v>
      </c>
      <c r="G19" s="48">
        <v>0</v>
      </c>
      <c r="H19" s="47">
        <f>G19*C19</f>
        <v>0</v>
      </c>
      <c r="I19" s="14">
        <f>H19+F19</f>
        <v>6943.3</v>
      </c>
      <c r="J19" s="54"/>
    </row>
    <row r="20" spans="1:20" s="7" customFormat="1" ht="21">
      <c r="A20" s="50">
        <v>6</v>
      </c>
      <c r="B20" s="51" t="s">
        <v>37</v>
      </c>
      <c r="C20" s="52"/>
      <c r="D20" s="52"/>
      <c r="E20" s="12">
        <v>0</v>
      </c>
      <c r="F20" s="15">
        <f>E20*C20</f>
        <v>0</v>
      </c>
      <c r="G20" s="12"/>
      <c r="H20" s="13">
        <f>G20*C20</f>
        <v>0</v>
      </c>
      <c r="I20" s="13">
        <f t="shared" si="0"/>
        <v>0</v>
      </c>
      <c r="J20" s="53"/>
    </row>
    <row r="21" spans="1:20" ht="20.100000000000001" customHeight="1">
      <c r="A21" s="50"/>
      <c r="B21" s="54" t="s">
        <v>58</v>
      </c>
      <c r="C21" s="57">
        <v>222</v>
      </c>
      <c r="D21" s="46" t="s">
        <v>36</v>
      </c>
      <c r="E21" s="16">
        <v>490</v>
      </c>
      <c r="F21" s="16">
        <f>E21*C21</f>
        <v>108780</v>
      </c>
      <c r="G21" s="17">
        <f>E21*30%</f>
        <v>147</v>
      </c>
      <c r="H21" s="16">
        <f>G21*C21</f>
        <v>32634</v>
      </c>
      <c r="I21" s="16">
        <f>H21+F21</f>
        <v>141414</v>
      </c>
      <c r="J21" s="53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20.100000000000001" customHeight="1">
      <c r="A22" s="50"/>
      <c r="B22" s="58" t="s">
        <v>54</v>
      </c>
      <c r="C22" s="30">
        <v>24</v>
      </c>
      <c r="D22" s="46" t="s">
        <v>32</v>
      </c>
      <c r="E22" s="47">
        <v>2900</v>
      </c>
      <c r="F22" s="56">
        <f>E22*C22</f>
        <v>69600</v>
      </c>
      <c r="G22" s="17">
        <v>0</v>
      </c>
      <c r="H22" s="47">
        <f>G22*C22</f>
        <v>0</v>
      </c>
      <c r="I22" s="14">
        <f>H22+F22</f>
        <v>69600</v>
      </c>
      <c r="J22" s="59" t="s">
        <v>45</v>
      </c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20.100000000000001" customHeight="1">
      <c r="A23" s="50"/>
      <c r="B23" s="60" t="s">
        <v>44</v>
      </c>
      <c r="C23" s="30"/>
      <c r="D23" s="46"/>
      <c r="E23" s="47"/>
      <c r="F23" s="56"/>
      <c r="G23" s="17"/>
      <c r="H23" s="47"/>
      <c r="I23" s="14"/>
      <c r="J23" s="59" t="s">
        <v>46</v>
      </c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20.100000000000001" customHeight="1">
      <c r="A24" s="50"/>
      <c r="B24" s="58" t="s">
        <v>33</v>
      </c>
      <c r="C24" s="30">
        <v>24</v>
      </c>
      <c r="D24" s="46" t="s">
        <v>32</v>
      </c>
      <c r="E24" s="47">
        <v>2850</v>
      </c>
      <c r="F24" s="56">
        <f>E24*C24</f>
        <v>68400</v>
      </c>
      <c r="G24" s="18">
        <v>0</v>
      </c>
      <c r="H24" s="47">
        <f>G24*C24</f>
        <v>0</v>
      </c>
      <c r="I24" s="14">
        <f>H24+F24</f>
        <v>68400</v>
      </c>
      <c r="J24" s="59" t="s">
        <v>47</v>
      </c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s="7" customFormat="1" ht="21">
      <c r="A25" s="50"/>
      <c r="B25" s="58" t="s">
        <v>40</v>
      </c>
      <c r="C25" s="30">
        <v>20</v>
      </c>
      <c r="D25" s="46" t="s">
        <v>41</v>
      </c>
      <c r="E25" s="47">
        <v>115</v>
      </c>
      <c r="F25" s="56">
        <f>E25*C25</f>
        <v>2300</v>
      </c>
      <c r="G25" s="18">
        <v>0</v>
      </c>
      <c r="H25" s="47">
        <f>G25*C25</f>
        <v>0</v>
      </c>
      <c r="I25" s="14">
        <f>H25+F25</f>
        <v>2300</v>
      </c>
      <c r="J25" s="59"/>
    </row>
    <row r="26" spans="1:20" s="7" customFormat="1" ht="21">
      <c r="A26" s="61"/>
      <c r="B26" s="62"/>
      <c r="C26" s="31"/>
      <c r="D26" s="63"/>
      <c r="E26" s="64"/>
      <c r="F26" s="65"/>
      <c r="G26" s="19"/>
      <c r="H26" s="64"/>
      <c r="I26" s="11"/>
      <c r="J26" s="66"/>
    </row>
    <row r="27" spans="1:20" s="7" customFormat="1" ht="21">
      <c r="A27" s="67"/>
      <c r="B27" s="68" t="s">
        <v>73</v>
      </c>
      <c r="C27" s="20"/>
      <c r="D27" s="69"/>
      <c r="E27" s="70"/>
      <c r="F27" s="71"/>
      <c r="G27" s="21"/>
      <c r="H27" s="70"/>
      <c r="I27" s="32">
        <f>SUM(I10:I26)</f>
        <v>419067.99219999998</v>
      </c>
      <c r="J27" s="72"/>
    </row>
    <row r="28" spans="1:20" s="7" customFormat="1" ht="21">
      <c r="A28" s="73"/>
      <c r="B28" s="74"/>
      <c r="C28" s="22"/>
      <c r="D28" s="75"/>
      <c r="E28" s="76"/>
      <c r="F28" s="77"/>
      <c r="G28" s="23"/>
      <c r="H28" s="76"/>
      <c r="I28" s="33"/>
      <c r="J28" s="78" t="s">
        <v>74</v>
      </c>
    </row>
    <row r="29" spans="1:20" s="7" customFormat="1" ht="21">
      <c r="A29" s="152" t="s">
        <v>76</v>
      </c>
      <c r="B29" s="152"/>
      <c r="C29" s="152"/>
      <c r="D29" s="152"/>
      <c r="E29" s="152"/>
      <c r="F29" s="152"/>
      <c r="G29" s="152"/>
      <c r="H29" s="152"/>
      <c r="I29" s="152"/>
      <c r="J29" s="152"/>
    </row>
    <row r="30" spans="1:20" s="7" customFormat="1" ht="21">
      <c r="A30" s="153" t="s">
        <v>62</v>
      </c>
      <c r="B30" s="153"/>
      <c r="C30" s="153"/>
      <c r="D30" s="153"/>
      <c r="E30" s="153"/>
      <c r="F30" s="153"/>
      <c r="G30" s="153"/>
      <c r="H30" s="153"/>
      <c r="I30" s="153"/>
      <c r="J30" s="153"/>
    </row>
    <row r="31" spans="1:20" s="7" customFormat="1" ht="21">
      <c r="A31" s="154" t="s">
        <v>57</v>
      </c>
      <c r="B31" s="154"/>
      <c r="C31" s="154"/>
      <c r="D31" s="154"/>
      <c r="E31" s="154"/>
      <c r="F31" s="154"/>
      <c r="G31" s="154"/>
      <c r="H31" s="154"/>
      <c r="I31" s="154"/>
      <c r="J31" s="154"/>
    </row>
    <row r="32" spans="1:20" s="7" customFormat="1" ht="21">
      <c r="A32" s="147" t="s">
        <v>85</v>
      </c>
      <c r="B32" s="147"/>
      <c r="C32" s="147"/>
      <c r="D32" s="147"/>
      <c r="E32" s="147"/>
      <c r="F32" s="147"/>
      <c r="G32" s="147"/>
      <c r="H32" s="147"/>
      <c r="I32" s="147"/>
      <c r="J32" s="147"/>
    </row>
    <row r="33" spans="1:10" s="7" customFormat="1" ht="21">
      <c r="A33" s="147" t="s">
        <v>82</v>
      </c>
      <c r="B33" s="147"/>
      <c r="C33" s="147"/>
      <c r="D33" s="147"/>
      <c r="E33" s="147"/>
      <c r="F33" s="147"/>
      <c r="G33" s="147"/>
      <c r="H33" s="147"/>
      <c r="I33" s="147"/>
      <c r="J33" s="147"/>
    </row>
    <row r="34" spans="1:10" s="7" customFormat="1" ht="21">
      <c r="A34" s="148" t="s">
        <v>97</v>
      </c>
      <c r="B34" s="149"/>
      <c r="C34" s="149"/>
      <c r="D34" s="149"/>
      <c r="E34" s="149"/>
      <c r="F34" s="149"/>
      <c r="G34" s="149"/>
      <c r="H34" s="149"/>
      <c r="I34" s="149"/>
      <c r="J34" s="149"/>
    </row>
    <row r="35" spans="1:10" s="7" customFormat="1" ht="21">
      <c r="A35" s="135" t="s">
        <v>9</v>
      </c>
      <c r="B35" s="135" t="s">
        <v>1</v>
      </c>
      <c r="C35" s="155" t="s">
        <v>4</v>
      </c>
      <c r="D35" s="135" t="s">
        <v>5</v>
      </c>
      <c r="E35" s="150" t="s">
        <v>2</v>
      </c>
      <c r="F35" s="151"/>
      <c r="G35" s="150" t="s">
        <v>17</v>
      </c>
      <c r="H35" s="151"/>
      <c r="I35" s="37" t="s">
        <v>18</v>
      </c>
      <c r="J35" s="39" t="s">
        <v>3</v>
      </c>
    </row>
    <row r="36" spans="1:10" s="7" customFormat="1" ht="21">
      <c r="A36" s="135"/>
      <c r="B36" s="135"/>
      <c r="C36" s="155"/>
      <c r="D36" s="135"/>
      <c r="E36" s="37" t="s">
        <v>19</v>
      </c>
      <c r="F36" s="37" t="s">
        <v>20</v>
      </c>
      <c r="G36" s="37" t="s">
        <v>19</v>
      </c>
      <c r="H36" s="37" t="s">
        <v>20</v>
      </c>
      <c r="I36" s="37" t="s">
        <v>21</v>
      </c>
      <c r="J36" s="40"/>
    </row>
    <row r="37" spans="1:10" s="7" customFormat="1" ht="21">
      <c r="A37" s="79"/>
      <c r="B37" s="79"/>
      <c r="C37" s="37"/>
      <c r="D37" s="79"/>
      <c r="E37" s="37"/>
      <c r="F37" s="37"/>
      <c r="G37" s="37"/>
      <c r="H37" s="37"/>
      <c r="I37" s="37">
        <f>I27</f>
        <v>419067.99219999998</v>
      </c>
      <c r="J37" s="79"/>
    </row>
    <row r="38" spans="1:10" s="7" customFormat="1" ht="21">
      <c r="A38" s="80"/>
      <c r="B38" s="80" t="s">
        <v>78</v>
      </c>
      <c r="C38" s="28">
        <v>156</v>
      </c>
      <c r="D38" s="81" t="s">
        <v>6</v>
      </c>
      <c r="E38" s="26"/>
      <c r="F38" s="26"/>
      <c r="G38" s="26"/>
      <c r="H38" s="26"/>
      <c r="I38" s="26"/>
      <c r="J38" s="80"/>
    </row>
    <row r="39" spans="1:10" s="7" customFormat="1" ht="21">
      <c r="A39" s="55">
        <v>1</v>
      </c>
      <c r="B39" s="82" t="s">
        <v>77</v>
      </c>
      <c r="C39" s="45">
        <v>7.2</v>
      </c>
      <c r="D39" s="46" t="s">
        <v>6</v>
      </c>
      <c r="E39" s="47"/>
      <c r="F39" s="47">
        <f>C39*E39</f>
        <v>0</v>
      </c>
      <c r="G39" s="48">
        <v>97</v>
      </c>
      <c r="H39" s="47">
        <f>G39*C39</f>
        <v>698.4</v>
      </c>
      <c r="I39" s="14">
        <f>H39+F39</f>
        <v>698.4</v>
      </c>
      <c r="J39" s="83" t="s">
        <v>68</v>
      </c>
    </row>
    <row r="40" spans="1:10" s="7" customFormat="1" ht="21">
      <c r="A40" s="50">
        <v>2</v>
      </c>
      <c r="B40" s="51" t="s">
        <v>38</v>
      </c>
      <c r="C40" s="12"/>
      <c r="D40" s="52"/>
      <c r="E40" s="12"/>
      <c r="F40" s="13"/>
      <c r="G40" s="12"/>
      <c r="H40" s="13"/>
      <c r="I40" s="13"/>
      <c r="J40" s="53"/>
    </row>
    <row r="41" spans="1:10" s="7" customFormat="1" ht="21">
      <c r="A41" s="50"/>
      <c r="B41" s="54" t="s">
        <v>83</v>
      </c>
      <c r="C41" s="12">
        <v>84.24</v>
      </c>
      <c r="D41" s="52" t="s">
        <v>8</v>
      </c>
      <c r="E41" s="12"/>
      <c r="F41" s="13">
        <f>E41*C41</f>
        <v>0</v>
      </c>
      <c r="G41" s="12">
        <v>27</v>
      </c>
      <c r="H41" s="13">
        <f>G41*C41</f>
        <v>2274.48</v>
      </c>
      <c r="I41" s="13">
        <f t="shared" ref="I41:I44" si="1">H41+F41</f>
        <v>2274.48</v>
      </c>
      <c r="J41" s="53"/>
    </row>
    <row r="42" spans="1:10" s="7" customFormat="1" ht="21">
      <c r="A42" s="50"/>
      <c r="B42" s="54" t="s">
        <v>84</v>
      </c>
      <c r="C42" s="12">
        <v>15.6</v>
      </c>
      <c r="D42" s="52" t="s">
        <v>8</v>
      </c>
      <c r="E42" s="12"/>
      <c r="F42" s="13">
        <f>E42*C42</f>
        <v>0</v>
      </c>
      <c r="G42" s="12">
        <v>35</v>
      </c>
      <c r="H42" s="13">
        <f>G42*C42</f>
        <v>546</v>
      </c>
      <c r="I42" s="13">
        <f t="shared" si="1"/>
        <v>546</v>
      </c>
      <c r="J42" s="53"/>
    </row>
    <row r="43" spans="1:10" s="7" customFormat="1" ht="21">
      <c r="A43" s="50">
        <v>3</v>
      </c>
      <c r="B43" s="51" t="s">
        <v>7</v>
      </c>
      <c r="C43" s="45">
        <v>7.8</v>
      </c>
      <c r="D43" s="52" t="s">
        <v>8</v>
      </c>
      <c r="E43" s="12">
        <v>450</v>
      </c>
      <c r="F43" s="13">
        <f>E43*C43</f>
        <v>3510</v>
      </c>
      <c r="G43" s="12">
        <v>64</v>
      </c>
      <c r="H43" s="13">
        <f>G43*C43</f>
        <v>499.2</v>
      </c>
      <c r="I43" s="13">
        <f t="shared" si="1"/>
        <v>4009.2</v>
      </c>
      <c r="J43" s="53"/>
    </row>
    <row r="44" spans="1:10" s="7" customFormat="1" ht="21">
      <c r="A44" s="55">
        <v>4</v>
      </c>
      <c r="B44" s="51" t="s">
        <v>51</v>
      </c>
      <c r="C44" s="30">
        <v>9.36</v>
      </c>
      <c r="D44" s="46" t="s">
        <v>8</v>
      </c>
      <c r="E44" s="47">
        <v>1775.7</v>
      </c>
      <c r="F44" s="47">
        <f>C44*E44</f>
        <v>16620.552</v>
      </c>
      <c r="G44" s="48">
        <v>398</v>
      </c>
      <c r="H44" s="47">
        <f>G44*C44</f>
        <v>3725.2799999999997</v>
      </c>
      <c r="I44" s="14">
        <f t="shared" si="1"/>
        <v>20345.831999999999</v>
      </c>
      <c r="J44" s="54"/>
    </row>
    <row r="45" spans="1:10" s="7" customFormat="1" ht="21">
      <c r="A45" s="55"/>
      <c r="B45" s="54" t="s">
        <v>59</v>
      </c>
      <c r="C45" s="30"/>
      <c r="D45" s="46"/>
      <c r="E45" s="47"/>
      <c r="F45" s="56"/>
      <c r="G45" s="48"/>
      <c r="H45" s="47"/>
      <c r="I45" s="14"/>
      <c r="J45" s="54"/>
    </row>
    <row r="46" spans="1:10" s="7" customFormat="1" ht="21">
      <c r="A46" s="55">
        <v>5</v>
      </c>
      <c r="B46" s="51" t="s">
        <v>69</v>
      </c>
      <c r="C46" s="45">
        <v>22.45</v>
      </c>
      <c r="D46" s="46" t="s">
        <v>8</v>
      </c>
      <c r="E46" s="47">
        <v>1869.16</v>
      </c>
      <c r="F46" s="47">
        <f>C46*E46</f>
        <v>41962.642</v>
      </c>
      <c r="G46" s="48">
        <v>436</v>
      </c>
      <c r="H46" s="47">
        <f>G46*C46</f>
        <v>9788.1999999999989</v>
      </c>
      <c r="I46" s="14">
        <f t="shared" ref="I46" si="2">H46+F46</f>
        <v>51750.841999999997</v>
      </c>
      <c r="J46" s="54"/>
    </row>
    <row r="47" spans="1:10" s="7" customFormat="1" ht="21">
      <c r="A47" s="55"/>
      <c r="B47" s="54" t="s">
        <v>50</v>
      </c>
      <c r="C47" s="30"/>
      <c r="D47" s="46"/>
      <c r="E47" s="47"/>
      <c r="F47" s="56"/>
      <c r="G47" s="48"/>
      <c r="H47" s="47"/>
      <c r="I47" s="14"/>
      <c r="J47" s="54"/>
    </row>
    <row r="48" spans="1:10" s="7" customFormat="1" ht="21">
      <c r="A48" s="55"/>
      <c r="B48" s="54" t="s">
        <v>39</v>
      </c>
      <c r="C48" s="30">
        <v>156</v>
      </c>
      <c r="D48" s="46" t="s">
        <v>6</v>
      </c>
      <c r="E48" s="47">
        <v>31.85</v>
      </c>
      <c r="F48" s="47">
        <f>C48*E48</f>
        <v>4968.6000000000004</v>
      </c>
      <c r="G48" s="48">
        <v>0</v>
      </c>
      <c r="H48" s="47">
        <f>G48*C48</f>
        <v>0</v>
      </c>
      <c r="I48" s="14">
        <f>H48+F48</f>
        <v>4968.6000000000004</v>
      </c>
      <c r="J48" s="54"/>
    </row>
    <row r="49" spans="1:10" s="7" customFormat="1" ht="21">
      <c r="A49" s="50">
        <v>6</v>
      </c>
      <c r="B49" s="51" t="s">
        <v>37</v>
      </c>
      <c r="C49" s="52"/>
      <c r="D49" s="52"/>
      <c r="E49" s="12">
        <v>0</v>
      </c>
      <c r="F49" s="15">
        <f>E49*C49</f>
        <v>0</v>
      </c>
      <c r="G49" s="12"/>
      <c r="H49" s="13">
        <f>G49*C49</f>
        <v>0</v>
      </c>
      <c r="I49" s="13">
        <f t="shared" ref="I49" si="3">H49+F49</f>
        <v>0</v>
      </c>
      <c r="J49" s="53"/>
    </row>
    <row r="50" spans="1:10" s="7" customFormat="1" ht="21">
      <c r="A50" s="50"/>
      <c r="B50" s="54" t="s">
        <v>58</v>
      </c>
      <c r="C50" s="57">
        <v>96</v>
      </c>
      <c r="D50" s="46" t="s">
        <v>36</v>
      </c>
      <c r="E50" s="16">
        <v>490</v>
      </c>
      <c r="F50" s="16">
        <f>E50*C50</f>
        <v>47040</v>
      </c>
      <c r="G50" s="17">
        <f>E50*30%</f>
        <v>147</v>
      </c>
      <c r="H50" s="16">
        <f>G50*C50</f>
        <v>14112</v>
      </c>
      <c r="I50" s="16">
        <f>H50+F50</f>
        <v>61152</v>
      </c>
      <c r="J50" s="53"/>
    </row>
    <row r="51" spans="1:10" s="7" customFormat="1" ht="21">
      <c r="A51" s="50"/>
      <c r="B51" s="58" t="s">
        <v>54</v>
      </c>
      <c r="C51" s="30">
        <v>9</v>
      </c>
      <c r="D51" s="46" t="s">
        <v>32</v>
      </c>
      <c r="E51" s="47">
        <v>2900</v>
      </c>
      <c r="F51" s="56">
        <f>E51*C51</f>
        <v>26100</v>
      </c>
      <c r="G51" s="17">
        <v>0</v>
      </c>
      <c r="H51" s="47">
        <f>G51*C51</f>
        <v>0</v>
      </c>
      <c r="I51" s="14">
        <f>H51+F51</f>
        <v>26100</v>
      </c>
      <c r="J51" s="59" t="s">
        <v>45</v>
      </c>
    </row>
    <row r="52" spans="1:10" s="7" customFormat="1" ht="21">
      <c r="A52" s="50"/>
      <c r="B52" s="60" t="s">
        <v>44</v>
      </c>
      <c r="C52" s="30"/>
      <c r="D52" s="46"/>
      <c r="E52" s="47"/>
      <c r="F52" s="56"/>
      <c r="G52" s="17"/>
      <c r="H52" s="47"/>
      <c r="I52" s="14"/>
      <c r="J52" s="59" t="s">
        <v>46</v>
      </c>
    </row>
    <row r="53" spans="1:10" s="7" customFormat="1" ht="21">
      <c r="A53" s="50"/>
      <c r="B53" s="58" t="s">
        <v>33</v>
      </c>
      <c r="C53" s="30">
        <v>9</v>
      </c>
      <c r="D53" s="46" t="s">
        <v>32</v>
      </c>
      <c r="E53" s="47">
        <v>2850</v>
      </c>
      <c r="F53" s="56">
        <f>E53*C53</f>
        <v>25650</v>
      </c>
      <c r="G53" s="17">
        <v>0</v>
      </c>
      <c r="H53" s="47">
        <f>G53*C53</f>
        <v>0</v>
      </c>
      <c r="I53" s="14">
        <f>H53+F53</f>
        <v>25650</v>
      </c>
      <c r="J53" s="59" t="s">
        <v>47</v>
      </c>
    </row>
    <row r="54" spans="1:10" s="7" customFormat="1" ht="21">
      <c r="A54" s="50"/>
      <c r="B54" s="58" t="s">
        <v>40</v>
      </c>
      <c r="C54" s="30">
        <v>8</v>
      </c>
      <c r="D54" s="46" t="s">
        <v>41</v>
      </c>
      <c r="E54" s="47">
        <v>115</v>
      </c>
      <c r="F54" s="56">
        <f>E54*C54</f>
        <v>920</v>
      </c>
      <c r="G54" s="17">
        <v>0</v>
      </c>
      <c r="H54" s="47">
        <f>G54*C54</f>
        <v>0</v>
      </c>
      <c r="I54" s="14">
        <f>H54+F54</f>
        <v>920</v>
      </c>
      <c r="J54" s="59"/>
    </row>
    <row r="55" spans="1:10">
      <c r="A55" s="84">
        <v>7</v>
      </c>
      <c r="B55" s="85" t="s">
        <v>60</v>
      </c>
      <c r="C55" s="34">
        <v>1</v>
      </c>
      <c r="D55" s="86" t="s">
        <v>13</v>
      </c>
      <c r="E55" s="87">
        <v>0</v>
      </c>
      <c r="F55" s="88">
        <v>0</v>
      </c>
      <c r="G55" s="35">
        <v>0</v>
      </c>
      <c r="H55" s="87">
        <v>0</v>
      </c>
      <c r="I55" s="36">
        <v>0</v>
      </c>
      <c r="J55" s="89"/>
    </row>
    <row r="56" spans="1:10">
      <c r="A56" s="67"/>
      <c r="B56" s="68" t="s">
        <v>61</v>
      </c>
      <c r="C56" s="20"/>
      <c r="D56" s="69"/>
      <c r="E56" s="70"/>
      <c r="F56" s="71"/>
      <c r="G56" s="21"/>
      <c r="H56" s="70"/>
      <c r="I56" s="32">
        <f>SUM(I37:I55)</f>
        <v>617483.34620000003</v>
      </c>
      <c r="J56" s="72"/>
    </row>
    <row r="57" spans="1:10">
      <c r="A57" s="73"/>
      <c r="B57" s="90"/>
      <c r="C57" s="22"/>
      <c r="D57" s="75"/>
      <c r="E57" s="76"/>
      <c r="F57" s="77"/>
      <c r="G57" s="23"/>
      <c r="H57" s="76"/>
      <c r="I57" s="24"/>
      <c r="J57" s="91"/>
    </row>
    <row r="58" spans="1:10">
      <c r="A58" s="92"/>
      <c r="B58" s="78"/>
      <c r="C58" s="9"/>
      <c r="D58" s="9"/>
      <c r="E58" s="146" t="s">
        <v>31</v>
      </c>
      <c r="F58" s="146"/>
      <c r="G58" s="146"/>
      <c r="H58" s="29"/>
      <c r="I58" s="92"/>
      <c r="J58" s="92"/>
    </row>
    <row r="59" spans="1:10">
      <c r="A59" s="9"/>
      <c r="B59" s="9"/>
      <c r="C59" s="9"/>
      <c r="D59" s="9"/>
      <c r="E59" s="146" t="s">
        <v>52</v>
      </c>
      <c r="F59" s="146"/>
      <c r="G59" s="146"/>
      <c r="H59" s="9"/>
      <c r="I59" s="9"/>
      <c r="J59" s="93"/>
    </row>
    <row r="60" spans="1:10">
      <c r="A60" s="9"/>
      <c r="B60" s="9"/>
      <c r="C60" s="9"/>
      <c r="D60" s="9"/>
      <c r="E60" s="146" t="s">
        <v>53</v>
      </c>
      <c r="F60" s="146"/>
      <c r="G60" s="146"/>
      <c r="H60" s="9"/>
      <c r="I60" s="9"/>
      <c r="J60" s="93"/>
    </row>
  </sheetData>
  <mergeCells count="27">
    <mergeCell ref="D35:D36"/>
    <mergeCell ref="E35:F35"/>
    <mergeCell ref="G35:H35"/>
    <mergeCell ref="A1:J1"/>
    <mergeCell ref="A2:J2"/>
    <mergeCell ref="C7:C8"/>
    <mergeCell ref="A3:J3"/>
    <mergeCell ref="A7:A8"/>
    <mergeCell ref="B7:B8"/>
    <mergeCell ref="E7:F7"/>
    <mergeCell ref="D7:D8"/>
    <mergeCell ref="E58:G58"/>
    <mergeCell ref="E59:G59"/>
    <mergeCell ref="E60:G60"/>
    <mergeCell ref="A4:J4"/>
    <mergeCell ref="A6:J6"/>
    <mergeCell ref="G7:H7"/>
    <mergeCell ref="A5:J5"/>
    <mergeCell ref="A29:J29"/>
    <mergeCell ref="A30:J30"/>
    <mergeCell ref="A31:J31"/>
    <mergeCell ref="A32:J32"/>
    <mergeCell ref="A33:J33"/>
    <mergeCell ref="A34:J34"/>
    <mergeCell ref="A35:A36"/>
    <mergeCell ref="B35:B36"/>
    <mergeCell ref="C35:C36"/>
  </mergeCells>
  <phoneticPr fontId="0" type="noConversion"/>
  <pageMargins left="0.59055118110236227" right="0.19685039370078741" top="0.39370078740157483" bottom="0.15748031496062992" header="0.15748031496062992" footer="0.15748031496062992"/>
  <pageSetup paperSize="9" scale="82" orientation="landscape" verticalDpi="300" r:id="rId1"/>
  <headerFooter alignWithMargins="0"/>
  <rowBreaks count="1" manualBreakCount="1">
    <brk id="27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ปร5</vt:lpstr>
      <vt:lpstr>ปร4</vt:lpstr>
      <vt:lpstr>Sheet1</vt:lpstr>
      <vt:lpstr>ปร4!Print_Area</vt:lpstr>
      <vt:lpstr>ปร5!Print_Area</vt:lpstr>
    </vt:vector>
  </TitlesOfParts>
  <Company>saha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</dc:creator>
  <cp:lastModifiedBy>computer</cp:lastModifiedBy>
  <cp:lastPrinted>2024-08-14T03:17:09Z</cp:lastPrinted>
  <dcterms:created xsi:type="dcterms:W3CDTF">2007-03-13T20:09:05Z</dcterms:created>
  <dcterms:modified xsi:type="dcterms:W3CDTF">2024-08-14T03:18:57Z</dcterms:modified>
</cp:coreProperties>
</file>