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E9B66C11-AE03-46ED-A265-A388E0F67F80}" xr6:coauthVersionLast="47" xr6:coauthVersionMax="47" xr10:uidLastSave="{00000000-0000-0000-0000-000000000000}"/>
  <bookViews>
    <workbookView xWindow="-120" yWindow="-120" windowWidth="24240" windowHeight="13020" xr2:uid="{1EC48B3B-9A25-4C98-993E-FF30F81998C5}"/>
  </bookViews>
  <sheets>
    <sheet name="สรุปราคากลาง" sheetId="1" r:id="rId1"/>
    <sheet name="สรุปข้อมูลวัสดุ" sheetId="2" r:id="rId2"/>
    <sheet name="ตารางกรอกข้อมูล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6" i="1"/>
  <c r="G14" i="1"/>
  <c r="G12" i="1"/>
  <c r="G10" i="1"/>
  <c r="A4" i="2"/>
  <c r="A4" i="1" s="1"/>
  <c r="A3" i="2"/>
  <c r="A2" i="2"/>
  <c r="A3" i="1" l="1"/>
  <c r="A2" i="1"/>
</calcChain>
</file>

<file path=xl/sharedStrings.xml><?xml version="1.0" encoding="utf-8"?>
<sst xmlns="http://schemas.openxmlformats.org/spreadsheetml/2006/main" count="85" uniqueCount="70">
  <si>
    <t>ลำดับที่</t>
  </si>
  <si>
    <t>รายการ</t>
  </si>
  <si>
    <t>หน่วย</t>
  </si>
  <si>
    <t>ราคาต่อหน่วย</t>
  </si>
  <si>
    <t>ราคาทุน</t>
  </si>
  <si>
    <t>ราคาต่อหน่วย x Fn</t>
  </si>
  <si>
    <t>Fn</t>
  </si>
  <si>
    <t>ราคากลาง</t>
  </si>
  <si>
    <t>งานดิน</t>
  </si>
  <si>
    <t>1.1 งานดิน (EARTHWORK)</t>
  </si>
  <si>
    <t>1.2 งานถากป่าขุดตอ ขนาดเบา (CLEARIN AND GRUBBING)</t>
  </si>
  <si>
    <t>งานรองพื้นทางและพื้นทาง (SUBBASE AND BASE COURSES)</t>
  </si>
  <si>
    <t>2.1 งานทรายหยาบรองใต้ผิวทางคอนกรีต (SAND CUSHION UNDCRETE PAVEMENT)</t>
  </si>
  <si>
    <t>งานไหล่ทาง (SHOULDER)</t>
  </si>
  <si>
    <t>3.1 งานไหล่ทางวัสดุมวลรวม (SOIL AGGREGATE SHOULDER)</t>
  </si>
  <si>
    <t>งานผิวทาง (SURFACE COURSES)</t>
  </si>
  <si>
    <t>4.1 งานผิวทางปอร์ดแลนด์ซีเมนต์คอนกรีต หนา 0.15 ซม. (PORTLAND CEMENT CONCRETE</t>
  </si>
  <si>
    <t>4.2 รอยต่อเผื่อขยายตามขวาง (EXPANSION JOINT)</t>
  </si>
  <si>
    <t>4.3 รอยต่อเผื่อหดตามขวาง (CONTRACTION JOINT)</t>
  </si>
  <si>
    <t>ป้ายโครงการ</t>
  </si>
  <si>
    <t>5.1ป้ายโครงการตามที่ อบต.กำหนด</t>
  </si>
  <si>
    <t>ตร.ม.</t>
  </si>
  <si>
    <t>ลบ.ม.</t>
  </si>
  <si>
    <t>เมตร</t>
  </si>
  <si>
    <t>แบบสรุปราคากลางงานก่อสร้างทาง สะพาน และท่อเหลี่ยม</t>
  </si>
  <si>
    <t>แบบสรุปข้อมูลวัสดุและค่าดำเนินการ (งานก่อสร้างทาง สะพาน และท่อเหลี่ยม)</t>
  </si>
  <si>
    <t>ราคาน้ำมันโซลลา</t>
  </si>
  <si>
    <t>ค่าวัสดุ</t>
  </si>
  <si>
    <t>ระยะขนส่ง</t>
  </si>
  <si>
    <t>ค่าขนส่ง</t>
  </si>
  <si>
    <t>ค่าตัด/</t>
  </si>
  <si>
    <t>ดัดเหล็ก</t>
  </si>
  <si>
    <t>(บาท)</t>
  </si>
  <si>
    <t>รวม</t>
  </si>
  <si>
    <t>บาท/ลิตร</t>
  </si>
  <si>
    <t xml:space="preserve">อยู่ในท้องที่จังหวัด       อุตรดิตถ์         เขตฝนตก        ปกติ    </t>
  </si>
  <si>
    <t>อัตราดอกเบี้ยเงินกู้ (MLR)           7.00%                                             เงินล่วงหน้าจ่าย          0.00%</t>
  </si>
  <si>
    <t>เงินประกันผลงานหัก                   0.00%                                             ภาษีมูลค่าเพิ่ม              7.00%</t>
  </si>
  <si>
    <t>ทรายหยาบ</t>
  </si>
  <si>
    <t xml:space="preserve">หินย่อยเบอร์ 1 </t>
  </si>
  <si>
    <t>ปูนซีเมนต์ปอร์ตแลนด์</t>
  </si>
  <si>
    <t>ทรายถม</t>
  </si>
  <si>
    <t>ไม้ยางไม่ใส่ขนาด 1x8 นิ้ว ยาว 4.00-4.50 เมตร</t>
  </si>
  <si>
    <t>ตะแกรงเหล็กเส้นกลมผิวเรียบชนิดสี่เหลี่ยมจัตุรัส ศก.4.0 มม.</t>
  </si>
  <si>
    <t>เหล็กเส้นกลมผิวเรียบ SR.24 (มอก.) ศก. 19 มม. ยาว 10 เมตร</t>
  </si>
  <si>
    <t>ยางมะตอยชนิดเอซีเกรด AC-60/70 บรรจุ BULK</t>
  </si>
  <si>
    <t>ตะปูตอกไม้ชนิดผอม ขนาด 3 นิ้ว</t>
  </si>
  <si>
    <t>ดินลูกรังราคาจากแหล่ง</t>
  </si>
  <si>
    <t>ตัน</t>
  </si>
  <si>
    <t>ลบ.ฟ.</t>
  </si>
  <si>
    <t>ลิตร</t>
  </si>
  <si>
    <t>กก.</t>
  </si>
  <si>
    <t>(กม.)</t>
  </si>
  <si>
    <t>บาท</t>
  </si>
  <si>
    <t>ป้าย</t>
  </si>
  <si>
    <t>จำนวน</t>
  </si>
  <si>
    <t>ขนาดตา 0.20x0.20 ม.</t>
  </si>
  <si>
    <t>วัน/เดือน/ปี</t>
  </si>
  <si>
    <t>ตารางกรอกข้อมูลวัสดุ/ระยะขนส่ง/ค่าขนส่ง</t>
  </si>
  <si>
    <t xml:space="preserve">       PAVEMENT)  (240 ksc)  (ใช้ตะแกรงเหล็ก) </t>
  </si>
  <si>
    <t xml:space="preserve">หน่วยงานเจ้าของโครงการ/งานก่อสร้าง   องค์การบริหารส่วนตำบลเด่นเหล็ก  </t>
  </si>
  <si>
    <t>ราคาน้ำมัน</t>
  </si>
  <si>
    <t>ราคาพาณิชย์จังหวัดอุตรดิตถ์</t>
  </si>
  <si>
    <t>ราคาพาณิชย์จังหวัดอุตรดิตถ์  เดือน</t>
  </si>
  <si>
    <t>รวมเป็นค่าก่อสร้าง</t>
  </si>
  <si>
    <t>คิดเป็นเงินค่าก่อสร้างทั้งสิ้น</t>
  </si>
  <si>
    <t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t>
  </si>
  <si>
    <t xml:space="preserve">ชื่อโครงการ/งานก่อสร้าง  โครงการก่อสร้างถนนคอนกรีตเสริมเหล็กสายมะขามเฒ่า หมู่ที่ 1 บ้านท่าโพธิ์  กว้าง 4.00 เมตร ยาว 210 เมตร หนา 0.15 เมตร </t>
  </si>
  <si>
    <t>ลงชื่อ...............................................................................ผู้เสนอราคา</t>
  </si>
  <si>
    <t xml:space="preserve">             (......................................................................)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</si>
</sst>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[$-F800]dddd\,\ mmmm\ dd\,\ yyyy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  <font>
      <sz val="16"/>
      <name val="Angsana New"/>
      <family val="1"/>
    </font>
    <font>
      <b/>
      <sz val="20"/>
      <color theme="1"/>
      <name val="Angsana New"/>
      <family val="1"/>
    </font>
    <font>
      <b/>
      <u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4" xfId="0" applyFont="1" applyBorder="1"/>
    <xf numFmtId="0" fontId="3" fillId="0" borderId="5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 applyAlignment="1">
      <alignment horizontal="center"/>
    </xf>
    <xf numFmtId="0" fontId="2" fillId="0" borderId="21" xfId="0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6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43" fontId="2" fillId="0" borderId="5" xfId="1" applyFont="1" applyBorder="1"/>
    <xf numFmtId="43" fontId="2" fillId="0" borderId="12" xfId="1" applyFont="1" applyBorder="1"/>
    <xf numFmtId="43" fontId="2" fillId="0" borderId="13" xfId="1" applyFont="1" applyBorder="1"/>
    <xf numFmtId="43" fontId="2" fillId="0" borderId="21" xfId="1" applyFont="1" applyBorder="1"/>
    <xf numFmtId="0" fontId="2" fillId="0" borderId="1" xfId="0" applyFont="1" applyBorder="1"/>
    <xf numFmtId="43" fontId="2" fillId="0" borderId="1" xfId="1" applyFont="1" applyBorder="1"/>
    <xf numFmtId="0" fontId="2" fillId="2" borderId="1" xfId="0" applyFont="1" applyFill="1" applyBorder="1"/>
    <xf numFmtId="2" fontId="2" fillId="0" borderId="13" xfId="0" applyNumberFormat="1" applyFont="1" applyBorder="1"/>
    <xf numFmtId="43" fontId="2" fillId="0" borderId="14" xfId="1" applyFont="1" applyBorder="1"/>
    <xf numFmtId="43" fontId="2" fillId="0" borderId="20" xfId="1" applyFont="1" applyBorder="1"/>
    <xf numFmtId="43" fontId="2" fillId="0" borderId="23" xfId="1" applyFont="1" applyBorder="1"/>
    <xf numFmtId="43" fontId="2" fillId="0" borderId="13" xfId="1" applyFont="1" applyBorder="1" applyAlignment="1">
      <alignment horizontal="center"/>
    </xf>
    <xf numFmtId="43" fontId="2" fillId="0" borderId="13" xfId="1" applyFont="1" applyBorder="1" applyAlignment="1">
      <alignment horizontal="right"/>
    </xf>
    <xf numFmtId="43" fontId="2" fillId="0" borderId="14" xfId="1" applyFont="1" applyBorder="1" applyAlignment="1">
      <alignment horizontal="right"/>
    </xf>
    <xf numFmtId="43" fontId="2" fillId="0" borderId="21" xfId="1" applyFont="1" applyBorder="1" applyAlignment="1">
      <alignment horizontal="right"/>
    </xf>
    <xf numFmtId="0" fontId="3" fillId="3" borderId="0" xfId="0" applyFont="1" applyFill="1" applyAlignment="1">
      <alignment horizontal="center"/>
    </xf>
    <xf numFmtId="43" fontId="3" fillId="3" borderId="0" xfId="0" applyNumberFormat="1" applyFont="1" applyFill="1"/>
    <xf numFmtId="0" fontId="2" fillId="4" borderId="1" xfId="0" applyFont="1" applyFill="1" applyBorder="1"/>
    <xf numFmtId="0" fontId="2" fillId="2" borderId="0" xfId="0" applyFont="1" applyFill="1"/>
    <xf numFmtId="0" fontId="3" fillId="2" borderId="0" xfId="0" applyFont="1" applyFill="1"/>
    <xf numFmtId="0" fontId="2" fillId="3" borderId="0" xfId="0" applyFont="1" applyFill="1" applyAlignment="1">
      <alignment horizontal="center"/>
    </xf>
    <xf numFmtId="187" fontId="2" fillId="2" borderId="1" xfId="0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/>
    </xf>
    <xf numFmtId="0" fontId="7" fillId="0" borderId="0" xfId="0" applyFont="1"/>
    <xf numFmtId="43" fontId="3" fillId="3" borderId="1" xfId="0" applyNumberFormat="1" applyFont="1" applyFill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5" fillId="2" borderId="1" xfId="0" applyFont="1" applyFill="1" applyBorder="1" applyAlignment="1">
      <alignment horizontal="left"/>
    </xf>
    <xf numFmtId="0" fontId="6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43446-E196-4E8B-83EA-6DC8E4A68D95}">
  <dimension ref="A1:I30"/>
  <sheetViews>
    <sheetView tabSelected="1" topLeftCell="A16" zoomScaleNormal="100" workbookViewId="0">
      <selection activeCell="C29" sqref="C29:H29"/>
    </sheetView>
  </sheetViews>
  <sheetFormatPr defaultRowHeight="23.25" x14ac:dyDescent="0.5"/>
  <cols>
    <col min="1" max="1" width="7.25" style="1" customWidth="1"/>
    <col min="2" max="2" width="70.125" style="1" customWidth="1"/>
    <col min="3" max="3" width="8.875" style="1" customWidth="1"/>
    <col min="4" max="4" width="13.25" style="1" customWidth="1"/>
    <col min="5" max="5" width="12.875" style="1" customWidth="1"/>
    <col min="6" max="6" width="12.5" style="1" customWidth="1"/>
    <col min="7" max="7" width="9.75" style="1" customWidth="1"/>
    <col min="8" max="9" width="15.25" style="1" customWidth="1"/>
    <col min="10" max="16384" width="9" style="1"/>
  </cols>
  <sheetData>
    <row r="1" spans="1:9" ht="28.5" customHeight="1" x14ac:dyDescent="0.55000000000000004">
      <c r="A1" s="49" t="s">
        <v>24</v>
      </c>
      <c r="B1" s="49"/>
      <c r="C1" s="49"/>
      <c r="D1" s="49"/>
      <c r="E1" s="49"/>
      <c r="F1" s="49"/>
      <c r="G1" s="49"/>
      <c r="H1" s="49"/>
      <c r="I1" s="49"/>
    </row>
    <row r="2" spans="1:9" x14ac:dyDescent="0.5">
      <c r="A2" s="48" t="str">
        <f>สรุปข้อมูลวัสดุ!A2</f>
        <v xml:space="preserve">ชื่อโครงการ/งานก่อสร้าง  โครงการก่อสร้างถนนคอนกรีตเสริมเหล็กสายมะขามเฒ่า หมู่ที่ 1 บ้านท่าโพธิ์  กว้าง 4.00 เมตร ยาว 210 เมตร หนา 0.15 เมตร </v>
      </c>
      <c r="B2" s="48"/>
      <c r="C2" s="48"/>
      <c r="D2" s="48"/>
      <c r="E2" s="48"/>
      <c r="F2" s="48"/>
      <c r="G2" s="48"/>
      <c r="H2" s="48"/>
      <c r="I2" s="48"/>
    </row>
    <row r="3" spans="1:9" x14ac:dyDescent="0.5">
      <c r="A3" s="48" t="str">
        <f>สรุปข้อมูลวัสดุ!A3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50"/>
      <c r="I3" s="50"/>
    </row>
    <row r="4" spans="1:9" x14ac:dyDescent="0.5">
      <c r="A4" s="51" t="str">
        <f>สรุปข้อมูลวัสดุ!A4</f>
        <v xml:space="preserve">หน่วยงานเจ้าของโครงการ/งานก่อสร้าง   องค์การบริหารส่วนตำบลเด่นเหล็ก  </v>
      </c>
      <c r="B4" s="51"/>
      <c r="C4" s="51"/>
      <c r="D4" s="51"/>
      <c r="E4" s="51"/>
      <c r="F4" s="51"/>
      <c r="G4" s="51"/>
      <c r="H4" s="52"/>
      <c r="I4" s="52"/>
    </row>
    <row r="5" spans="1:9" ht="27" customHeight="1" x14ac:dyDescent="0.5">
      <c r="A5" s="5" t="s">
        <v>0</v>
      </c>
      <c r="B5" s="3" t="s">
        <v>1</v>
      </c>
      <c r="C5" s="5" t="s">
        <v>2</v>
      </c>
      <c r="D5" s="5" t="s">
        <v>55</v>
      </c>
      <c r="E5" s="5" t="s">
        <v>3</v>
      </c>
      <c r="F5" s="5" t="s">
        <v>4</v>
      </c>
      <c r="G5" s="5" t="s">
        <v>6</v>
      </c>
      <c r="H5" s="5" t="s">
        <v>5</v>
      </c>
      <c r="I5" s="3" t="s">
        <v>7</v>
      </c>
    </row>
    <row r="6" spans="1:9" x14ac:dyDescent="0.5">
      <c r="A6" s="8">
        <v>1</v>
      </c>
      <c r="B6" s="11" t="s">
        <v>8</v>
      </c>
      <c r="C6" s="8"/>
      <c r="D6" s="8"/>
      <c r="E6" s="12"/>
      <c r="F6" s="14"/>
      <c r="G6" s="11"/>
      <c r="H6" s="12"/>
      <c r="I6" s="12"/>
    </row>
    <row r="7" spans="1:9" x14ac:dyDescent="0.5">
      <c r="A7" s="9"/>
      <c r="B7" s="7" t="s">
        <v>9</v>
      </c>
      <c r="C7" s="9"/>
      <c r="D7" s="9"/>
      <c r="E7" s="13"/>
      <c r="F7" s="15"/>
      <c r="G7" s="7"/>
      <c r="H7" s="13"/>
      <c r="I7" s="13"/>
    </row>
    <row r="8" spans="1:9" x14ac:dyDescent="0.5">
      <c r="A8" s="9"/>
      <c r="B8" s="7" t="s">
        <v>10</v>
      </c>
      <c r="C8" s="9" t="s">
        <v>21</v>
      </c>
      <c r="D8" s="34">
        <v>840</v>
      </c>
      <c r="E8" s="25"/>
      <c r="F8" s="32"/>
      <c r="G8" s="7">
        <v>1.3642000000000001</v>
      </c>
      <c r="H8" s="25"/>
      <c r="I8" s="25"/>
    </row>
    <row r="9" spans="1:9" x14ac:dyDescent="0.5">
      <c r="A9" s="9">
        <v>2</v>
      </c>
      <c r="B9" s="7" t="s">
        <v>11</v>
      </c>
      <c r="C9" s="9"/>
      <c r="D9" s="34"/>
      <c r="E9" s="25"/>
      <c r="F9" s="32"/>
      <c r="G9" s="7"/>
      <c r="H9" s="25"/>
      <c r="I9" s="25"/>
    </row>
    <row r="10" spans="1:9" x14ac:dyDescent="0.5">
      <c r="A10" s="9"/>
      <c r="B10" s="7" t="s">
        <v>12</v>
      </c>
      <c r="C10" s="9" t="s">
        <v>22</v>
      </c>
      <c r="D10" s="35">
        <v>42</v>
      </c>
      <c r="E10" s="25"/>
      <c r="F10" s="32"/>
      <c r="G10" s="7">
        <f>G8</f>
        <v>1.3642000000000001</v>
      </c>
      <c r="H10" s="25"/>
      <c r="I10" s="25"/>
    </row>
    <row r="11" spans="1:9" x14ac:dyDescent="0.5">
      <c r="A11" s="9">
        <v>3</v>
      </c>
      <c r="B11" s="7" t="s">
        <v>13</v>
      </c>
      <c r="C11" s="9"/>
      <c r="D11" s="35"/>
      <c r="E11" s="25"/>
      <c r="F11" s="32"/>
      <c r="G11" s="7"/>
      <c r="H11" s="25"/>
      <c r="I11" s="25"/>
    </row>
    <row r="12" spans="1:9" x14ac:dyDescent="0.5">
      <c r="A12" s="9"/>
      <c r="B12" s="7" t="s">
        <v>14</v>
      </c>
      <c r="C12" s="9" t="s">
        <v>22</v>
      </c>
      <c r="D12" s="35">
        <v>6.3</v>
      </c>
      <c r="E12" s="25"/>
      <c r="F12" s="32"/>
      <c r="G12" s="7">
        <f>G8</f>
        <v>1.3642000000000001</v>
      </c>
      <c r="H12" s="25"/>
      <c r="I12" s="25"/>
    </row>
    <row r="13" spans="1:9" x14ac:dyDescent="0.5">
      <c r="A13" s="9">
        <v>4</v>
      </c>
      <c r="B13" s="7" t="s">
        <v>15</v>
      </c>
      <c r="C13" s="9"/>
      <c r="D13" s="35"/>
      <c r="E13" s="25"/>
      <c r="F13" s="32"/>
      <c r="G13" s="7"/>
      <c r="H13" s="25"/>
      <c r="I13" s="25"/>
    </row>
    <row r="14" spans="1:9" x14ac:dyDescent="0.5">
      <c r="A14" s="9"/>
      <c r="B14" s="7" t="s">
        <v>16</v>
      </c>
      <c r="C14" s="9" t="s">
        <v>21</v>
      </c>
      <c r="D14" s="35">
        <v>840</v>
      </c>
      <c r="E14" s="25"/>
      <c r="F14" s="32"/>
      <c r="G14" s="7">
        <f>G8</f>
        <v>1.3642000000000001</v>
      </c>
      <c r="H14" s="25"/>
      <c r="I14" s="25"/>
    </row>
    <row r="15" spans="1:9" x14ac:dyDescent="0.5">
      <c r="A15" s="9"/>
      <c r="B15" s="7" t="s">
        <v>59</v>
      </c>
      <c r="C15" s="9"/>
      <c r="D15" s="35"/>
      <c r="E15" s="25"/>
      <c r="F15" s="32"/>
      <c r="G15" s="7"/>
      <c r="H15" s="25"/>
      <c r="I15" s="25"/>
    </row>
    <row r="16" spans="1:9" x14ac:dyDescent="0.5">
      <c r="A16" s="9"/>
      <c r="B16" s="7" t="s">
        <v>17</v>
      </c>
      <c r="C16" s="9" t="s">
        <v>23</v>
      </c>
      <c r="D16" s="35">
        <v>28</v>
      </c>
      <c r="E16" s="25"/>
      <c r="F16" s="32"/>
      <c r="G16" s="7">
        <f>G8</f>
        <v>1.3642000000000001</v>
      </c>
      <c r="H16" s="25"/>
      <c r="I16" s="25"/>
    </row>
    <row r="17" spans="1:9" x14ac:dyDescent="0.5">
      <c r="A17" s="9"/>
      <c r="B17" s="7" t="s">
        <v>18</v>
      </c>
      <c r="C17" s="10" t="s">
        <v>23</v>
      </c>
      <c r="D17" s="36">
        <v>56</v>
      </c>
      <c r="E17" s="31"/>
      <c r="F17" s="32"/>
      <c r="G17" s="7">
        <f>G8</f>
        <v>1.3642000000000001</v>
      </c>
      <c r="H17" s="25"/>
      <c r="I17" s="25"/>
    </row>
    <row r="18" spans="1:9" x14ac:dyDescent="0.5">
      <c r="A18" s="9">
        <v>5</v>
      </c>
      <c r="B18" s="7" t="s">
        <v>19</v>
      </c>
      <c r="C18" s="10"/>
      <c r="D18" s="36"/>
      <c r="E18" s="31"/>
      <c r="F18" s="32"/>
      <c r="G18" s="7"/>
      <c r="H18" s="30"/>
      <c r="I18" s="25"/>
    </row>
    <row r="19" spans="1:9" x14ac:dyDescent="0.5">
      <c r="A19" s="16"/>
      <c r="B19" s="4" t="s">
        <v>20</v>
      </c>
      <c r="C19" s="16" t="s">
        <v>54</v>
      </c>
      <c r="D19" s="37"/>
      <c r="E19" s="26"/>
      <c r="F19" s="33"/>
      <c r="G19" s="6"/>
      <c r="H19" s="31"/>
      <c r="I19" s="26"/>
    </row>
    <row r="20" spans="1:9" x14ac:dyDescent="0.5">
      <c r="A20" s="53"/>
      <c r="B20" s="53"/>
      <c r="C20" s="53"/>
      <c r="D20" s="53"/>
      <c r="E20" s="53"/>
      <c r="F20" s="56" t="s">
        <v>64</v>
      </c>
      <c r="G20" s="57"/>
      <c r="H20" s="58"/>
      <c r="I20" s="28"/>
    </row>
    <row r="21" spans="1:9" x14ac:dyDescent="0.5">
      <c r="A21" s="53"/>
      <c r="B21" s="53"/>
      <c r="C21" s="53"/>
      <c r="D21" s="53"/>
      <c r="E21" s="53"/>
      <c r="F21" s="55" t="s">
        <v>65</v>
      </c>
      <c r="G21" s="55"/>
      <c r="H21" s="55"/>
      <c r="I21" s="47"/>
    </row>
    <row r="22" spans="1:9" x14ac:dyDescent="0.5">
      <c r="B22" s="46"/>
      <c r="F22" s="38"/>
      <c r="G22" s="38"/>
      <c r="H22" s="38"/>
      <c r="I22" s="39"/>
    </row>
    <row r="23" spans="1:9" x14ac:dyDescent="0.5">
      <c r="F23" s="38"/>
      <c r="G23" s="38"/>
      <c r="H23" s="38"/>
      <c r="I23" s="39"/>
    </row>
    <row r="24" spans="1:9" x14ac:dyDescent="0.5">
      <c r="C24" s="54" t="s">
        <v>68</v>
      </c>
      <c r="D24" s="54"/>
      <c r="E24" s="54"/>
      <c r="F24" s="54"/>
      <c r="G24" s="54"/>
      <c r="H24" s="54"/>
    </row>
    <row r="25" spans="1:9" x14ac:dyDescent="0.5">
      <c r="C25" s="48" t="s">
        <v>69</v>
      </c>
      <c r="D25" s="48"/>
      <c r="E25" s="48"/>
      <c r="F25" s="48"/>
      <c r="G25" s="48"/>
      <c r="H25" s="48"/>
    </row>
    <row r="26" spans="1:9" x14ac:dyDescent="0.5">
      <c r="C26" s="48"/>
      <c r="D26" s="48"/>
      <c r="E26" s="48"/>
      <c r="F26" s="48"/>
      <c r="G26" s="48"/>
      <c r="H26" s="48"/>
    </row>
    <row r="27" spans="1:9" x14ac:dyDescent="0.5">
      <c r="C27" s="50"/>
      <c r="D27" s="50"/>
      <c r="E27" s="50"/>
      <c r="F27" s="50"/>
      <c r="G27" s="50"/>
      <c r="H27" s="50"/>
    </row>
    <row r="28" spans="1:9" x14ac:dyDescent="0.5">
      <c r="C28" s="48"/>
      <c r="D28" s="48"/>
      <c r="E28" s="48"/>
      <c r="F28" s="48"/>
      <c r="G28" s="48"/>
      <c r="H28" s="48"/>
    </row>
    <row r="29" spans="1:9" x14ac:dyDescent="0.5">
      <c r="C29" s="48"/>
      <c r="D29" s="48"/>
      <c r="E29" s="48"/>
      <c r="F29" s="48"/>
      <c r="G29" s="48"/>
      <c r="H29" s="48"/>
    </row>
    <row r="30" spans="1:9" x14ac:dyDescent="0.5">
      <c r="C30" s="48"/>
      <c r="D30" s="48"/>
      <c r="E30" s="48"/>
      <c r="F30" s="48"/>
      <c r="G30" s="48"/>
      <c r="H30" s="48"/>
    </row>
  </sheetData>
  <mergeCells count="16">
    <mergeCell ref="C30:H30"/>
    <mergeCell ref="A1:I1"/>
    <mergeCell ref="A2:I2"/>
    <mergeCell ref="H3:I3"/>
    <mergeCell ref="A3:G3"/>
    <mergeCell ref="A4:G4"/>
    <mergeCell ref="H4:I4"/>
    <mergeCell ref="A20:E21"/>
    <mergeCell ref="C29:H29"/>
    <mergeCell ref="C24:H24"/>
    <mergeCell ref="C25:H25"/>
    <mergeCell ref="C26:H26"/>
    <mergeCell ref="C27:H27"/>
    <mergeCell ref="C28:H28"/>
    <mergeCell ref="F21:H21"/>
    <mergeCell ref="F20:H20"/>
  </mergeCells>
  <pageMargins left="0.39370078740157483" right="7.874015748031496E-2" top="7.874015748031496E-2" bottom="3.937007874015748E-2" header="0.31496062992125984" footer="0.31496062992125984"/>
  <pageSetup paperSize="9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AEC73-F329-41A0-A556-C0B227D2E3DB}">
  <dimension ref="A1:H31"/>
  <sheetViews>
    <sheetView topLeftCell="A13" zoomScale="115" zoomScaleNormal="115" workbookViewId="0">
      <selection activeCell="C24" sqref="C24:G24"/>
    </sheetView>
  </sheetViews>
  <sheetFormatPr defaultRowHeight="23.25" x14ac:dyDescent="0.5"/>
  <cols>
    <col min="1" max="1" width="7.25" style="1" customWidth="1"/>
    <col min="2" max="2" width="57.25" style="1" customWidth="1"/>
    <col min="3" max="3" width="8.875" style="1" customWidth="1"/>
    <col min="4" max="4" width="13.25" style="1" customWidth="1"/>
    <col min="5" max="5" width="12" style="1" customWidth="1"/>
    <col min="6" max="6" width="12.375" style="1" customWidth="1"/>
    <col min="7" max="7" width="13" style="1" customWidth="1"/>
    <col min="8" max="8" width="18.625" style="1" customWidth="1"/>
    <col min="9" max="16384" width="9" style="1"/>
  </cols>
  <sheetData>
    <row r="1" spans="1:8" ht="28.5" customHeight="1" x14ac:dyDescent="0.55000000000000004">
      <c r="A1" s="49" t="s">
        <v>25</v>
      </c>
      <c r="B1" s="49"/>
      <c r="C1" s="49"/>
      <c r="D1" s="49"/>
      <c r="E1" s="49"/>
      <c r="F1" s="49"/>
      <c r="G1" s="49"/>
      <c r="H1" s="49"/>
    </row>
    <row r="2" spans="1:8" x14ac:dyDescent="0.5">
      <c r="A2" s="48" t="str">
        <f>ตารางกรอกข้อมูล!A2</f>
        <v xml:space="preserve">ชื่อโครงการ/งานก่อสร้าง  โครงการก่อสร้างถนนคอนกรีตเสริมเหล็กสายมะขามเฒ่า หมู่ที่ 1 บ้านท่าโพธิ์  กว้าง 4.00 เมตร ยาว 210 เมตร หนา 0.15 เมตร </v>
      </c>
      <c r="B2" s="48"/>
      <c r="C2" s="48"/>
      <c r="D2" s="48"/>
      <c r="E2" s="48"/>
      <c r="F2" s="48"/>
      <c r="G2" s="48"/>
      <c r="H2" s="48"/>
    </row>
    <row r="3" spans="1:8" x14ac:dyDescent="0.5">
      <c r="A3" s="48" t="str">
        <f>ตารางกรอกข้อมูล!A3</f>
        <v xml:space="preserve">                                              มีพื้นที่ไม่น้อยกว่า  840  ตารางเมตร  ตำบลเด่นเหล็ก อำเภอน้ำปาด  จังหวัดอุตรดิตถ์ </v>
      </c>
      <c r="B3" s="48"/>
      <c r="C3" s="48"/>
      <c r="D3" s="48"/>
      <c r="E3" s="48"/>
      <c r="F3" s="48"/>
      <c r="G3" s="48"/>
      <c r="H3" s="48"/>
    </row>
    <row r="4" spans="1:8" x14ac:dyDescent="0.5">
      <c r="A4" s="48" t="str">
        <f>ตารางกรอกข้อมูล!A4</f>
        <v xml:space="preserve">หน่วยงานเจ้าของโครงการ/งานก่อสร้าง   องค์การบริหารส่วนตำบลเด่นเหล็ก  </v>
      </c>
      <c r="B4" s="48"/>
      <c r="C4" s="48"/>
      <c r="D4" s="69" t="s">
        <v>63</v>
      </c>
      <c r="E4" s="69"/>
      <c r="F4" s="69"/>
      <c r="G4" s="2"/>
      <c r="H4" s="18"/>
    </row>
    <row r="5" spans="1:8" x14ac:dyDescent="0.5">
      <c r="A5" s="1" t="s">
        <v>35</v>
      </c>
      <c r="D5" s="2" t="s">
        <v>26</v>
      </c>
      <c r="E5" s="43"/>
      <c r="F5" s="2" t="s">
        <v>34</v>
      </c>
      <c r="G5" s="50"/>
      <c r="H5" s="50"/>
    </row>
    <row r="6" spans="1:8" x14ac:dyDescent="0.5">
      <c r="A6" s="48" t="s">
        <v>36</v>
      </c>
      <c r="B6" s="48"/>
      <c r="C6" s="48"/>
      <c r="D6" s="48"/>
      <c r="E6" s="48"/>
      <c r="F6" s="48"/>
      <c r="G6" s="48"/>
      <c r="H6" s="48"/>
    </row>
    <row r="7" spans="1:8" x14ac:dyDescent="0.5">
      <c r="A7" s="48" t="s">
        <v>37</v>
      </c>
      <c r="B7" s="48"/>
      <c r="C7" s="48"/>
      <c r="D7" s="48"/>
      <c r="E7" s="48"/>
      <c r="F7" s="48"/>
      <c r="G7" s="48"/>
      <c r="H7" s="48"/>
    </row>
    <row r="8" spans="1:8" ht="15" customHeight="1" x14ac:dyDescent="0.5">
      <c r="A8" s="19"/>
      <c r="B8" s="19"/>
      <c r="C8" s="19"/>
      <c r="D8" s="19"/>
      <c r="E8" s="19"/>
      <c r="F8" s="19"/>
      <c r="G8" s="19"/>
      <c r="H8" s="19"/>
    </row>
    <row r="9" spans="1:8" ht="27.75" customHeight="1" x14ac:dyDescent="0.5">
      <c r="A9" s="59" t="s">
        <v>0</v>
      </c>
      <c r="B9" s="59" t="s">
        <v>1</v>
      </c>
      <c r="C9" s="62" t="s">
        <v>2</v>
      </c>
      <c r="D9" s="67" t="s">
        <v>27</v>
      </c>
      <c r="E9" s="65" t="s">
        <v>28</v>
      </c>
      <c r="F9" s="65" t="s">
        <v>29</v>
      </c>
      <c r="G9" s="5" t="s">
        <v>30</v>
      </c>
      <c r="H9" s="65" t="s">
        <v>33</v>
      </c>
    </row>
    <row r="10" spans="1:8" ht="27.75" customHeight="1" x14ac:dyDescent="0.5">
      <c r="A10" s="60"/>
      <c r="B10" s="60"/>
      <c r="C10" s="63"/>
      <c r="D10" s="68"/>
      <c r="E10" s="66"/>
      <c r="F10" s="66"/>
      <c r="G10" s="22" t="s">
        <v>31</v>
      </c>
      <c r="H10" s="66"/>
    </row>
    <row r="11" spans="1:8" ht="27.75" customHeight="1" x14ac:dyDescent="0.5">
      <c r="A11" s="61"/>
      <c r="B11" s="61"/>
      <c r="C11" s="64"/>
      <c r="D11" s="21" t="s">
        <v>32</v>
      </c>
      <c r="E11" s="20" t="s">
        <v>52</v>
      </c>
      <c r="F11" s="20" t="s">
        <v>32</v>
      </c>
      <c r="G11" s="20" t="s">
        <v>32</v>
      </c>
      <c r="H11" s="20" t="s">
        <v>32</v>
      </c>
    </row>
    <row r="12" spans="1:8" x14ac:dyDescent="0.5">
      <c r="A12" s="8">
        <v>1</v>
      </c>
      <c r="B12" s="12" t="s">
        <v>40</v>
      </c>
      <c r="C12" s="8" t="s">
        <v>48</v>
      </c>
      <c r="D12" s="23"/>
      <c r="E12" s="24">
        <v>82</v>
      </c>
      <c r="F12" s="24">
        <v>132.36000000000001</v>
      </c>
      <c r="G12" s="24"/>
      <c r="H12" s="24"/>
    </row>
    <row r="13" spans="1:8" x14ac:dyDescent="0.5">
      <c r="A13" s="9">
        <v>2</v>
      </c>
      <c r="B13" s="13" t="s">
        <v>38</v>
      </c>
      <c r="C13" s="9" t="s">
        <v>22</v>
      </c>
      <c r="D13" s="25"/>
      <c r="E13" s="25">
        <v>82</v>
      </c>
      <c r="F13" s="25">
        <v>185.3</v>
      </c>
      <c r="G13" s="25"/>
      <c r="H13" s="25"/>
    </row>
    <row r="14" spans="1:8" x14ac:dyDescent="0.5">
      <c r="A14" s="9">
        <v>3</v>
      </c>
      <c r="B14" s="13" t="s">
        <v>39</v>
      </c>
      <c r="C14" s="9" t="s">
        <v>22</v>
      </c>
      <c r="D14" s="25"/>
      <c r="E14" s="25">
        <v>60</v>
      </c>
      <c r="F14" s="25">
        <v>135.83000000000001</v>
      </c>
      <c r="G14" s="25"/>
      <c r="H14" s="25"/>
    </row>
    <row r="15" spans="1:8" x14ac:dyDescent="0.5">
      <c r="A15" s="9">
        <v>4</v>
      </c>
      <c r="B15" s="13" t="s">
        <v>41</v>
      </c>
      <c r="C15" s="9" t="s">
        <v>22</v>
      </c>
      <c r="D15" s="25"/>
      <c r="E15" s="25">
        <v>82</v>
      </c>
      <c r="F15" s="25">
        <v>185</v>
      </c>
      <c r="G15" s="25"/>
      <c r="H15" s="25"/>
    </row>
    <row r="16" spans="1:8" x14ac:dyDescent="0.5">
      <c r="A16" s="9">
        <v>5</v>
      </c>
      <c r="B16" s="13" t="s">
        <v>42</v>
      </c>
      <c r="C16" s="9" t="s">
        <v>49</v>
      </c>
      <c r="D16" s="25"/>
      <c r="E16" s="25">
        <v>0</v>
      </c>
      <c r="F16" s="25">
        <v>0</v>
      </c>
      <c r="G16" s="25"/>
      <c r="H16" s="25"/>
    </row>
    <row r="17" spans="1:8" x14ac:dyDescent="0.5">
      <c r="A17" s="9">
        <v>6</v>
      </c>
      <c r="B17" s="13" t="s">
        <v>43</v>
      </c>
      <c r="C17" s="9" t="s">
        <v>21</v>
      </c>
      <c r="D17" s="25"/>
      <c r="E17" s="25">
        <v>0</v>
      </c>
      <c r="F17" s="25">
        <v>0</v>
      </c>
      <c r="G17" s="25"/>
      <c r="H17" s="25"/>
    </row>
    <row r="18" spans="1:8" x14ac:dyDescent="0.5">
      <c r="A18" s="9"/>
      <c r="B18" s="13" t="s">
        <v>56</v>
      </c>
      <c r="C18" s="9"/>
      <c r="D18" s="25"/>
      <c r="E18" s="25"/>
      <c r="F18" s="25"/>
      <c r="G18" s="25"/>
      <c r="H18" s="25"/>
    </row>
    <row r="19" spans="1:8" x14ac:dyDescent="0.5">
      <c r="A19" s="9">
        <v>7</v>
      </c>
      <c r="B19" s="13" t="s">
        <v>44</v>
      </c>
      <c r="C19" s="9" t="s">
        <v>48</v>
      </c>
      <c r="D19" s="25"/>
      <c r="E19" s="25">
        <v>82</v>
      </c>
      <c r="F19" s="25">
        <v>132.36000000000001</v>
      </c>
      <c r="G19" s="25"/>
      <c r="H19" s="25"/>
    </row>
    <row r="20" spans="1:8" x14ac:dyDescent="0.5">
      <c r="A20" s="9">
        <v>8</v>
      </c>
      <c r="B20" s="13" t="s">
        <v>45</v>
      </c>
      <c r="C20" s="9" t="s">
        <v>50</v>
      </c>
      <c r="D20" s="25"/>
      <c r="E20" s="25">
        <v>0</v>
      </c>
      <c r="F20" s="25">
        <v>0</v>
      </c>
      <c r="G20" s="25"/>
      <c r="H20" s="25"/>
    </row>
    <row r="21" spans="1:8" x14ac:dyDescent="0.5">
      <c r="A21" s="9">
        <v>9</v>
      </c>
      <c r="B21" s="13" t="s">
        <v>46</v>
      </c>
      <c r="C21" s="9" t="s">
        <v>51</v>
      </c>
      <c r="D21" s="25"/>
      <c r="E21" s="25">
        <v>0</v>
      </c>
      <c r="F21" s="25">
        <v>0</v>
      </c>
      <c r="G21" s="25"/>
      <c r="H21" s="25"/>
    </row>
    <row r="22" spans="1:8" x14ac:dyDescent="0.5">
      <c r="A22" s="16">
        <v>10</v>
      </c>
      <c r="B22" s="17" t="s">
        <v>47</v>
      </c>
      <c r="C22" s="16" t="s">
        <v>22</v>
      </c>
      <c r="D22" s="26"/>
      <c r="E22" s="26">
        <v>0</v>
      </c>
      <c r="F22" s="26">
        <v>0</v>
      </c>
      <c r="G22" s="26"/>
      <c r="H22" s="26"/>
    </row>
    <row r="24" spans="1:8" x14ac:dyDescent="0.5">
      <c r="C24" s="48"/>
      <c r="D24" s="48"/>
      <c r="E24" s="48"/>
      <c r="F24" s="48"/>
      <c r="G24" s="48"/>
    </row>
    <row r="25" spans="1:8" x14ac:dyDescent="0.5">
      <c r="C25" s="48"/>
      <c r="D25" s="48"/>
      <c r="E25" s="48"/>
      <c r="F25" s="48"/>
      <c r="G25" s="48"/>
    </row>
    <row r="26" spans="1:8" x14ac:dyDescent="0.5">
      <c r="C26" s="48"/>
      <c r="D26" s="48"/>
      <c r="E26" s="48"/>
      <c r="F26" s="48"/>
      <c r="G26" s="48"/>
    </row>
    <row r="27" spans="1:8" x14ac:dyDescent="0.5">
      <c r="C27" s="50"/>
      <c r="D27" s="50"/>
      <c r="E27" s="50"/>
      <c r="F27" s="50"/>
      <c r="G27" s="50"/>
    </row>
    <row r="28" spans="1:8" x14ac:dyDescent="0.5">
      <c r="C28" s="48"/>
      <c r="D28" s="48"/>
      <c r="E28" s="48"/>
      <c r="F28" s="48"/>
      <c r="G28" s="48"/>
    </row>
    <row r="29" spans="1:8" x14ac:dyDescent="0.5">
      <c r="C29" s="48"/>
      <c r="D29" s="48"/>
      <c r="E29" s="48"/>
      <c r="F29" s="48"/>
      <c r="G29" s="48"/>
    </row>
    <row r="30" spans="1:8" x14ac:dyDescent="0.5">
      <c r="C30" s="48"/>
      <c r="D30" s="48"/>
      <c r="E30" s="48"/>
      <c r="F30" s="48"/>
      <c r="G30" s="48"/>
    </row>
    <row r="31" spans="1:8" x14ac:dyDescent="0.5">
      <c r="C31" s="18"/>
      <c r="D31" s="18"/>
      <c r="E31" s="18"/>
      <c r="F31" s="18"/>
      <c r="G31" s="18"/>
    </row>
  </sheetData>
  <mergeCells count="22">
    <mergeCell ref="D4:F4"/>
    <mergeCell ref="G5:H5"/>
    <mergeCell ref="A1:H1"/>
    <mergeCell ref="A2:H2"/>
    <mergeCell ref="A3:H3"/>
    <mergeCell ref="A4:C4"/>
    <mergeCell ref="A7:H7"/>
    <mergeCell ref="C24:G24"/>
    <mergeCell ref="A6:H6"/>
    <mergeCell ref="A9:A11"/>
    <mergeCell ref="B9:B11"/>
    <mergeCell ref="C9:C11"/>
    <mergeCell ref="H9:H10"/>
    <mergeCell ref="F9:F10"/>
    <mergeCell ref="E9:E10"/>
    <mergeCell ref="D9:D10"/>
    <mergeCell ref="C30:G30"/>
    <mergeCell ref="C25:G25"/>
    <mergeCell ref="C26:G26"/>
    <mergeCell ref="C27:G27"/>
    <mergeCell ref="C28:G28"/>
    <mergeCell ref="C29:G29"/>
  </mergeCells>
  <pageMargins left="0.39370078740157483" right="7.874015748031496E-2" top="7.874015748031496E-2" bottom="3.937007874015748E-2" header="0.31496062992125984" footer="0.31496062992125984"/>
  <pageSetup paperSize="9" scale="90" orientation="landscape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7502-85EE-46E8-B20F-41683EBA665A}">
  <dimension ref="A1:H7"/>
  <sheetViews>
    <sheetView zoomScale="115" zoomScaleNormal="115" workbookViewId="0">
      <selection activeCell="E11" sqref="E11"/>
    </sheetView>
  </sheetViews>
  <sheetFormatPr defaultRowHeight="23.25" x14ac:dyDescent="0.5"/>
  <cols>
    <col min="1" max="1" width="7.25" style="1" customWidth="1"/>
    <col min="2" max="2" width="46.875" style="1" customWidth="1"/>
    <col min="3" max="3" width="8.875" style="1" customWidth="1"/>
    <col min="4" max="4" width="14.75" style="1" customWidth="1"/>
    <col min="5" max="5" width="12.5" style="1" customWidth="1"/>
    <col min="6" max="6" width="12.375" style="1" customWidth="1"/>
    <col min="7" max="7" width="24.5" style="1" customWidth="1"/>
    <col min="8" max="16384" width="9" style="1"/>
  </cols>
  <sheetData>
    <row r="1" spans="1:8" ht="30" customHeight="1" x14ac:dyDescent="0.6">
      <c r="A1" s="71" t="s">
        <v>58</v>
      </c>
      <c r="B1" s="71"/>
      <c r="C1" s="71"/>
      <c r="D1" s="71"/>
      <c r="E1" s="71"/>
      <c r="F1" s="71"/>
      <c r="G1" s="71"/>
    </row>
    <row r="2" spans="1:8" ht="25.5" customHeight="1" x14ac:dyDescent="0.5">
      <c r="A2" s="41" t="s">
        <v>67</v>
      </c>
      <c r="B2" s="41"/>
      <c r="C2" s="41"/>
      <c r="D2" s="41"/>
      <c r="E2" s="41"/>
      <c r="F2" s="41"/>
      <c r="G2" s="41"/>
      <c r="H2" s="41"/>
    </row>
    <row r="3" spans="1:8" ht="24" customHeight="1" x14ac:dyDescent="0.5">
      <c r="A3" s="72" t="s">
        <v>66</v>
      </c>
      <c r="B3" s="72"/>
      <c r="C3" s="72"/>
      <c r="D3" s="72"/>
      <c r="E3" s="72"/>
      <c r="F3" s="72"/>
      <c r="G3" s="72"/>
      <c r="H3" s="72"/>
    </row>
    <row r="4" spans="1:8" ht="24.75" customHeight="1" x14ac:dyDescent="0.5">
      <c r="A4" s="72" t="s">
        <v>60</v>
      </c>
      <c r="B4" s="72"/>
      <c r="C4" s="72"/>
      <c r="D4" s="42"/>
      <c r="E4" s="42"/>
      <c r="F4" s="42"/>
      <c r="G4" s="41"/>
      <c r="H4" s="41"/>
    </row>
    <row r="5" spans="1:8" x14ac:dyDescent="0.5">
      <c r="D5" s="40" t="s">
        <v>57</v>
      </c>
      <c r="E5" s="70"/>
      <c r="F5" s="70"/>
      <c r="G5" s="70"/>
    </row>
    <row r="6" spans="1:8" x14ac:dyDescent="0.5">
      <c r="D6" s="40" t="s">
        <v>61</v>
      </c>
      <c r="E6" s="29"/>
      <c r="F6" s="27" t="s">
        <v>53</v>
      </c>
    </row>
    <row r="7" spans="1:8" x14ac:dyDescent="0.5">
      <c r="B7" s="69" t="s">
        <v>62</v>
      </c>
      <c r="C7" s="69"/>
      <c r="D7" s="69"/>
      <c r="E7" s="44"/>
      <c r="F7" s="45"/>
    </row>
  </sheetData>
  <mergeCells count="5">
    <mergeCell ref="B7:D7"/>
    <mergeCell ref="E5:G5"/>
    <mergeCell ref="A1:G1"/>
    <mergeCell ref="A4:C4"/>
    <mergeCell ref="A3:H3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สรุปราคากลาง</vt:lpstr>
      <vt:lpstr>สรุปข้อมูลวัสดุ</vt:lpstr>
      <vt:lpstr>ตารางกรอกข้อมูล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2025-05-19T03:29:58Z</cp:lastPrinted>
  <dcterms:created xsi:type="dcterms:W3CDTF">2024-01-04T06:18:25Z</dcterms:created>
  <dcterms:modified xsi:type="dcterms:W3CDTF">2025-08-15T07:36:48Z</dcterms:modified>
</cp:coreProperties>
</file>