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 2569\โครงการไฟเงินกู้\กำหนดราคากลาง ปร 4\แบบ\"/>
    </mc:Choice>
  </mc:AlternateContent>
  <xr:revisionPtr revIDLastSave="0" documentId="13_ncr:1_{2E3EF83B-8868-4C58-9C6A-F37ACD730D56}" xr6:coauthVersionLast="47" xr6:coauthVersionMax="47" xr10:uidLastSave="{00000000-0000-0000-0000-000000000000}"/>
  <bookViews>
    <workbookView xWindow="-120" yWindow="-120" windowWidth="29040" windowHeight="15720" firstSheet="1" activeTab="1" xr2:uid="{BE3C747A-B5BC-420F-9AED-A2B9B9FD934B}"/>
  </bookViews>
  <sheets>
    <sheet name="แบบสรุปราคางานก่อสร้าง" sheetId="5" state="hidden" r:id="rId1"/>
    <sheet name="บัญชีปริมาณงานและราคา" sheetId="4" r:id="rId2"/>
    <sheet name="ราคาต้นทุนต่อหน่วย " sheetId="8" r:id="rId3"/>
    <sheet name="ข้อมูลวัสดุและค่าดำเนินการ " sheetId="9" r:id="rId4"/>
    <sheet name="Sheet1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 localSheetId="1">#REF!</definedName>
    <definedName name="\a" localSheetId="0">#REF!</definedName>
    <definedName name="\a">#REF!</definedName>
    <definedName name="\z" localSheetId="1">#REF!</definedName>
    <definedName name="\z" localSheetId="0">#REF!</definedName>
    <definedName name="\z">#REF!</definedName>
    <definedName name="__day1" localSheetId="1">#REF!</definedName>
    <definedName name="__day1">#REF!</definedName>
    <definedName name="__day10" localSheetId="1">#REF!</definedName>
    <definedName name="__day10">#REF!</definedName>
    <definedName name="__day11" localSheetId="1">#REF!</definedName>
    <definedName name="__day11">#REF!</definedName>
    <definedName name="__day12" localSheetId="1">#REF!</definedName>
    <definedName name="__day12">#REF!</definedName>
    <definedName name="__day13" localSheetId="1">#REF!</definedName>
    <definedName name="__day13">#REF!</definedName>
    <definedName name="__day19" localSheetId="1">#REF!</definedName>
    <definedName name="__day19">#REF!</definedName>
    <definedName name="__day2" localSheetId="1">#REF!</definedName>
    <definedName name="__day2">#REF!</definedName>
    <definedName name="__day3" localSheetId="1">#REF!</definedName>
    <definedName name="__day3">#REF!</definedName>
    <definedName name="__day4" localSheetId="1">#REF!</definedName>
    <definedName name="__day4">#REF!</definedName>
    <definedName name="__day5" localSheetId="1">#REF!</definedName>
    <definedName name="__day5">#REF!</definedName>
    <definedName name="__day6" localSheetId="1">#REF!</definedName>
    <definedName name="__day6">#REF!</definedName>
    <definedName name="__day7" localSheetId="1">#REF!</definedName>
    <definedName name="__day7">#REF!</definedName>
    <definedName name="__day8" localSheetId="1">#REF!</definedName>
    <definedName name="__day8">#REF!</definedName>
    <definedName name="__day9" localSheetId="1">#REF!</definedName>
    <definedName name="__day9">#REF!</definedName>
    <definedName name="_1_1">#REF!</definedName>
    <definedName name="_2_2">#REF!</definedName>
    <definedName name="_3_3">#REF!</definedName>
    <definedName name="_day1" localSheetId="1">#REF!</definedName>
    <definedName name="_day1">#REF!</definedName>
    <definedName name="_day10" localSheetId="1">#REF!</definedName>
    <definedName name="_day10">#REF!</definedName>
    <definedName name="_day11" localSheetId="1">#REF!</definedName>
    <definedName name="_day11">#REF!</definedName>
    <definedName name="_day12" localSheetId="1">#REF!</definedName>
    <definedName name="_day12">#REF!</definedName>
    <definedName name="_day13" localSheetId="1">#REF!</definedName>
    <definedName name="_day13">#REF!</definedName>
    <definedName name="_day19" localSheetId="1">#REF!</definedName>
    <definedName name="_day19">#REF!</definedName>
    <definedName name="_day2" localSheetId="1">#REF!</definedName>
    <definedName name="_day2">#REF!</definedName>
    <definedName name="_day3" localSheetId="1">#REF!</definedName>
    <definedName name="_day3">#REF!</definedName>
    <definedName name="_day4" localSheetId="1">#REF!</definedName>
    <definedName name="_day4">#REF!</definedName>
    <definedName name="_day5" localSheetId="1">#REF!</definedName>
    <definedName name="_day5">#REF!</definedName>
    <definedName name="_day6" localSheetId="1">#REF!</definedName>
    <definedName name="_day6">#REF!</definedName>
    <definedName name="_day7" localSheetId="1">#REF!</definedName>
    <definedName name="_day7">#REF!</definedName>
    <definedName name="_day8" localSheetId="1">#REF!</definedName>
    <definedName name="_day8">#REF!</definedName>
    <definedName name="_day9" localSheetId="1">#REF!</definedName>
    <definedName name="_day9">#REF!</definedName>
    <definedName name="_ml1" localSheetId="1">#REF!</definedName>
    <definedName name="_ml1" localSheetId="0">#REF!</definedName>
    <definedName name="_ml1">#REF!</definedName>
    <definedName name="_Pm2544" localSheetId="1">#REF!</definedName>
    <definedName name="_Pm2544">#REF!</definedName>
    <definedName name="_sp1" localSheetId="1">#REF!</definedName>
    <definedName name="_sp1">#REF!</definedName>
    <definedName name="_tc1" localSheetId="1">#REF!</definedName>
    <definedName name="_tc1">#REF!</definedName>
    <definedName name="A">#REF!</definedName>
    <definedName name="AT" localSheetId="1">#REF!</definedName>
    <definedName name="AT">#REF!</definedName>
    <definedName name="AV.SP" localSheetId="1">#REF!</definedName>
    <definedName name="AV.SP">#REF!</definedName>
    <definedName name="av1.sp" localSheetId="1">#REF!</definedName>
    <definedName name="av1.sp">#REF!</definedName>
    <definedName name="B" localSheetId="1">#REF!</definedName>
    <definedName name="B">#REF!</definedName>
    <definedName name="BA" localSheetId="1">#REF!</definedName>
    <definedName name="BA">#REF!</definedName>
    <definedName name="BB" localSheetId="1">#REF!</definedName>
    <definedName name="BB">#REF!</definedName>
    <definedName name="bd" localSheetId="1">#REF!</definedName>
    <definedName name="bd">#REF!</definedName>
    <definedName name="BD." localSheetId="1">#REF!</definedName>
    <definedName name="BD.">#REF!</definedName>
    <definedName name="BG" localSheetId="1">#REF!</definedName>
    <definedName name="BG">#REF!</definedName>
    <definedName name="BL" localSheetId="1">#REF!</definedName>
    <definedName name="BL">#REF!</definedName>
    <definedName name="Bm" localSheetId="1">#REF!</definedName>
    <definedName name="Bm">#REF!</definedName>
    <definedName name="BOne" localSheetId="1">#REF!</definedName>
    <definedName name="BOne">#REF!</definedName>
    <definedName name="BR" localSheetId="1">#REF!</definedName>
    <definedName name="BR">#REF!</definedName>
    <definedName name="bu" localSheetId="1">#REF!</definedName>
    <definedName name="bu">#REF!</definedName>
    <definedName name="BU." localSheetId="1">#REF!</definedName>
    <definedName name="BU.">#REF!</definedName>
    <definedName name="BZ" localSheetId="1">#REF!</definedName>
    <definedName name="BZ">#REF!</definedName>
    <definedName name="c." localSheetId="1">#REF!</definedName>
    <definedName name="c.">#REF!</definedName>
    <definedName name="CALLDATA">OFFSET('[1]PHOTO(9)'!$D$5,'[1]PHOTOCALL(8)'!$B$10*1-1,0,1,1)</definedName>
    <definedName name="ColumnIndexNo">[2]Form1!$CM$225</definedName>
    <definedName name="cost1" localSheetId="1">#REF!</definedName>
    <definedName name="cost1" localSheetId="0">#REF!</definedName>
    <definedName name="cost1">#REF!</definedName>
    <definedName name="cost10" localSheetId="1">#REF!</definedName>
    <definedName name="cost10">#REF!</definedName>
    <definedName name="cost11" localSheetId="1">#REF!</definedName>
    <definedName name="cost11">#REF!</definedName>
    <definedName name="cost12" localSheetId="1">#REF!</definedName>
    <definedName name="cost12">#REF!</definedName>
    <definedName name="cost13" localSheetId="1">#REF!</definedName>
    <definedName name="cost13">#REF!</definedName>
    <definedName name="cost2" localSheetId="1">#REF!</definedName>
    <definedName name="cost2">#REF!</definedName>
    <definedName name="cost3" localSheetId="1">#REF!</definedName>
    <definedName name="cost3">#REF!</definedName>
    <definedName name="cost4" localSheetId="1">#REF!</definedName>
    <definedName name="cost4">#REF!</definedName>
    <definedName name="cost5" localSheetId="1">#REF!</definedName>
    <definedName name="cost5">#REF!</definedName>
    <definedName name="cost6" localSheetId="1">#REF!</definedName>
    <definedName name="cost6">#REF!</definedName>
    <definedName name="cost7" localSheetId="1">#REF!</definedName>
    <definedName name="cost7">#REF!</definedName>
    <definedName name="cost8" localSheetId="1">#REF!</definedName>
    <definedName name="cost8">#REF!</definedName>
    <definedName name="cost9" localSheetId="1">#REF!</definedName>
    <definedName name="cost9">#REF!</definedName>
    <definedName name="CR" localSheetId="1">#REF!</definedName>
    <definedName name="CR" localSheetId="0">#REF!</definedName>
    <definedName name="CR">#REF!</definedName>
    <definedName name="CT" localSheetId="1">#REF!</definedName>
    <definedName name="CT" localSheetId="0">#REF!</definedName>
    <definedName name="CT">#REF!</definedName>
    <definedName name="CV" localSheetId="1">#REF!</definedName>
    <definedName name="CV" localSheetId="0">#REF!</definedName>
    <definedName name="CV">#REF!</definedName>
    <definedName name="D" localSheetId="1">'[3]Cal Fto'!#REF!</definedName>
    <definedName name="D" localSheetId="0">'[3]Cal Fto'!#REF!</definedName>
    <definedName name="D">'[3]Cal Fto'!#REF!</definedName>
    <definedName name="_xlnm.Database" localSheetId="1">#REF!</definedName>
    <definedName name="_xlnm.Database" localSheetId="0">#REF!</definedName>
    <definedName name="_xlnm.Database">#REF!</definedName>
    <definedName name="DS" localSheetId="1">#REF!</definedName>
    <definedName name="DS" localSheetId="0">#REF!</definedName>
    <definedName name="DS">#REF!</definedName>
    <definedName name="DT" localSheetId="1">#REF!</definedName>
    <definedName name="DT" localSheetId="0">#REF!</definedName>
    <definedName name="DT">#REF!</definedName>
    <definedName name="e" localSheetId="1">#REF!</definedName>
    <definedName name="e">#REF!</definedName>
    <definedName name="EL.1" localSheetId="1">'[3]Cal Fto'!#REF!</definedName>
    <definedName name="EL.1">'[3]Cal Fto'!#REF!</definedName>
    <definedName name="EL.10" localSheetId="1">'[3]Cal Fto'!#REF!</definedName>
    <definedName name="EL.10">'[3]Cal Fto'!#REF!</definedName>
    <definedName name="EL.11" localSheetId="1">#REF!</definedName>
    <definedName name="EL.11" localSheetId="0">#REF!</definedName>
    <definedName name="EL.11">#REF!</definedName>
    <definedName name="EL.2" localSheetId="1">'[3]Cal Fto'!#REF!</definedName>
    <definedName name="EL.2" localSheetId="0">'[3]Cal Fto'!#REF!</definedName>
    <definedName name="EL.2">'[3]Cal Fto'!#REF!</definedName>
    <definedName name="EL.3" localSheetId="1">'[3]Cal Fto'!#REF!</definedName>
    <definedName name="EL.3">'[3]Cal Fto'!#REF!</definedName>
    <definedName name="EL.4">'[3]Cal Fto'!#REF!</definedName>
    <definedName name="EL.5">'[3]Cal Fto'!#REF!</definedName>
    <definedName name="EL.6">'[3]Cal Fto'!#REF!</definedName>
    <definedName name="EL.7">'[3]Cal Fto'!#REF!</definedName>
    <definedName name="EL.8">'[3]Cal Fto'!#REF!</definedName>
    <definedName name="EL.9">'[3]Cal Fto'!#REF!</definedName>
    <definedName name="ER" localSheetId="1">#REF!</definedName>
    <definedName name="ER" localSheetId="0">#REF!</definedName>
    <definedName name="ER">#REF!</definedName>
    <definedName name="froad" localSheetId="1">#REF!</definedName>
    <definedName name="froad" localSheetId="0">#REF!</definedName>
    <definedName name="froad">#REF!</definedName>
    <definedName name="GR" localSheetId="1">#REF!</definedName>
    <definedName name="GR" localSheetId="0">#REF!</definedName>
    <definedName name="GR">#REF!</definedName>
    <definedName name="H" localSheetId="1">#REF!</definedName>
    <definedName name="H">#REF!</definedName>
    <definedName name="HC" localSheetId="1">#REF!</definedName>
    <definedName name="HC">#REF!</definedName>
    <definedName name="HHD" localSheetId="1">'[3]Cal Fto'!#REF!</definedName>
    <definedName name="HHD">'[3]Cal Fto'!#REF!</definedName>
    <definedName name="HHU" localSheetId="1">'[3]Cal Fto'!#REF!</definedName>
    <definedName name="HHU">'[3]Cal Fto'!#REF!</definedName>
    <definedName name="HOUR" localSheetId="1">#REF!</definedName>
    <definedName name="HOUR" localSheetId="0">#REF!</definedName>
    <definedName name="HOUR">#REF!</definedName>
    <definedName name="hour1" localSheetId="1">#REF!</definedName>
    <definedName name="hour1" localSheetId="0">#REF!</definedName>
    <definedName name="hour1">#REF!</definedName>
    <definedName name="input10" localSheetId="1">#REF!</definedName>
    <definedName name="input10" localSheetId="0">#REF!</definedName>
    <definedName name="input10">#REF!</definedName>
    <definedName name="input11" localSheetId="1">#REF!</definedName>
    <definedName name="input11">#REF!</definedName>
    <definedName name="input12" localSheetId="1">#REF!</definedName>
    <definedName name="input12">#REF!</definedName>
    <definedName name="input120" localSheetId="1">#REF!</definedName>
    <definedName name="input120">#REF!</definedName>
    <definedName name="input13" localSheetId="1">#REF!</definedName>
    <definedName name="input13">#REF!</definedName>
    <definedName name="input14" localSheetId="1">#REF!</definedName>
    <definedName name="input14">#REF!</definedName>
    <definedName name="input15" localSheetId="1">#REF!</definedName>
    <definedName name="input15">#REF!</definedName>
    <definedName name="input16" localSheetId="1">#REF!</definedName>
    <definedName name="input16">#REF!</definedName>
    <definedName name="input17" localSheetId="1">#REF!</definedName>
    <definedName name="input17">#REF!</definedName>
    <definedName name="input2" localSheetId="1">#REF!</definedName>
    <definedName name="input2">#REF!</definedName>
    <definedName name="input3" localSheetId="1">#REF!</definedName>
    <definedName name="input3">#REF!</definedName>
    <definedName name="input4" localSheetId="1">#REF!</definedName>
    <definedName name="input4">#REF!</definedName>
    <definedName name="input5" localSheetId="1">#REF!</definedName>
    <definedName name="input5">#REF!</definedName>
    <definedName name="input6" localSheetId="1">#REF!</definedName>
    <definedName name="input6">#REF!</definedName>
    <definedName name="input7" localSheetId="1">#REF!</definedName>
    <definedName name="input7">#REF!</definedName>
    <definedName name="input8" localSheetId="1">#REF!</definedName>
    <definedName name="input8">#REF!</definedName>
    <definedName name="input9" localSheetId="1">#REF!</definedName>
    <definedName name="input9">#REF!</definedName>
    <definedName name="kkk" localSheetId="1">#REF!</definedName>
    <definedName name="kkk">#REF!</definedName>
    <definedName name="L" localSheetId="1">'[3]Cal Fto'!#REF!</definedName>
    <definedName name="L">'[3]Cal Fto'!#REF!</definedName>
    <definedName name="LB" localSheetId="1">#REF!</definedName>
    <definedName name="LB" localSheetId="0">#REF!</definedName>
    <definedName name="LB">#REF!</definedName>
    <definedName name="LBD" localSheetId="1">#REF!</definedName>
    <definedName name="LBD" localSheetId="0">#REF!</definedName>
    <definedName name="LBD">#REF!</definedName>
    <definedName name="LC" localSheetId="1">'[3]Cal Fto'!#REF!</definedName>
    <definedName name="LC" localSheetId="0">'[3]Cal Fto'!#REF!</definedName>
    <definedName name="LC">'[3]Cal Fto'!#REF!</definedName>
    <definedName name="LCD" localSheetId="1">#REF!</definedName>
    <definedName name="LCD" localSheetId="0">#REF!</definedName>
    <definedName name="LCD">#REF!</definedName>
    <definedName name="LCH" localSheetId="1">#REF!</definedName>
    <definedName name="LCH" localSheetId="0">#REF!</definedName>
    <definedName name="LCH">#REF!</definedName>
    <definedName name="LCU" localSheetId="1">#REF!</definedName>
    <definedName name="LCU" localSheetId="0">#REF!</definedName>
    <definedName name="LCU">#REF!</definedName>
    <definedName name="LD" localSheetId="1">'[3]Cal Fto'!#REF!</definedName>
    <definedName name="LD" localSheetId="0">'[3]Cal Fto'!#REF!</definedName>
    <definedName name="LD">'[3]Cal Fto'!#REF!</definedName>
    <definedName name="Lean" localSheetId="1">#REF!</definedName>
    <definedName name="Lean" localSheetId="0">#REF!</definedName>
    <definedName name="Lean">#REF!</definedName>
    <definedName name="LLOOO" localSheetId="1">#REF!</definedName>
    <definedName name="LLOOO">#REF!</definedName>
    <definedName name="LR" localSheetId="1">#REF!</definedName>
    <definedName name="LR" localSheetId="0">#REF!</definedName>
    <definedName name="LR">#REF!</definedName>
    <definedName name="LTD" localSheetId="1">'[3]Cal Fto'!#REF!</definedName>
    <definedName name="LTD" localSheetId="0">'[3]Cal Fto'!#REF!</definedName>
    <definedName name="LTD">'[3]Cal Fto'!#REF!</definedName>
    <definedName name="LTU" localSheetId="1">'[3]Cal Fto'!#REF!</definedName>
    <definedName name="LTU" localSheetId="0">'[3]Cal Fto'!#REF!</definedName>
    <definedName name="LTU">'[3]Cal Fto'!#REF!</definedName>
    <definedName name="LU">'[3]Cal Fto'!#REF!</definedName>
    <definedName name="LUB" localSheetId="1">#REF!</definedName>
    <definedName name="LUB" localSheetId="0">#REF!</definedName>
    <definedName name="LUB">#REF!</definedName>
    <definedName name="man" localSheetId="1">#REF!</definedName>
    <definedName name="man" localSheetId="0">#REF!</definedName>
    <definedName name="man">#REF!</definedName>
    <definedName name="ML" localSheetId="1">#REF!</definedName>
    <definedName name="ML" localSheetId="0">#REF!</definedName>
    <definedName name="ML">#REF!</definedName>
    <definedName name="mm" localSheetId="1">#REF!</definedName>
    <definedName name="mm">#REF!</definedName>
    <definedName name="N.G.L." localSheetId="1">'[3]Cal Fto'!#REF!</definedName>
    <definedName name="N.G.L.">'[3]Cal Fto'!#REF!</definedName>
    <definedName name="NGL" localSheetId="1">#REF!</definedName>
    <definedName name="NGL" localSheetId="0">#REF!</definedName>
    <definedName name="NGL">#REF!</definedName>
    <definedName name="nnn" localSheetId="1">#REF!</definedName>
    <definedName name="nnn" localSheetId="0">#REF!</definedName>
    <definedName name="nnn">#REF!</definedName>
    <definedName name="oi" localSheetId="1">#REF!</definedName>
    <definedName name="oi" localSheetId="0">#REF!</definedName>
    <definedName name="oi">#REF!</definedName>
    <definedName name="Oขุดรื้อบดทับ_AC">[4]รวมตารางคำนวณ!$Q$38</definedName>
    <definedName name="Oขุดรื้อบดทับ_ลูกรัง">[4]รวมตารางคำนวณ!$Q$36</definedName>
    <definedName name="Oขุดรื้อบดทับ_หินคลุก">[4]รวมตารางคำนวณ!$Q$37</definedName>
    <definedName name="Oค่าบ่มผิวทาง">[4]รวมตารางคำนวณ!$Q$66</definedName>
    <definedName name="Oค่าแบบข้างตามยาว">[4]รวมตารางคำนวณ!$Q$62</definedName>
    <definedName name="Oค่าปูผิวคอนกรีต">[4]รวมตารางคำนวณ!$Q$63</definedName>
    <definedName name="Oค่าผสมคอนกรีต">[4]รวมตารางคำนวณ!$Q$60</definedName>
    <definedName name="Oดิน_ขุดขน">[4]รวมตารางคำนวณ!$Q$15</definedName>
    <definedName name="Oดิน_ขุดตัด">[4]รวมตารางคำนวณ!$Q$18</definedName>
    <definedName name="Oดิน_ตัก">[4]รวมตารางคำนวณ!$Q$19</definedName>
    <definedName name="Oดิน_บดทับ">[4]รวมตารางคำนวณ!$Q$16</definedName>
    <definedName name="Oตัดแต่งขั้นบันได">[4]รวมตารางคำนวณ!$Q$34</definedName>
    <definedName name="Oถางป่า_เบา">[4]รวมตารางคำนวณ!$Q$11</definedName>
    <definedName name="Oลูกรังคัดเลือกรองพื้นทาง_ขุดขน">[4]รวมตารางคำนวณ!$Q$25</definedName>
    <definedName name="Oลูกรังคัดเลือกรองพื้นทาง_บดทับ">[4]รวมตารางคำนวณ!$Q$27</definedName>
    <definedName name="Oหินคลุก_บดทับ">[4]รวมตารางคำนวณ!$Q$33</definedName>
    <definedName name="Oหินคลุก_ผสม">[4]รวมตารางคำนวณ!$Q$32</definedName>
    <definedName name="Oหินผุ_ดันและตัก">[4]รวมตารางคำนวณ!$Q$21</definedName>
    <definedName name="Oไหล่ทางลูกรัง_บดทับ">[4]รวมตารางคำนวณ!$Q$30</definedName>
    <definedName name="P" localSheetId="1">#REF!</definedName>
    <definedName name="P" localSheetId="0">#REF!</definedName>
    <definedName name="P">#REF!</definedName>
    <definedName name="pan" localSheetId="1">#REF!</definedName>
    <definedName name="pan" localSheetId="0">#REF!</definedName>
    <definedName name="pan">#REF!</definedName>
    <definedName name="Plain" localSheetId="1">#REF!</definedName>
    <definedName name="Plain" localSheetId="0">#REF!</definedName>
    <definedName name="Plain">#REF!</definedName>
    <definedName name="pmk" localSheetId="1">#REF!</definedName>
    <definedName name="pmk">#REF!</definedName>
    <definedName name="Pmk43katug" localSheetId="1">#REF!</definedName>
    <definedName name="Pmk43katug">#REF!</definedName>
    <definedName name="POM" localSheetId="1">#REF!</definedName>
    <definedName name="POM">#REF!</definedName>
    <definedName name="ppp" localSheetId="1">#REF!</definedName>
    <definedName name="ppp">#REF!</definedName>
    <definedName name="_xlnm.Print_Area" localSheetId="3">'ข้อมูลวัสดุและค่าดำเนินการ '!$A$1:$T$163</definedName>
    <definedName name="_xlnm.Print_Area" localSheetId="1">บัญชีปริมาณงานและราคา!$A$1:$L$41</definedName>
    <definedName name="_xlnm.Print_Area" localSheetId="0">แบบสรุปราคางานก่อสร้าง!$A$1:$H$32</definedName>
    <definedName name="_xlnm.Print_Area" localSheetId="2">'ราคาต้นทุนต่อหน่วย '!$A$1:$P$42</definedName>
    <definedName name="_xlnm.Print_Area">#REF!</definedName>
    <definedName name="PRINT_AREA_MI" localSheetId="1">#REF!</definedName>
    <definedName name="PRINT_AREA_MI" localSheetId="0">#REF!</definedName>
    <definedName name="PRINT_AREA_MI">#REF!</definedName>
    <definedName name="_xlnm.Print_Titles" localSheetId="1">บัญชีปริมาณงานและราคา!$1:$5</definedName>
    <definedName name="_xlnm.Print_Titles" localSheetId="2">'ราคาต้นทุนต่อหน่วย '!$1:$2</definedName>
    <definedName name="RC_" localSheetId="1">#REF!</definedName>
    <definedName name="RC_" localSheetId="0">#REF!</definedName>
    <definedName name="RC_">#REF!</definedName>
    <definedName name="rc_1" localSheetId="1">#REF!</definedName>
    <definedName name="rc_1" localSheetId="0">#REF!</definedName>
    <definedName name="rc_1">#REF!</definedName>
    <definedName name="S" localSheetId="1">'[3]Cal Fto'!#REF!</definedName>
    <definedName name="S" localSheetId="0">'[3]Cal Fto'!#REF!</definedName>
    <definedName name="S">'[3]Cal Fto'!#REF!</definedName>
    <definedName name="SB" localSheetId="1">#REF!</definedName>
    <definedName name="SB" localSheetId="0">#REF!</definedName>
    <definedName name="SB">#REF!</definedName>
    <definedName name="SP" localSheetId="1">#REF!</definedName>
    <definedName name="SP" localSheetId="0">#REF!</definedName>
    <definedName name="SP">#REF!</definedName>
    <definedName name="STA" localSheetId="1">#REF!</definedName>
    <definedName name="STA" localSheetId="0">#REF!</definedName>
    <definedName name="STA">#REF!</definedName>
    <definedName name="sumbride" localSheetId="1">[5]bq!#REF!</definedName>
    <definedName name="sumbride" localSheetId="0">[5]bq!#REF!</definedName>
    <definedName name="sumbride">[5]bq!#REF!</definedName>
    <definedName name="t.1" localSheetId="1">#REF!</definedName>
    <definedName name="t.1" localSheetId="0">#REF!</definedName>
    <definedName name="t.1">#REF!</definedName>
    <definedName name="t.2" localSheetId="1">#REF!</definedName>
    <definedName name="t.2" localSheetId="0">#REF!</definedName>
    <definedName name="t.2">#REF!</definedName>
    <definedName name="t.3" localSheetId="1">#REF!</definedName>
    <definedName name="t.3" localSheetId="0">#REF!</definedName>
    <definedName name="t.3">#REF!</definedName>
    <definedName name="TC" localSheetId="1">#REF!</definedName>
    <definedName name="TC">#REF!</definedName>
    <definedName name="TIME" localSheetId="1">#REF!</definedName>
    <definedName name="TIME">#REF!</definedName>
    <definedName name="time1" localSheetId="1">#REF!</definedName>
    <definedName name="time1">#REF!</definedName>
    <definedName name="TL" localSheetId="1">'[3]Cal Fto'!#REF!</definedName>
    <definedName name="TL">'[3]Cal Fto'!#REF!</definedName>
    <definedName name="TR" localSheetId="1">#REF!</definedName>
    <definedName name="TR" localSheetId="0">#REF!</definedName>
    <definedName name="TR">#REF!</definedName>
    <definedName name="Tsb" localSheetId="1">#REF!</definedName>
    <definedName name="Tsb" localSheetId="0">#REF!</definedName>
    <definedName name="Tsb">#REF!</definedName>
    <definedName name="Tst" localSheetId="1">#REF!</definedName>
    <definedName name="Tst" localSheetId="0">#REF!</definedName>
    <definedName name="Tst">#REF!</definedName>
    <definedName name="Tw" localSheetId="1">#REF!</definedName>
    <definedName name="Tw">#REF!</definedName>
    <definedName name="Type" localSheetId="1">#REF!</definedName>
    <definedName name="Type">#REF!</definedName>
    <definedName name="W" localSheetId="1">#REF!</definedName>
    <definedName name="W">#REF!</definedName>
    <definedName name="WT" localSheetId="1">#REF!</definedName>
    <definedName name="WT">#REF!</definedName>
    <definedName name="www" localSheetId="1">#REF!</definedName>
    <definedName name="www">#REF!</definedName>
    <definedName name="Z" localSheetId="1">'[3]Cal Fto'!#REF!</definedName>
    <definedName name="Z">'[3]Cal Fto'!#REF!</definedName>
    <definedName name="กกกกก" localSheetId="1">#REF!</definedName>
    <definedName name="กกกกก" localSheetId="0">#REF!</definedName>
    <definedName name="กกกกก">#REF!</definedName>
    <definedName name="คร." localSheetId="1">#REF!</definedName>
    <definedName name="คร.">#REF!</definedName>
    <definedName name="จัดสร้าง" localSheetId="1">#REF!</definedName>
    <definedName name="จัดสร้าง">#REF!</definedName>
    <definedName name="ใช่" localSheetId="1">#REF!</definedName>
    <definedName name="ใช่">#REF!</definedName>
    <definedName name="ดด" localSheetId="1">#REF!</definedName>
    <definedName name="ดด">#REF!</definedName>
    <definedName name="มาโคร72" localSheetId="1">#N/A</definedName>
    <definedName name="มาโคร72">#N/A</definedName>
    <definedName name="ยท2544" localSheetId="1">#REF!</definedName>
    <definedName name="ยท2544" localSheetId="0">#REF!</definedName>
    <definedName name="ยท2544">#REF!</definedName>
    <definedName name="รร" localSheetId="1">#REF!</definedName>
    <definedName name="รร">#REF!</definedName>
    <definedName name="ราคากลางสว่างแดนดิน" localSheetId="1">#REF!</definedName>
    <definedName name="ราคากลางสว่างแดนดิน">#REF!</definedName>
    <definedName name="วววววววว" localSheetId="1">#REF!</definedName>
    <definedName name="วววววววว">#REF!</definedName>
    <definedName name="ววววววววว" localSheetId="1">#REF!</definedName>
    <definedName name="ววววววววว">#REF!</definedName>
    <definedName name="ศาล" localSheetId="1">#REF!</definedName>
    <definedName name="ศาล">#REF!</definedName>
    <definedName name="ศาลปกครอง" localSheetId="1">#REF!</definedName>
    <definedName name="ศาลปกครอง">#REF!</definedName>
    <definedName name="สว่าง" localSheetId="1">#REF!</definedName>
    <definedName name="สว่าง">#REF!</definedName>
    <definedName name="เสาธง" localSheetId="1">#REF!</definedName>
    <definedName name="เสาธง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5" i="8" l="1"/>
  <c r="O36" i="8" s="1"/>
  <c r="K19" i="4" l="1"/>
  <c r="S19" i="9"/>
  <c r="O39" i="8" l="1"/>
  <c r="O40" i="8" s="1"/>
  <c r="O31" i="8"/>
  <c r="O30" i="8"/>
  <c r="O26" i="8"/>
  <c r="O25" i="8"/>
  <c r="O21" i="8"/>
  <c r="O22" i="8" s="1"/>
  <c r="O17" i="8"/>
  <c r="O18" i="8" s="1"/>
  <c r="O13" i="8"/>
  <c r="O14" i="8" s="1"/>
  <c r="O9" i="8"/>
  <c r="O10" i="8" s="1"/>
  <c r="O4" i="8"/>
  <c r="O6" i="8" s="1"/>
  <c r="S9" i="9"/>
  <c r="S10" i="9"/>
  <c r="S11" i="9"/>
  <c r="S12" i="9"/>
  <c r="S13" i="9"/>
  <c r="S14" i="9"/>
  <c r="S15" i="9"/>
  <c r="S16" i="9"/>
  <c r="S17" i="9"/>
  <c r="S18" i="9"/>
  <c r="S20" i="9"/>
  <c r="S21" i="9"/>
  <c r="B8" i="5"/>
  <c r="O27" i="8" l="1"/>
  <c r="O32" i="8"/>
  <c r="C3" i="5"/>
  <c r="D3" i="4"/>
  <c r="N16" i="4"/>
  <c r="N17" i="4" l="1"/>
  <c r="C5" i="5"/>
  <c r="E11" i="5" l="1"/>
  <c r="S23" i="9" l="1"/>
  <c r="S24" i="9"/>
  <c r="K9" i="4" l="1"/>
  <c r="S22" i="9" l="1"/>
  <c r="F6" i="5" l="1"/>
  <c r="C6" i="5"/>
  <c r="C2" i="5"/>
  <c r="K29" i="4" l="1"/>
  <c r="D12" i="5"/>
  <c r="D11" i="5" l="1"/>
  <c r="F12" i="5"/>
  <c r="D16" i="5" l="1"/>
  <c r="F11" i="5"/>
  <c r="F17" i="5" s="1"/>
  <c r="F18" i="5" s="1"/>
  <c r="C19" i="5" s="1"/>
</calcChain>
</file>

<file path=xl/sharedStrings.xml><?xml version="1.0" encoding="utf-8"?>
<sst xmlns="http://schemas.openxmlformats.org/spreadsheetml/2006/main" count="310" uniqueCount="165">
  <si>
    <t>=</t>
  </si>
  <si>
    <t>ค่างานต้นทุน</t>
  </si>
  <si>
    <t>กว้าง</t>
  </si>
  <si>
    <t>หน่วย</t>
  </si>
  <si>
    <t>ที่</t>
  </si>
  <si>
    <t>รายการ</t>
  </si>
  <si>
    <t>ยาว</t>
  </si>
  <si>
    <t>ประเภทงาน</t>
  </si>
  <si>
    <t>ชื่อโครงการ/งานก่อสร้าง</t>
  </si>
  <si>
    <t>ปริมาณงาน</t>
  </si>
  <si>
    <t>งานทาง</t>
  </si>
  <si>
    <t>ราคาต่อหน่วย</t>
  </si>
  <si>
    <t>ราคาทุน</t>
  </si>
  <si>
    <t>Factor F</t>
  </si>
  <si>
    <t>ราคาต่อหน่วย 
X Factor F</t>
  </si>
  <si>
    <t>พื้นที่</t>
  </si>
  <si>
    <t>ลำดับที่</t>
  </si>
  <si>
    <t>FACTOR F</t>
  </si>
  <si>
    <t>หมายเหตุ</t>
  </si>
  <si>
    <t xml:space="preserve">เงินล่วงหน้าจ่าย       </t>
  </si>
  <si>
    <t xml:space="preserve">ดอกเบี้ยเงินกู้           </t>
  </si>
  <si>
    <t xml:space="preserve">เงินประกันผลงานหัก   </t>
  </si>
  <si>
    <t xml:space="preserve">ภาษีมูลค่าเพิ่ม          </t>
  </si>
  <si>
    <t>รวมราคางานต้นทุน</t>
  </si>
  <si>
    <t>สรุป</t>
  </si>
  <si>
    <t>รวมราคาค่าก่อสร้างทั้งโครงการ/งานก่อสร้าง (บาท)</t>
  </si>
  <si>
    <t xml:space="preserve">ตัวอักษร   :   </t>
  </si>
  <si>
    <t xml:space="preserve">งานทาง </t>
  </si>
  <si>
    <t>หน่วยงานเจ้าของโครงการ</t>
  </si>
  <si>
    <t>โดย</t>
  </si>
  <si>
    <t>บาท/ลิตร</t>
  </si>
  <si>
    <t>เลขที่แบบ</t>
  </si>
  <si>
    <t>(หน่วย : บาท)</t>
  </si>
  <si>
    <t>รวม</t>
  </si>
  <si>
    <t>ค่าขนส่ง</t>
  </si>
  <si>
    <t>ราคาน้ำมันเชื้อเพลิงโซล่า ที่อำเภอเมือง</t>
  </si>
  <si>
    <t>(บาท)</t>
  </si>
  <si>
    <t>บาท)</t>
  </si>
  <si>
    <t>(กม.)</t>
  </si>
  <si>
    <t>เงินประกันผลงานหัก</t>
  </si>
  <si>
    <t>อัตราดอกเบี้ยเงินกู้</t>
  </si>
  <si>
    <t>เงินล่วงหน้าจ่าย</t>
  </si>
  <si>
    <t>ฝนชุก 1</t>
  </si>
  <si>
    <t>เขตฝนตก</t>
  </si>
  <si>
    <t>ชุมพร</t>
  </si>
  <si>
    <t>อยู่ในท้องที่จังหวัด</t>
  </si>
  <si>
    <t>ราคาน้ำมันเชื้อเพลิง</t>
  </si>
  <si>
    <t xml:space="preserve">ภาษีมูลค่าเพิ่ม </t>
  </si>
  <si>
    <t xml:space="preserve">ชื่อโครงการ </t>
  </si>
  <si>
    <t xml:space="preserve">พื้นที่ </t>
  </si>
  <si>
    <t xml:space="preserve">หมู่ที่ </t>
  </si>
  <si>
    <t>ประเภท</t>
  </si>
  <si>
    <t>ค่างานต้นทุน  =</t>
  </si>
  <si>
    <t>ราคาต้นทุนต่อหน่วย (งานทาง สะพาน และท่อเหลี่ยม)</t>
  </si>
  <si>
    <t xml:space="preserve">ค่างานต้นทุน  </t>
  </si>
  <si>
    <t>ค่าวัสดุ</t>
  </si>
  <si>
    <t>ระยะขนส่ง</t>
  </si>
  <si>
    <t xml:space="preserve">ค่าขนขึ้น -ลง </t>
  </si>
  <si>
    <t>เมตร</t>
  </si>
  <si>
    <t>เทศบาลเมืองท่ายาง</t>
  </si>
  <si>
    <t>ไหล่ทาง</t>
  </si>
  <si>
    <t>ราคากลาง</t>
  </si>
  <si>
    <t>ผลรวมค่าใช้จ่ายพิเศษตามข้อกำหนดและค่าใช้จ่ายอื่นๆ</t>
  </si>
  <si>
    <t>ค่า FACTOR F งานก่อสร้างทาง</t>
  </si>
  <si>
    <t>แบบสรุปข้อมูลวัสดุและค่าดำเนินการ  งานก่อสร้างทาง สะพาน และท่อเหลี่ยม</t>
  </si>
  <si>
    <t>ต่อ, 100 ม.</t>
  </si>
  <si>
    <t>แนว</t>
  </si>
  <si>
    <t>ต่อ, 10 ม.</t>
  </si>
  <si>
    <t>คิดค่าขนส่งวัสดุด้วย 6 ล้อ</t>
  </si>
  <si>
    <t>เผื่อ1แนวปลาย</t>
  </si>
  <si>
    <t>ลบแนวตัดขาดออก</t>
  </si>
  <si>
    <t>ดีเซล</t>
  </si>
  <si>
    <t>สืบราคา35 ถอด vat7</t>
  </si>
  <si>
    <t>โคมไฟถนน แอลอีดี ออนโฮม (LEDONHOME) ขนาดกำลังไฟฟ้า 140 วัตต์</t>
  </si>
  <si>
    <t xml:space="preserve">โคมไฟถนน แอลอีดี ออนโฮม (LEDONHOME) ขนาดกำลังไฟฟ้า </t>
  </si>
  <si>
    <t>140 วัตต์ 220 โวลต์ แสงสี เดย์ไลท์ 5000k +- 300k บัญชี</t>
  </si>
  <si>
    <t>220 โวลต์ แสงสี เดย์ไลท์ 5000k +- 300k บัญชีนวัตกรรมไทย 07010038</t>
  </si>
  <si>
    <t>นวัตกรรมไทย 07010038</t>
  </si>
  <si>
    <t>อุปกรณ์ครบชุด</t>
  </si>
  <si>
    <t>กิ่งโคม + ขาจับ ขนาด 2 นิ้ว หนา 3.2 มม. ยาว 1.50 เมตร พร้อม</t>
  </si>
  <si>
    <t>บาท/ชุด</t>
  </si>
  <si>
    <t>คาร์ทริดจ์ฟิวส์ชนิดกันฝน ฐานฟิวส์พร้อมลูกฟิวส์ 10 แอมป์</t>
  </si>
  <si>
    <t>สายไฟฟ้า VCT 2 x 2.5 ตร.มม. แรงดัน 750 โวลต์  3 เมตร / ชุด</t>
  </si>
  <si>
    <t>บาท/เมตร</t>
  </si>
  <si>
    <t>น็อตร้อยเสาไฟฟ้า ขนาด 5/8 นิ้ว ยาว 7 นิ้ว</t>
  </si>
  <si>
    <t>บาท/ตัว</t>
  </si>
  <si>
    <t>ตู้ควบคุมเปิด - ปิดไฟถนน อัตโนมัติ 3 ระบบ AC 220 V  1 เฟส 2 สาย</t>
  </si>
  <si>
    <t>บาท/ตู้</t>
  </si>
  <si>
    <t>แท่งกราวด์ ขนาด 5/8 นิ้ว ยาว 2.40 เมตร</t>
  </si>
  <si>
    <t>ค่าแรงงานรื้อถอนโคมไฟถนน และกิ่งโคม พร้อมติดตั้งกิ่งโคม + ขาจับใหม่</t>
  </si>
  <si>
    <t>ขาจับใหม่</t>
  </si>
  <si>
    <t>ค่าแรงงานรื้อถอนโคมไฟถนน และกิ่งโคม พร้อมติดตั้งกิ่งโคม +</t>
  </si>
  <si>
    <t>ปรับปรุงไฟฟ้าแสงสว่าง</t>
  </si>
  <si>
    <t>ถนน</t>
  </si>
  <si>
    <t>สายท่าหอย</t>
  </si>
  <si>
    <t>งานโคมไฟถนน แอลอีดี ออนโฮม (LEDONHOME) ขนาดกำลังไฟฟ้า 140 วัตต์</t>
  </si>
  <si>
    <t>ค่าโคมไฟถนน แอลอีดี ออนโฮม (LEDONHOME) ขนาดกำลังไฟฟ้า 140 วัตต์</t>
  </si>
  <si>
    <t>งานกิ่งโคม + ขาจับ ขนาด 2 นิ้ว หนา 3.2 มม. ยาว 1.50 เมตร พร้อมอุปกรณ์ครบชุด</t>
  </si>
  <si>
    <t>ค่าวัสดุกิ่งโคม + ขาจับ ขนาด 2 นิ้ว หนา 3.2 มม. ยาว 1.50 เมตร พร้อมอุปกรณ์ครบชุด</t>
  </si>
  <si>
    <t>ค่าวัสดุคาร์ทริดจ์ฟิวส์ชนิดกันฝน ฐานฟิวส์พร้อมลูกฟิวส์ 10 แอมป์</t>
  </si>
  <si>
    <t>งานสายไฟฟ้า VCT 2 x 2.5 ตร.มม. แรงดัน 750 โวลต์  3 เมตร / ชุด</t>
  </si>
  <si>
    <t>วัสดุสายไฟฟ้า VCT 2 x 2.5 ตร.มม. แรงดัน 750 โวลต์  3 เมตร / ชุด</t>
  </si>
  <si>
    <t>งานน็อตร้อยเสาไฟฟ้า ขนาด 5/8 นิ้ว ยาว 7 นิ้ว</t>
  </si>
  <si>
    <t>วัสดุน็อตร้อยเสาไฟฟ้า ขนาด 5/8 นิ้ว ยาว 7 นิ้ว</t>
  </si>
  <si>
    <t>งานตู้ควบคุมเปิด - ปิดไฟถนน อัตโนมัติ 3 ระบบ AC 220 V  1 เฟส 2 สาย</t>
  </si>
  <si>
    <t>ค่าวัสดุตู้ควบคุมเปิด - ปิดไฟถนน อัตโนมัติ 3 ระบบ AC 220 V  1 เฟส 2 สาย</t>
  </si>
  <si>
    <t xml:space="preserve">บาท/ตู้  </t>
  </si>
  <si>
    <t>งานแท่งกราวด์ ขนาด 5/8 นิ้ว ยาว 2.40 เมตร</t>
  </si>
  <si>
    <t>งานค่าแรงงานรื้อถอนโคมไฟถนน และกิ่งโคม พร้อมติดตั้งกิ่งโคม + ขาจับใหม่</t>
  </si>
  <si>
    <t>งานไฟฟ้าสาธารณะ</t>
  </si>
  <si>
    <t>ชุด</t>
  </si>
  <si>
    <t>ครบชุด</t>
  </si>
  <si>
    <t>กิ่งโคม + ขาจับ ขนาด 2 นิ้ว หนา 3.2 มม. ยาว 1.50 เมตร พร้อมอุปกรณ์</t>
  </si>
  <si>
    <t>ตัว</t>
  </si>
  <si>
    <t>ตู้</t>
  </si>
  <si>
    <t>-</t>
  </si>
  <si>
    <t xml:space="preserve">งานโคมไฟถนน แอลอีดี </t>
  </si>
  <si>
    <t>ค่าแรงประกอบระบบไฟเข้าตู้</t>
  </si>
  <si>
    <t>ค่าแรง</t>
  </si>
  <si>
    <t xml:space="preserve"> </t>
  </si>
  <si>
    <t>สถานที่ปรับปรุง</t>
  </si>
  <si>
    <t>หมู่ที่ 1  ตำบลท่ายาง  อำเภอเมือง   จังหวัดชุมพร</t>
  </si>
  <si>
    <t>ประมาณราคาเมื่อวันที่</t>
  </si>
  <si>
    <t>ปรับปรุงไฟฟ้าแสงสว่าง  ถนนสายนิวตื้น  หมู่ที่ 1  ตำบลท่ายาง  อำเภอเมืองชุมพร  จังหวัดชุมพร</t>
  </si>
  <si>
    <t>ลงชื่อ</t>
  </si>
  <si>
    <t>(นายศักดิ์โกศล มะสัน)</t>
  </si>
  <si>
    <t>ผู้อำนวยการกองช่าง</t>
  </si>
  <si>
    <t>(นายศิริชัย   ยังโยมร)</t>
  </si>
  <si>
    <t>(นายณัฐวุฒิ  มงคล)</t>
  </si>
  <si>
    <t>นายช่างไฟฟ้าอาวุโส</t>
  </si>
  <si>
    <t>หัวหน้าฝ่ายแบบแผนและก่อสร้าง</t>
  </si>
  <si>
    <t>ราคาประมาณการ (บาท)</t>
  </si>
  <si>
    <r>
      <t xml:space="preserve">   </t>
    </r>
    <r>
      <rPr>
        <sz val="15"/>
        <color theme="1"/>
        <rFont val="TH SarabunIT๙"/>
        <family val="2"/>
      </rPr>
      <t>1</t>
    </r>
    <r>
      <rPr>
        <sz val="15"/>
        <rFont val="TH SarabunIT๙"/>
        <family val="2"/>
      </rPr>
      <t>/2569</t>
    </r>
  </si>
  <si>
    <t xml:space="preserve">กรรมการ </t>
  </si>
  <si>
    <t xml:space="preserve">ประธานกรรมการ </t>
  </si>
  <si>
    <r>
      <rPr>
        <b/>
        <sz val="15"/>
        <color theme="1"/>
        <rFont val="TH SarabunIT๙"/>
        <family val="2"/>
      </rPr>
      <t>ราคาน้ำมันเชื้อเพลิงโซล่า</t>
    </r>
    <r>
      <rPr>
        <sz val="15"/>
        <color theme="1"/>
        <rFont val="TH SarabunIT๙"/>
        <family val="2"/>
      </rPr>
      <t xml:space="preserve"> 39.00 - 39.99 บาท/ลิตร</t>
    </r>
  </si>
  <si>
    <t>แบบสรุปราคางานก่อสร้างทาง สะพาน และท่อเหลี่ยม</t>
  </si>
  <si>
    <t xml:space="preserve">   220 โวลต์ แสงสี เดย์ไลท์ 5000k +- 300k บัญชี  นวัตกรรมไทย 07010038</t>
  </si>
  <si>
    <t>ค่าวัสดุแท่งกราวด์ ขนาด 5/8 นิ้ว ยาว 2.40 เมตร พร้อมอุปกรณ์</t>
  </si>
  <si>
    <t>ค่าแรงประกอบแท่งกราวด์</t>
  </si>
  <si>
    <t>ผลรวมค่างานต้นทุนงานก่อสร้างทาง (ROAD WORK)</t>
  </si>
  <si>
    <t>ผลรวมค่างานต้นทุนงานก่อสร้างสะพานและท่อเหลี่ยม (BRIDGE WORKS)</t>
  </si>
  <si>
    <t>ผลรวมค่าครุภัณฑ์จัดซื้อ</t>
  </si>
  <si>
    <t>ค่า FACTOR F งานก่อสร้างสะพาน และท่อเหลี่ยม</t>
  </si>
  <si>
    <t>ตัวอักษร   :</t>
  </si>
  <si>
    <t>งานไฟฟ้าสาธารณะ (ครุภัณฑ์)</t>
  </si>
  <si>
    <t>ดีเซล B20</t>
  </si>
  <si>
    <t>gasohol E20</t>
  </si>
  <si>
    <t>gasohol 91</t>
  </si>
  <si>
    <t>gasohol 95</t>
  </si>
  <si>
    <t>เบนซิล</t>
  </si>
  <si>
    <t>ซุปเปอร์พาวเวอร์</t>
  </si>
  <si>
    <t>ซุปเปอร์ X</t>
  </si>
  <si>
    <t>วัน/เดือน/ ปี</t>
  </si>
  <si>
    <t>6%  ต่อปี</t>
  </si>
  <si>
    <t xml:space="preserve">มิเตอร์ไฟฟ้า  </t>
  </si>
  <si>
    <t>มิเตอร์ไฟฟ้า</t>
  </si>
  <si>
    <t xml:space="preserve">งานมิเตอร์ไฟฟ้า  </t>
  </si>
  <si>
    <t xml:space="preserve">ค่าเปลี่ยนมิเตอร์ไฟฟ้า  </t>
  </si>
  <si>
    <t>35.00 - 35.99</t>
  </si>
  <si>
    <t>ตู้ควบคุมเปิด - ปิดไฟถนน อัตโนมัติ3 ระบบ AC 220 V 1 เฟส 2 สาย</t>
  </si>
  <si>
    <t xml:space="preserve">  </t>
  </si>
  <si>
    <t xml:space="preserve">     ลงชื่อ.......................................................... ผู้รับจ้าง</t>
  </si>
  <si>
    <t xml:space="preserve">                                 (...................................................)</t>
  </si>
  <si>
    <t>แบบเสนอราคา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</si>
</sst>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[$-107041E]d\ mmmm\ yyyy;@"/>
    <numFmt numFmtId="188" formatCode="#,##0.0000"/>
    <numFmt numFmtId="189" formatCode="_(* #,##0.00_);_(* \(#,##0.00\);_(* &quot;-&quot;??_);_(@_)"/>
    <numFmt numFmtId="190" formatCode="#,##0_ ;\-#,##0\ "/>
    <numFmt numFmtId="191" formatCode="#,##0.00;\-#,##0.00;\-"/>
  </numFmts>
  <fonts count="3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1"/>
      <color theme="1"/>
      <name val="Tahoma"/>
      <family val="2"/>
      <scheme val="minor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5"/>
      <name val="Angsana New"/>
      <family val="1"/>
    </font>
    <font>
      <sz val="14"/>
      <name val="TH SarabunPSK"/>
      <family val="2"/>
      <charset val="222"/>
    </font>
    <font>
      <sz val="16"/>
      <color theme="1"/>
      <name val="AngsanaUPC"/>
      <family val="2"/>
      <charset val="222"/>
    </font>
    <font>
      <b/>
      <sz val="14"/>
      <name val="TH SarabunPSK"/>
      <family val="2"/>
      <charset val="222"/>
    </font>
    <font>
      <sz val="16"/>
      <name val="AngsanaUPC"/>
      <family val="1"/>
    </font>
    <font>
      <sz val="14"/>
      <color theme="1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  <font>
      <sz val="8"/>
      <name val="Tahoma"/>
      <family val="2"/>
      <charset val="222"/>
      <scheme val="minor"/>
    </font>
    <font>
      <b/>
      <sz val="15"/>
      <name val="TH SarabunPSK"/>
      <family val="2"/>
    </font>
    <font>
      <sz val="15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  <font>
      <b/>
      <sz val="16"/>
      <name val="TH SarabunIT๙"/>
      <family val="2"/>
    </font>
    <font>
      <b/>
      <sz val="15"/>
      <name val="TH SarabunIT๙"/>
      <family val="2"/>
    </font>
    <font>
      <sz val="15"/>
      <name val="TH SarabunIT๙"/>
      <family val="2"/>
    </font>
    <font>
      <b/>
      <sz val="14"/>
      <name val="TH SarabunIT๙"/>
      <family val="2"/>
    </font>
    <font>
      <sz val="14"/>
      <name val="TH SarabunIT๙"/>
      <family val="2"/>
    </font>
    <font>
      <sz val="14"/>
      <color theme="1"/>
      <name val="TH SarabunIT๙"/>
      <family val="2"/>
    </font>
    <font>
      <sz val="14"/>
      <color indexed="8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1"/>
      <color theme="1"/>
      <name val="TH SarabunIT๙"/>
      <family val="2"/>
    </font>
    <font>
      <sz val="13"/>
      <name val="TH SarabunIT๙"/>
      <family val="2"/>
    </font>
    <font>
      <sz val="15"/>
      <color theme="1"/>
      <name val="TH SarabunIT๙"/>
      <family val="2"/>
    </font>
    <font>
      <sz val="12"/>
      <name val="TH SarabunIT๙"/>
      <family val="2"/>
    </font>
    <font>
      <sz val="12"/>
      <color theme="1"/>
      <name val="TH SarabunIT๙"/>
      <family val="2"/>
    </font>
    <font>
      <b/>
      <sz val="15"/>
      <color theme="1"/>
      <name val="TH SarabunIT๙"/>
      <family val="2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rgb="FF00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auto="1"/>
      </right>
      <top style="hair">
        <color indexed="64"/>
      </top>
      <bottom style="double">
        <color indexed="64"/>
      </bottom>
      <diagonal/>
    </border>
    <border>
      <left style="medium">
        <color rgb="FFDDDDDD"/>
      </left>
      <right style="medium">
        <color rgb="FFDDDDDD"/>
      </right>
      <top/>
      <bottom style="medium">
        <color rgb="FFDDDDDD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DDDDDD"/>
      </top>
      <bottom style="thin">
        <color indexed="64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auto="1"/>
      </bottom>
      <diagonal/>
    </border>
  </borders>
  <cellStyleXfs count="16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0" borderId="0"/>
    <xf numFmtId="0" fontId="7" fillId="0" borderId="0"/>
    <xf numFmtId="0" fontId="3" fillId="0" borderId="0"/>
    <xf numFmtId="9" fontId="1" fillId="0" borderId="0" applyFont="0" applyFill="0" applyBorder="0" applyAlignment="0" applyProtection="0"/>
  </cellStyleXfs>
  <cellXfs count="379">
    <xf numFmtId="0" fontId="0" fillId="0" borderId="0" xfId="0"/>
    <xf numFmtId="0" fontId="4" fillId="2" borderId="0" xfId="1" applyFont="1" applyFill="1"/>
    <xf numFmtId="4" fontId="4" fillId="2" borderId="0" xfId="1" applyNumberFormat="1" applyFont="1" applyFill="1" applyAlignment="1">
      <alignment horizontal="center"/>
    </xf>
    <xf numFmtId="0" fontId="6" fillId="2" borderId="0" xfId="4" applyFont="1" applyFill="1" applyAlignment="1">
      <alignment vertical="center"/>
    </xf>
    <xf numFmtId="4" fontId="2" fillId="2" borderId="0" xfId="1" applyNumberFormat="1" applyFont="1" applyFill="1" applyAlignment="1">
      <alignment horizontal="center"/>
    </xf>
    <xf numFmtId="0" fontId="5" fillId="2" borderId="0" xfId="4" applyFont="1" applyFill="1" applyAlignment="1">
      <alignment vertical="center"/>
    </xf>
    <xf numFmtId="4" fontId="8" fillId="2" borderId="0" xfId="4" applyNumberFormat="1" applyFont="1" applyFill="1" applyAlignment="1">
      <alignment vertical="center"/>
    </xf>
    <xf numFmtId="4" fontId="8" fillId="2" borderId="0" xfId="4" applyNumberFormat="1" applyFont="1" applyFill="1" applyAlignment="1">
      <alignment horizontal="center" vertical="center"/>
    </xf>
    <xf numFmtId="0" fontId="8" fillId="2" borderId="0" xfId="4" applyFont="1" applyFill="1" applyAlignment="1">
      <alignment vertical="center"/>
    </xf>
    <xf numFmtId="43" fontId="10" fillId="2" borderId="0" xfId="9" applyFont="1" applyFill="1" applyBorder="1" applyAlignment="1">
      <alignment horizontal="center" vertical="center"/>
    </xf>
    <xf numFmtId="43" fontId="10" fillId="2" borderId="0" xfId="9" applyFont="1" applyFill="1" applyBorder="1" applyAlignment="1">
      <alignment horizontal="left" vertical="center"/>
    </xf>
    <xf numFmtId="4" fontId="10" fillId="2" borderId="0" xfId="9" applyNumberFormat="1" applyFont="1" applyFill="1" applyBorder="1" applyAlignment="1">
      <alignment horizontal="center" vertical="center"/>
    </xf>
    <xf numFmtId="4" fontId="6" fillId="2" borderId="0" xfId="4" applyNumberFormat="1" applyFont="1" applyFill="1" applyAlignment="1">
      <alignment horizontal="center" vertical="center"/>
    </xf>
    <xf numFmtId="43" fontId="8" fillId="2" borderId="0" xfId="9" applyFont="1" applyFill="1" applyAlignment="1">
      <alignment horizontal="center" vertical="center"/>
    </xf>
    <xf numFmtId="4" fontId="6" fillId="2" borderId="0" xfId="9" applyNumberFormat="1" applyFont="1" applyFill="1" applyAlignment="1">
      <alignment horizontal="center" vertical="center"/>
    </xf>
    <xf numFmtId="2" fontId="8" fillId="2" borderId="0" xfId="9" applyNumberFormat="1" applyFont="1" applyFill="1" applyAlignment="1">
      <alignment horizontal="left" vertical="center"/>
    </xf>
    <xf numFmtId="2" fontId="8" fillId="2" borderId="0" xfId="9" applyNumberFormat="1" applyFont="1" applyFill="1" applyAlignment="1">
      <alignment horizontal="center" vertical="center"/>
    </xf>
    <xf numFmtId="4" fontId="8" fillId="2" borderId="0" xfId="11" applyNumberFormat="1" applyFont="1" applyFill="1" applyAlignment="1">
      <alignment horizontal="center" vertical="center"/>
    </xf>
    <xf numFmtId="43" fontId="5" fillId="2" borderId="0" xfId="9" applyFont="1" applyFill="1" applyAlignment="1">
      <alignment horizontal="center" vertical="center"/>
    </xf>
    <xf numFmtId="43" fontId="8" fillId="2" borderId="0" xfId="3" applyFont="1" applyFill="1" applyAlignment="1">
      <alignment horizontal="center" vertical="center"/>
    </xf>
    <xf numFmtId="4" fontId="5" fillId="2" borderId="0" xfId="11" applyNumberFormat="1" applyFont="1" applyFill="1" applyAlignment="1">
      <alignment horizontal="center" vertical="center"/>
    </xf>
    <xf numFmtId="43" fontId="8" fillId="2" borderId="0" xfId="9" applyFont="1" applyFill="1" applyAlignment="1">
      <alignment horizontal="left" vertical="center"/>
    </xf>
    <xf numFmtId="4" fontId="8" fillId="2" borderId="0" xfId="9" applyNumberFormat="1" applyFont="1" applyFill="1" applyAlignment="1">
      <alignment horizontal="center" vertical="center"/>
    </xf>
    <xf numFmtId="190" fontId="6" fillId="2" borderId="0" xfId="9" applyNumberFormat="1" applyFont="1" applyFill="1" applyAlignment="1">
      <alignment horizontal="left" vertical="center"/>
    </xf>
    <xf numFmtId="190" fontId="6" fillId="2" borderId="0" xfId="9" applyNumberFormat="1" applyFont="1" applyFill="1" applyAlignment="1">
      <alignment horizontal="center" vertical="center"/>
    </xf>
    <xf numFmtId="4" fontId="5" fillId="2" borderId="0" xfId="13" applyNumberFormat="1" applyFont="1" applyFill="1" applyAlignment="1">
      <alignment horizontal="center" vertical="center"/>
    </xf>
    <xf numFmtId="0" fontId="5" fillId="2" borderId="0" xfId="13" applyFont="1" applyFill="1" applyAlignment="1">
      <alignment vertical="center"/>
    </xf>
    <xf numFmtId="43" fontId="5" fillId="2" borderId="0" xfId="9" applyFont="1" applyFill="1" applyAlignment="1">
      <alignment horizontal="left" vertical="center"/>
    </xf>
    <xf numFmtId="4" fontId="5" fillId="2" borderId="0" xfId="9" applyNumberFormat="1" applyFont="1" applyFill="1" applyAlignment="1">
      <alignment horizontal="center" vertical="center"/>
    </xf>
    <xf numFmtId="4" fontId="4" fillId="2" borderId="0" xfId="1" applyNumberFormat="1" applyFont="1" applyFill="1"/>
    <xf numFmtId="0" fontId="2" fillId="2" borderId="0" xfId="1" applyFont="1" applyFill="1"/>
    <xf numFmtId="0" fontId="4" fillId="2" borderId="0" xfId="1" applyFont="1" applyFill="1" applyAlignment="1" applyProtection="1">
      <alignment vertical="top" wrapText="1" readingOrder="1"/>
      <protection locked="0"/>
    </xf>
    <xf numFmtId="0" fontId="0" fillId="2" borderId="0" xfId="0" applyFill="1"/>
    <xf numFmtId="191" fontId="4" fillId="2" borderId="0" xfId="0" applyNumberFormat="1" applyFont="1" applyFill="1"/>
    <xf numFmtId="191" fontId="4" fillId="2" borderId="0" xfId="0" applyNumberFormat="1" applyFont="1" applyFill="1" applyAlignment="1">
      <alignment horizontal="center"/>
    </xf>
    <xf numFmtId="0" fontId="4" fillId="2" borderId="0" xfId="0" applyFont="1" applyFill="1"/>
    <xf numFmtId="0" fontId="12" fillId="2" borderId="0" xfId="0" applyFont="1" applyFill="1"/>
    <xf numFmtId="0" fontId="13" fillId="2" borderId="0" xfId="0" applyFont="1" applyFill="1"/>
    <xf numFmtId="0" fontId="4" fillId="2" borderId="0" xfId="0" applyFont="1" applyFill="1" applyAlignment="1">
      <alignment vertical="top"/>
    </xf>
    <xf numFmtId="4" fontId="4" fillId="2" borderId="0" xfId="0" applyNumberFormat="1" applyFont="1" applyFill="1" applyAlignment="1">
      <alignment vertical="top"/>
    </xf>
    <xf numFmtId="191" fontId="4" fillId="2" borderId="0" xfId="0" applyNumberFormat="1" applyFont="1" applyFill="1" applyAlignment="1">
      <alignment horizontal="center" vertical="top"/>
    </xf>
    <xf numFmtId="1" fontId="4" fillId="2" borderId="0" xfId="0" applyNumberFormat="1" applyFont="1" applyFill="1" applyAlignment="1">
      <alignment horizontal="center" vertical="top"/>
    </xf>
    <xf numFmtId="0" fontId="12" fillId="2" borderId="0" xfId="0" applyFont="1" applyFill="1" applyAlignment="1">
      <alignment vertical="top"/>
    </xf>
    <xf numFmtId="0" fontId="4" fillId="2" borderId="0" xfId="0" applyFont="1" applyFill="1" applyAlignment="1">
      <alignment horizontal="center" vertical="top"/>
    </xf>
    <xf numFmtId="4" fontId="4" fillId="2" borderId="0" xfId="0" applyNumberFormat="1" applyFont="1" applyFill="1" applyAlignment="1">
      <alignment vertical="center"/>
    </xf>
    <xf numFmtId="4" fontId="15" fillId="2" borderId="0" xfId="9" applyNumberFormat="1" applyFont="1" applyFill="1" applyBorder="1" applyAlignment="1">
      <alignment horizontal="center" vertical="center"/>
    </xf>
    <xf numFmtId="43" fontId="15" fillId="2" borderId="0" xfId="9" applyFont="1" applyFill="1" applyBorder="1" applyAlignment="1">
      <alignment horizontal="left" vertical="center"/>
    </xf>
    <xf numFmtId="43" fontId="15" fillId="2" borderId="0" xfId="9" applyFont="1" applyFill="1" applyBorder="1" applyAlignment="1">
      <alignment horizontal="center" vertical="center"/>
    </xf>
    <xf numFmtId="4" fontId="16" fillId="2" borderId="0" xfId="4" applyNumberFormat="1" applyFont="1" applyFill="1" applyAlignment="1">
      <alignment horizontal="center" vertical="center"/>
    </xf>
    <xf numFmtId="0" fontId="16" fillId="2" borderId="0" xfId="4" applyFont="1" applyFill="1" applyAlignment="1">
      <alignment vertical="center"/>
    </xf>
    <xf numFmtId="4" fontId="15" fillId="2" borderId="9" xfId="9" applyNumberFormat="1" applyFont="1" applyFill="1" applyBorder="1" applyAlignment="1">
      <alignment horizontal="center" vertical="center"/>
    </xf>
    <xf numFmtId="43" fontId="16" fillId="2" borderId="0" xfId="9" applyFont="1" applyFill="1" applyBorder="1" applyAlignment="1">
      <alignment horizontal="left" vertical="center"/>
    </xf>
    <xf numFmtId="43" fontId="16" fillId="2" borderId="0" xfId="9" applyFont="1" applyFill="1" applyBorder="1" applyAlignment="1">
      <alignment horizontal="center" vertical="center"/>
    </xf>
    <xf numFmtId="4" fontId="16" fillId="2" borderId="0" xfId="9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right"/>
    </xf>
    <xf numFmtId="4" fontId="5" fillId="2" borderId="0" xfId="4" applyNumberFormat="1" applyFont="1" applyFill="1" applyAlignment="1">
      <alignment vertical="center"/>
    </xf>
    <xf numFmtId="4" fontId="4" fillId="0" borderId="0" xfId="0" applyNumberFormat="1" applyFont="1"/>
    <xf numFmtId="4" fontId="4" fillId="0" borderId="0" xfId="0" applyNumberFormat="1" applyFont="1" applyAlignment="1">
      <alignment horizontal="center"/>
    </xf>
    <xf numFmtId="0" fontId="17" fillId="2" borderId="0" xfId="0" applyFont="1" applyFill="1" applyAlignment="1">
      <alignment vertical="top"/>
    </xf>
    <xf numFmtId="0" fontId="18" fillId="2" borderId="28" xfId="0" applyFont="1" applyFill="1" applyBorder="1" applyAlignment="1">
      <alignment horizontal="center" vertical="top"/>
    </xf>
    <xf numFmtId="4" fontId="17" fillId="2" borderId="28" xfId="0" applyNumberFormat="1" applyFont="1" applyFill="1" applyBorder="1" applyAlignment="1">
      <alignment horizontal="center" vertical="top"/>
    </xf>
    <xf numFmtId="4" fontId="4" fillId="0" borderId="0" xfId="0" applyNumberFormat="1" applyFont="1" applyAlignment="1">
      <alignment horizontal="left"/>
    </xf>
    <xf numFmtId="0" fontId="20" fillId="2" borderId="0" xfId="4" applyFont="1" applyFill="1" applyAlignment="1">
      <alignment vertical="center"/>
    </xf>
    <xf numFmtId="0" fontId="20" fillId="2" borderId="0" xfId="4" applyFont="1" applyFill="1" applyAlignment="1">
      <alignment horizontal="center" vertical="center"/>
    </xf>
    <xf numFmtId="0" fontId="21" fillId="2" borderId="0" xfId="4" applyFont="1" applyFill="1" applyAlignment="1">
      <alignment horizontal="left" vertical="center"/>
    </xf>
    <xf numFmtId="0" fontId="21" fillId="2" borderId="0" xfId="4" applyFont="1" applyFill="1" applyAlignment="1">
      <alignment vertical="center"/>
    </xf>
    <xf numFmtId="0" fontId="20" fillId="2" borderId="0" xfId="4" applyFont="1" applyFill="1" applyAlignment="1">
      <alignment horizontal="right" vertical="center"/>
    </xf>
    <xf numFmtId="0" fontId="21" fillId="2" borderId="0" xfId="4" quotePrefix="1" applyFont="1" applyFill="1" applyAlignment="1">
      <alignment horizontal="left" vertical="center"/>
    </xf>
    <xf numFmtId="0" fontId="21" fillId="2" borderId="0" xfId="4" applyFont="1" applyFill="1" applyAlignment="1">
      <alignment horizontal="center" vertical="center"/>
    </xf>
    <xf numFmtId="0" fontId="22" fillId="2" borderId="15" xfId="4" applyFont="1" applyFill="1" applyBorder="1" applyAlignment="1">
      <alignment horizontal="center" vertical="center"/>
    </xf>
    <xf numFmtId="0" fontId="23" fillId="2" borderId="15" xfId="4" applyFont="1" applyFill="1" applyBorder="1" applyAlignment="1">
      <alignment horizontal="center" vertical="center"/>
    </xf>
    <xf numFmtId="4" fontId="23" fillId="2" borderId="15" xfId="10" applyNumberFormat="1" applyFont="1" applyFill="1" applyBorder="1" applyAlignment="1">
      <alignment horizontal="center" vertical="center"/>
    </xf>
    <xf numFmtId="188" fontId="23" fillId="2" borderId="15" xfId="10" applyNumberFormat="1" applyFont="1" applyFill="1" applyBorder="1" applyAlignment="1">
      <alignment horizontal="center" vertical="center"/>
    </xf>
    <xf numFmtId="0" fontId="23" fillId="2" borderId="11" xfId="4" applyFont="1" applyFill="1" applyBorder="1" applyAlignment="1">
      <alignment vertical="center"/>
    </xf>
    <xf numFmtId="0" fontId="23" fillId="2" borderId="25" xfId="4" applyFont="1" applyFill="1" applyBorder="1" applyAlignment="1">
      <alignment vertical="center"/>
    </xf>
    <xf numFmtId="0" fontId="23" fillId="2" borderId="19" xfId="4" applyFont="1" applyFill="1" applyBorder="1" applyAlignment="1">
      <alignment vertical="center"/>
    </xf>
    <xf numFmtId="4" fontId="23" fillId="0" borderId="15" xfId="10" applyNumberFormat="1" applyFont="1" applyFill="1" applyBorder="1" applyAlignment="1">
      <alignment horizontal="center" vertical="center"/>
    </xf>
    <xf numFmtId="0" fontId="23" fillId="2" borderId="29" xfId="4" applyFont="1" applyFill="1" applyBorder="1" applyAlignment="1">
      <alignment horizontal="center" vertical="center"/>
    </xf>
    <xf numFmtId="4" fontId="24" fillId="0" borderId="30" xfId="0" applyNumberFormat="1" applyFont="1" applyBorder="1" applyAlignment="1">
      <alignment horizontal="left" indent="1"/>
    </xf>
    <xf numFmtId="0" fontId="23" fillId="2" borderId="31" xfId="4" applyFont="1" applyFill="1" applyBorder="1" applyAlignment="1">
      <alignment vertical="center"/>
    </xf>
    <xf numFmtId="0" fontId="23" fillId="2" borderId="32" xfId="4" applyFont="1" applyFill="1" applyBorder="1" applyAlignment="1">
      <alignment vertical="center"/>
    </xf>
    <xf numFmtId="4" fontId="23" fillId="2" borderId="29" xfId="10" applyNumberFormat="1" applyFont="1" applyFill="1" applyBorder="1" applyAlignment="1">
      <alignment horizontal="center" vertical="center"/>
    </xf>
    <xf numFmtId="188" fontId="23" fillId="2" borderId="29" xfId="10" applyNumberFormat="1" applyFont="1" applyFill="1" applyBorder="1" applyAlignment="1">
      <alignment horizontal="center" vertical="center"/>
    </xf>
    <xf numFmtId="0" fontId="23" fillId="2" borderId="0" xfId="4" applyFont="1" applyFill="1" applyAlignment="1">
      <alignment horizontal="center" vertical="center"/>
    </xf>
    <xf numFmtId="0" fontId="22" fillId="2" borderId="0" xfId="4" quotePrefix="1" applyFont="1" applyFill="1" applyAlignment="1">
      <alignment horizontal="center" vertical="center"/>
    </xf>
    <xf numFmtId="4" fontId="23" fillId="2" borderId="0" xfId="10" applyNumberFormat="1" applyFont="1" applyFill="1" applyBorder="1" applyAlignment="1">
      <alignment horizontal="center" vertical="center"/>
    </xf>
    <xf numFmtId="4" fontId="22" fillId="2" borderId="0" xfId="10" applyNumberFormat="1" applyFont="1" applyFill="1" applyBorder="1" applyAlignment="1">
      <alignment horizontal="center" vertical="center"/>
    </xf>
    <xf numFmtId="4" fontId="22" fillId="2" borderId="0" xfId="10" applyNumberFormat="1" applyFont="1" applyFill="1" applyBorder="1" applyAlignment="1">
      <alignment horizontal="right" vertical="center" indent="1"/>
    </xf>
    <xf numFmtId="0" fontId="22" fillId="2" borderId="26" xfId="4" applyFont="1" applyFill="1" applyBorder="1" applyAlignment="1">
      <alignment vertical="center"/>
    </xf>
    <xf numFmtId="0" fontId="23" fillId="2" borderId="0" xfId="4" applyFont="1" applyFill="1" applyAlignment="1">
      <alignment vertical="center"/>
    </xf>
    <xf numFmtId="3" fontId="23" fillId="2" borderId="0" xfId="9" applyNumberFormat="1" applyFont="1" applyFill="1" applyBorder="1" applyAlignment="1">
      <alignment horizontal="center" vertical="center"/>
    </xf>
    <xf numFmtId="0" fontId="23" fillId="2" borderId="0" xfId="4" applyFont="1" applyFill="1" applyAlignment="1">
      <alignment horizontal="right" vertical="center"/>
    </xf>
    <xf numFmtId="4" fontId="23" fillId="2" borderId="0" xfId="4" applyNumberFormat="1" applyFont="1" applyFill="1" applyAlignment="1">
      <alignment horizontal="center" vertical="center"/>
    </xf>
    <xf numFmtId="4" fontId="23" fillId="2" borderId="6" xfId="4" applyNumberFormat="1" applyFont="1" applyFill="1" applyBorder="1" applyAlignment="1">
      <alignment horizontal="center" vertical="center"/>
    </xf>
    <xf numFmtId="0" fontId="23" fillId="2" borderId="26" xfId="13" applyFont="1" applyFill="1" applyBorder="1" applyAlignment="1">
      <alignment vertical="center"/>
    </xf>
    <xf numFmtId="191" fontId="23" fillId="2" borderId="9" xfId="4" applyNumberFormat="1" applyFont="1" applyFill="1" applyBorder="1" applyAlignment="1">
      <alignment horizontal="center" vertical="center"/>
    </xf>
    <xf numFmtId="4" fontId="23" fillId="2" borderId="6" xfId="13" applyNumberFormat="1" applyFont="1" applyFill="1" applyBorder="1" applyAlignment="1">
      <alignment horizontal="left" vertical="center"/>
    </xf>
    <xf numFmtId="0" fontId="23" fillId="2" borderId="0" xfId="8" applyFont="1" applyFill="1" applyAlignment="1">
      <alignment horizontal="left" vertical="center"/>
    </xf>
    <xf numFmtId="4" fontId="23" fillId="2" borderId="0" xfId="13" applyNumberFormat="1" applyFont="1" applyFill="1" applyAlignment="1">
      <alignment horizontal="center" vertical="center"/>
    </xf>
    <xf numFmtId="191" fontId="23" fillId="2" borderId="9" xfId="8" applyNumberFormat="1" applyFont="1" applyFill="1" applyBorder="1" applyAlignment="1">
      <alignment horizontal="center" vertical="center"/>
    </xf>
    <xf numFmtId="0" fontId="23" fillId="2" borderId="6" xfId="13" applyFont="1" applyFill="1" applyBorder="1" applyAlignment="1">
      <alignment vertical="center"/>
    </xf>
    <xf numFmtId="0" fontId="22" fillId="2" borderId="26" xfId="8" applyFont="1" applyFill="1" applyBorder="1" applyAlignment="1">
      <alignment vertical="center"/>
    </xf>
    <xf numFmtId="0" fontId="23" fillId="2" borderId="0" xfId="8" applyFont="1" applyFill="1" applyAlignment="1">
      <alignment horizontal="right" vertical="center"/>
    </xf>
    <xf numFmtId="4" fontId="25" fillId="2" borderId="0" xfId="13" applyNumberFormat="1" applyFont="1" applyFill="1" applyAlignment="1">
      <alignment horizontal="center" vertical="center"/>
    </xf>
    <xf numFmtId="0" fontId="23" fillId="2" borderId="0" xfId="8" applyFont="1" applyFill="1" applyAlignment="1">
      <alignment vertical="center"/>
    </xf>
    <xf numFmtId="4" fontId="23" fillId="2" borderId="6" xfId="13" applyNumberFormat="1" applyFont="1" applyFill="1" applyBorder="1" applyAlignment="1">
      <alignment vertical="center"/>
    </xf>
    <xf numFmtId="0" fontId="23" fillId="2" borderId="26" xfId="12" applyFont="1" applyFill="1" applyBorder="1" applyAlignment="1">
      <alignment horizontal="center" vertical="center"/>
    </xf>
    <xf numFmtId="4" fontId="23" fillId="2" borderId="0" xfId="8" applyNumberFormat="1" applyFont="1" applyFill="1" applyAlignment="1">
      <alignment horizontal="center" vertical="center"/>
    </xf>
    <xf numFmtId="43" fontId="25" fillId="2" borderId="0" xfId="3" applyFont="1" applyFill="1" applyBorder="1" applyAlignment="1">
      <alignment horizontal="center" vertical="center"/>
    </xf>
    <xf numFmtId="0" fontId="22" fillId="2" borderId="7" xfId="12" applyFont="1" applyFill="1" applyBorder="1" applyAlignment="1">
      <alignment horizontal="center" vertical="center"/>
    </xf>
    <xf numFmtId="0" fontId="22" fillId="2" borderId="1" xfId="8" applyFont="1" applyFill="1" applyBorder="1" applyAlignment="1">
      <alignment vertical="center"/>
    </xf>
    <xf numFmtId="0" fontId="23" fillId="2" borderId="1" xfId="8" applyFont="1" applyFill="1" applyBorder="1" applyAlignment="1">
      <alignment vertical="center"/>
    </xf>
    <xf numFmtId="0" fontId="23" fillId="2" borderId="1" xfId="8" applyFont="1" applyFill="1" applyBorder="1" applyAlignment="1">
      <alignment horizontal="right" vertical="center"/>
    </xf>
    <xf numFmtId="4" fontId="23" fillId="2" borderId="1" xfId="13" applyNumberFormat="1" applyFont="1" applyFill="1" applyBorder="1" applyAlignment="1">
      <alignment horizontal="center" vertical="center"/>
    </xf>
    <xf numFmtId="4" fontId="23" fillId="2" borderId="8" xfId="13" applyNumberFormat="1" applyFont="1" applyFill="1" applyBorder="1" applyAlignment="1">
      <alignment vertical="center"/>
    </xf>
    <xf numFmtId="0" fontId="22" fillId="2" borderId="0" xfId="12" applyFont="1" applyFill="1" applyAlignment="1">
      <alignment horizontal="center" vertical="center"/>
    </xf>
    <xf numFmtId="0" fontId="22" fillId="2" borderId="0" xfId="8" applyFont="1" applyFill="1" applyAlignment="1">
      <alignment vertical="center"/>
    </xf>
    <xf numFmtId="4" fontId="23" fillId="2" borderId="0" xfId="13" applyNumberFormat="1" applyFont="1" applyFill="1" applyAlignment="1">
      <alignment vertical="center"/>
    </xf>
    <xf numFmtId="0" fontId="24" fillId="2" borderId="0" xfId="1" applyFont="1" applyFill="1"/>
    <xf numFmtId="0" fontId="24" fillId="2" borderId="0" xfId="1" applyFont="1" applyFill="1" applyAlignment="1" applyProtection="1">
      <alignment vertical="top" readingOrder="1"/>
      <protection locked="0"/>
    </xf>
    <xf numFmtId="4" fontId="23" fillId="2" borderId="0" xfId="4" applyNumberFormat="1" applyFont="1" applyFill="1" applyAlignment="1">
      <alignment vertical="center"/>
    </xf>
    <xf numFmtId="0" fontId="24" fillId="2" borderId="1" xfId="0" applyFont="1" applyFill="1" applyBorder="1" applyAlignment="1">
      <alignment horizontal="left" vertical="center"/>
    </xf>
    <xf numFmtId="191" fontId="24" fillId="2" borderId="1" xfId="0" applyNumberFormat="1" applyFont="1" applyFill="1" applyBorder="1" applyAlignment="1">
      <alignment horizontal="left" vertical="center"/>
    </xf>
    <xf numFmtId="191" fontId="24" fillId="2" borderId="1" xfId="0" applyNumberFormat="1" applyFont="1" applyFill="1" applyBorder="1" applyAlignment="1">
      <alignment horizontal="center" vertical="center"/>
    </xf>
    <xf numFmtId="191" fontId="27" fillId="2" borderId="1" xfId="0" applyNumberFormat="1" applyFont="1" applyFill="1" applyBorder="1" applyAlignment="1">
      <alignment horizontal="center"/>
    </xf>
    <xf numFmtId="191" fontId="27" fillId="2" borderId="1" xfId="0" applyNumberFormat="1" applyFont="1" applyFill="1" applyBorder="1"/>
    <xf numFmtId="0" fontId="27" fillId="2" borderId="0" xfId="0" applyFont="1" applyFill="1" applyAlignment="1">
      <alignment horizontal="center"/>
    </xf>
    <xf numFmtId="191" fontId="22" fillId="2" borderId="0" xfId="1" applyNumberFormat="1" applyFont="1" applyFill="1" applyAlignment="1">
      <alignment horizontal="left" indent="1"/>
    </xf>
    <xf numFmtId="191" fontId="27" fillId="2" borderId="0" xfId="1" applyNumberFormat="1" applyFont="1" applyFill="1" applyAlignment="1">
      <alignment vertical="top"/>
    </xf>
    <xf numFmtId="191" fontId="22" fillId="2" borderId="0" xfId="1" applyNumberFormat="1" applyFont="1" applyFill="1" applyAlignment="1">
      <alignment horizontal="left"/>
    </xf>
    <xf numFmtId="191" fontId="27" fillId="2" borderId="0" xfId="1" applyNumberFormat="1" applyFont="1" applyFill="1" applyAlignment="1">
      <alignment horizontal="center" vertical="top"/>
    </xf>
    <xf numFmtId="191" fontId="24" fillId="2" borderId="0" xfId="2" quotePrefix="1" applyNumberFormat="1" applyFont="1" applyFill="1" applyAlignment="1">
      <alignment vertical="center"/>
    </xf>
    <xf numFmtId="191" fontId="24" fillId="2" borderId="0" xfId="1" applyNumberFormat="1" applyFont="1" applyFill="1" applyAlignment="1">
      <alignment horizontal="center" vertical="top"/>
    </xf>
    <xf numFmtId="191" fontId="24" fillId="2" borderId="0" xfId="1" applyNumberFormat="1" applyFont="1" applyFill="1" applyAlignment="1">
      <alignment vertical="top"/>
    </xf>
    <xf numFmtId="0" fontId="24" fillId="2" borderId="0" xfId="0" applyFont="1" applyFill="1" applyAlignment="1">
      <alignment horizontal="center"/>
    </xf>
    <xf numFmtId="191" fontId="24" fillId="2" borderId="0" xfId="1" applyNumberFormat="1" applyFont="1" applyFill="1" applyAlignment="1">
      <alignment horizontal="left" vertical="top" indent="1"/>
    </xf>
    <xf numFmtId="191" fontId="24" fillId="2" borderId="0" xfId="1" quotePrefix="1" applyNumberFormat="1" applyFont="1" applyFill="1" applyAlignment="1">
      <alignment horizontal="center" vertical="top"/>
    </xf>
    <xf numFmtId="191" fontId="24" fillId="2" borderId="0" xfId="0" applyNumberFormat="1" applyFont="1" applyFill="1"/>
    <xf numFmtId="0" fontId="28" fillId="2" borderId="0" xfId="0" applyFont="1" applyFill="1"/>
    <xf numFmtId="191" fontId="24" fillId="0" borderId="24" xfId="1" applyNumberFormat="1" applyFont="1" applyBorder="1" applyAlignment="1">
      <alignment horizontal="center" vertical="top"/>
    </xf>
    <xf numFmtId="191" fontId="24" fillId="0" borderId="0" xfId="1" applyNumberFormat="1" applyFont="1" applyAlignment="1">
      <alignment horizontal="center" vertical="top"/>
    </xf>
    <xf numFmtId="191" fontId="27" fillId="2" borderId="0" xfId="0" applyNumberFormat="1" applyFont="1" applyFill="1" applyAlignment="1">
      <alignment horizontal="left"/>
    </xf>
    <xf numFmtId="191" fontId="27" fillId="2" borderId="0" xfId="0" applyNumberFormat="1" applyFont="1" applyFill="1"/>
    <xf numFmtId="191" fontId="27" fillId="2" borderId="0" xfId="0" applyNumberFormat="1" applyFont="1" applyFill="1" applyAlignment="1">
      <alignment horizontal="center"/>
    </xf>
    <xf numFmtId="191" fontId="23" fillId="2" borderId="0" xfId="1" applyNumberFormat="1" applyFont="1" applyFill="1" applyAlignment="1">
      <alignment horizontal="left" indent="1"/>
    </xf>
    <xf numFmtId="191" fontId="24" fillId="2" borderId="0" xfId="0" applyNumberFormat="1" applyFont="1" applyFill="1" applyAlignment="1">
      <alignment horizontal="center"/>
    </xf>
    <xf numFmtId="191" fontId="24" fillId="2" borderId="0" xfId="0" applyNumberFormat="1" applyFont="1" applyFill="1" applyAlignment="1">
      <alignment horizontal="left"/>
    </xf>
    <xf numFmtId="4" fontId="29" fillId="0" borderId="0" xfId="0" applyNumberFormat="1" applyFont="1" applyAlignment="1">
      <alignment horizontal="center" vertical="center"/>
    </xf>
    <xf numFmtId="191" fontId="24" fillId="3" borderId="24" xfId="1" applyNumberFormat="1" applyFont="1" applyFill="1" applyBorder="1" applyAlignment="1">
      <alignment horizontal="center" vertical="top"/>
    </xf>
    <xf numFmtId="191" fontId="24" fillId="3" borderId="0" xfId="1" applyNumberFormat="1" applyFont="1" applyFill="1" applyAlignment="1">
      <alignment horizontal="center" vertical="top"/>
    </xf>
    <xf numFmtId="191" fontId="24" fillId="3" borderId="0" xfId="0" applyNumberFormat="1" applyFont="1" applyFill="1" applyAlignment="1">
      <alignment horizontal="center"/>
    </xf>
    <xf numFmtId="0" fontId="24" fillId="2" borderId="0" xfId="0" applyFont="1" applyFill="1"/>
    <xf numFmtId="191" fontId="23" fillId="2" borderId="0" xfId="1" applyNumberFormat="1" applyFont="1" applyFill="1" applyAlignment="1">
      <alignment horizontal="left" vertical="top"/>
    </xf>
    <xf numFmtId="191" fontId="23" fillId="2" borderId="0" xfId="1" applyNumberFormat="1" applyFont="1" applyFill="1" applyAlignment="1">
      <alignment horizontal="center" vertical="top"/>
    </xf>
    <xf numFmtId="191" fontId="23" fillId="2" borderId="0" xfId="1" quotePrefix="1" applyNumberFormat="1" applyFont="1" applyFill="1" applyAlignment="1">
      <alignment horizontal="center" vertical="top"/>
    </xf>
    <xf numFmtId="191" fontId="23" fillId="2" borderId="0" xfId="0" applyNumberFormat="1" applyFont="1" applyFill="1" applyAlignment="1">
      <alignment horizontal="center"/>
    </xf>
    <xf numFmtId="191" fontId="23" fillId="2" borderId="0" xfId="0" applyNumberFormat="1" applyFont="1" applyFill="1"/>
    <xf numFmtId="191" fontId="23" fillId="2" borderId="0" xfId="2" quotePrefix="1" applyNumberFormat="1" applyFont="1" applyFill="1" applyAlignment="1">
      <alignment vertical="center"/>
    </xf>
    <xf numFmtId="191" fontId="23" fillId="0" borderId="24" xfId="1" applyNumberFormat="1" applyFont="1" applyBorder="1" applyAlignment="1">
      <alignment horizontal="center" vertical="top"/>
    </xf>
    <xf numFmtId="191" fontId="23" fillId="2" borderId="0" xfId="1" applyNumberFormat="1" applyFont="1" applyFill="1" applyAlignment="1">
      <alignment horizontal="left" vertical="top" indent="1"/>
    </xf>
    <xf numFmtId="191" fontId="23" fillId="0" borderId="0" xfId="1" applyNumberFormat="1" applyFont="1" applyAlignment="1">
      <alignment horizontal="center" vertical="top"/>
    </xf>
    <xf numFmtId="191" fontId="23" fillId="2" borderId="0" xfId="1" applyNumberFormat="1" applyFont="1" applyFill="1" applyAlignment="1">
      <alignment vertical="top"/>
    </xf>
    <xf numFmtId="191" fontId="22" fillId="2" borderId="0" xfId="1" applyNumberFormat="1" applyFont="1" applyFill="1" applyAlignment="1">
      <alignment horizontal="left" vertical="top"/>
    </xf>
    <xf numFmtId="191" fontId="23" fillId="2" borderId="0" xfId="0" quotePrefix="1" applyNumberFormat="1" applyFont="1" applyFill="1"/>
    <xf numFmtId="191" fontId="23" fillId="2" borderId="0" xfId="0" quotePrefix="1" applyNumberFormat="1" applyFont="1" applyFill="1" applyAlignment="1">
      <alignment horizontal="center"/>
    </xf>
    <xf numFmtId="191" fontId="27" fillId="2" borderId="0" xfId="1" applyNumberFormat="1" applyFont="1" applyFill="1" applyAlignment="1">
      <alignment horizontal="left" vertical="top"/>
    </xf>
    <xf numFmtId="0" fontId="27" fillId="2" borderId="0" xfId="0" applyFont="1" applyFill="1" applyAlignment="1">
      <alignment horizontal="left" vertical="top"/>
    </xf>
    <xf numFmtId="0" fontId="27" fillId="2" borderId="0" xfId="0" applyFont="1" applyFill="1" applyAlignment="1">
      <alignment horizontal="center" vertical="top"/>
    </xf>
    <xf numFmtId="1" fontId="24" fillId="2" borderId="0" xfId="0" applyNumberFormat="1" applyFont="1" applyFill="1" applyAlignment="1">
      <alignment horizontal="left" vertical="top"/>
    </xf>
    <xf numFmtId="0" fontId="24" fillId="2" borderId="0" xfId="0" applyFont="1" applyFill="1" applyAlignment="1">
      <alignment horizontal="left" vertical="top"/>
    </xf>
    <xf numFmtId="0" fontId="24" fillId="2" borderId="0" xfId="0" applyFont="1" applyFill="1" applyAlignment="1">
      <alignment vertical="top"/>
    </xf>
    <xf numFmtId="0" fontId="24" fillId="2" borderId="0" xfId="0" applyFont="1" applyFill="1" applyAlignment="1">
      <alignment horizontal="center" vertical="top"/>
    </xf>
    <xf numFmtId="191" fontId="24" fillId="2" borderId="0" xfId="0" applyNumberFormat="1" applyFont="1" applyFill="1" applyAlignment="1">
      <alignment horizontal="center" vertical="top"/>
    </xf>
    <xf numFmtId="4" fontId="24" fillId="2" borderId="0" xfId="0" applyNumberFormat="1" applyFont="1" applyFill="1" applyAlignment="1">
      <alignment vertical="top"/>
    </xf>
    <xf numFmtId="9" fontId="24" fillId="2" borderId="0" xfId="0" applyNumberFormat="1" applyFont="1" applyFill="1" applyAlignment="1">
      <alignment horizontal="left" vertical="top"/>
    </xf>
    <xf numFmtId="0" fontId="27" fillId="2" borderId="0" xfId="0" applyFont="1" applyFill="1" applyAlignment="1">
      <alignment vertical="top"/>
    </xf>
    <xf numFmtId="1" fontId="24" fillId="2" borderId="0" xfId="0" applyNumberFormat="1" applyFont="1" applyFill="1" applyAlignment="1">
      <alignment horizontal="center" vertical="top"/>
    </xf>
    <xf numFmtId="9" fontId="24" fillId="2" borderId="0" xfId="15" applyFont="1" applyFill="1" applyAlignment="1">
      <alignment horizontal="left" vertical="top"/>
    </xf>
    <xf numFmtId="9" fontId="24" fillId="2" borderId="0" xfId="0" applyNumberFormat="1" applyFont="1" applyFill="1" applyAlignment="1">
      <alignment horizontal="left" vertical="top" indent="1"/>
    </xf>
    <xf numFmtId="0" fontId="24" fillId="2" borderId="1" xfId="0" applyFont="1" applyFill="1" applyBorder="1" applyAlignment="1">
      <alignment vertical="top"/>
    </xf>
    <xf numFmtId="0" fontId="24" fillId="2" borderId="3" xfId="0" applyFont="1" applyFill="1" applyBorder="1" applyAlignment="1">
      <alignment horizontal="center" vertical="top"/>
    </xf>
    <xf numFmtId="0" fontId="27" fillId="2" borderId="3" xfId="0" applyFont="1" applyFill="1" applyBorder="1" applyAlignment="1">
      <alignment horizontal="center" vertical="top"/>
    </xf>
    <xf numFmtId="4" fontId="27" fillId="2" borderId="3" xfId="0" applyNumberFormat="1" applyFont="1" applyFill="1" applyBorder="1" applyAlignment="1">
      <alignment horizontal="center" vertical="top"/>
    </xf>
    <xf numFmtId="4" fontId="27" fillId="2" borderId="3" xfId="0" applyNumberFormat="1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top"/>
    </xf>
    <xf numFmtId="0" fontId="24" fillId="2" borderId="1" xfId="0" applyFont="1" applyFill="1" applyBorder="1" applyAlignment="1">
      <alignment horizontal="center" vertical="top"/>
    </xf>
    <xf numFmtId="4" fontId="24" fillId="2" borderId="1" xfId="0" applyNumberFormat="1" applyFont="1" applyFill="1" applyBorder="1" applyAlignment="1">
      <alignment horizontal="center" vertical="top"/>
    </xf>
    <xf numFmtId="0" fontId="24" fillId="2" borderId="8" xfId="0" applyFont="1" applyFill="1" applyBorder="1" applyAlignment="1">
      <alignment vertical="top"/>
    </xf>
    <xf numFmtId="1" fontId="24" fillId="2" borderId="4" xfId="0" applyNumberFormat="1" applyFont="1" applyFill="1" applyBorder="1" applyAlignment="1">
      <alignment horizontal="center" vertical="top"/>
    </xf>
    <xf numFmtId="0" fontId="24" fillId="2" borderId="3" xfId="0" applyFont="1" applyFill="1" applyBorder="1" applyAlignment="1">
      <alignment vertical="top"/>
    </xf>
    <xf numFmtId="1" fontId="24" fillId="2" borderId="3" xfId="0" applyNumberFormat="1" applyFont="1" applyFill="1" applyBorder="1" applyAlignment="1">
      <alignment horizontal="center" vertical="top"/>
    </xf>
    <xf numFmtId="191" fontId="24" fillId="2" borderId="27" xfId="0" applyNumberFormat="1" applyFont="1" applyFill="1" applyBorder="1" applyAlignment="1">
      <alignment horizontal="center" vertical="top"/>
    </xf>
    <xf numFmtId="4" fontId="24" fillId="2" borderId="3" xfId="0" applyNumberFormat="1" applyFont="1" applyFill="1" applyBorder="1" applyAlignment="1">
      <alignment vertical="top"/>
    </xf>
    <xf numFmtId="0" fontId="24" fillId="2" borderId="5" xfId="0" applyFont="1" applyFill="1" applyBorder="1" applyAlignment="1">
      <alignment vertical="top"/>
    </xf>
    <xf numFmtId="1" fontId="24" fillId="2" borderId="26" xfId="0" applyNumberFormat="1" applyFont="1" applyFill="1" applyBorder="1" applyAlignment="1">
      <alignment horizontal="center" vertical="top"/>
    </xf>
    <xf numFmtId="191" fontId="24" fillId="2" borderId="25" xfId="0" applyNumberFormat="1" applyFont="1" applyFill="1" applyBorder="1" applyAlignment="1">
      <alignment horizontal="center" vertical="top"/>
    </xf>
    <xf numFmtId="0" fontId="24" fillId="2" borderId="6" xfId="0" applyFont="1" applyFill="1" applyBorder="1" applyAlignment="1">
      <alignment vertical="top"/>
    </xf>
    <xf numFmtId="191" fontId="24" fillId="5" borderId="25" xfId="0" applyNumberFormat="1" applyFont="1" applyFill="1" applyBorder="1" applyAlignment="1">
      <alignment horizontal="center" vertical="top"/>
    </xf>
    <xf numFmtId="191" fontId="24" fillId="4" borderId="25" xfId="0" applyNumberFormat="1" applyFont="1" applyFill="1" applyBorder="1" applyAlignment="1">
      <alignment horizontal="center" vertical="top"/>
    </xf>
    <xf numFmtId="191" fontId="24" fillId="2" borderId="0" xfId="0" applyNumberFormat="1" applyFont="1" applyFill="1" applyAlignment="1">
      <alignment vertical="top"/>
    </xf>
    <xf numFmtId="191" fontId="27" fillId="2" borderId="0" xfId="0" applyNumberFormat="1" applyFont="1" applyFill="1" applyAlignment="1">
      <alignment vertical="top"/>
    </xf>
    <xf numFmtId="191" fontId="27" fillId="2" borderId="0" xfId="0" applyNumberFormat="1" applyFont="1" applyFill="1" applyAlignment="1">
      <alignment horizontal="left" vertical="top"/>
    </xf>
    <xf numFmtId="191" fontId="27" fillId="2" borderId="0" xfId="0" applyNumberFormat="1" applyFont="1" applyFill="1" applyAlignment="1">
      <alignment horizontal="center" vertical="top"/>
    </xf>
    <xf numFmtId="191" fontId="24" fillId="2" borderId="0" xfId="0" applyNumberFormat="1" applyFont="1" applyFill="1" applyAlignment="1">
      <alignment horizontal="left" vertical="top"/>
    </xf>
    <xf numFmtId="191" fontId="24" fillId="2" borderId="0" xfId="0" applyNumberFormat="1" applyFont="1" applyFill="1" applyAlignment="1">
      <alignment horizontal="left" vertical="center"/>
    </xf>
    <xf numFmtId="1" fontId="24" fillId="2" borderId="0" xfId="0" applyNumberFormat="1" applyFont="1" applyFill="1" applyAlignment="1">
      <alignment horizontal="center" vertical="center"/>
    </xf>
    <xf numFmtId="0" fontId="24" fillId="2" borderId="0" xfId="0" applyFont="1" applyFill="1" applyAlignment="1">
      <alignment vertical="center"/>
    </xf>
    <xf numFmtId="191" fontId="24" fillId="2" borderId="25" xfId="0" applyNumberFormat="1" applyFont="1" applyFill="1" applyBorder="1" applyAlignment="1">
      <alignment horizontal="center" vertical="center"/>
    </xf>
    <xf numFmtId="4" fontId="24" fillId="2" borderId="0" xfId="0" applyNumberFormat="1" applyFont="1" applyFill="1" applyAlignment="1">
      <alignment vertical="center"/>
    </xf>
    <xf numFmtId="0" fontId="24" fillId="2" borderId="6" xfId="0" applyFont="1" applyFill="1" applyBorder="1" applyAlignment="1">
      <alignment vertical="center"/>
    </xf>
    <xf numFmtId="0" fontId="30" fillId="2" borderId="0" xfId="1" applyFont="1" applyFill="1"/>
    <xf numFmtId="0" fontId="30" fillId="2" borderId="0" xfId="1" applyFont="1" applyFill="1" applyAlignment="1">
      <alignment horizontal="left" indent="1"/>
    </xf>
    <xf numFmtId="187" fontId="30" fillId="2" borderId="0" xfId="1" applyNumberFormat="1" applyFont="1" applyFill="1" applyAlignment="1">
      <alignment horizontal="left"/>
    </xf>
    <xf numFmtId="4" fontId="30" fillId="2" borderId="0" xfId="1" applyNumberFormat="1" applyFont="1" applyFill="1"/>
    <xf numFmtId="0" fontId="30" fillId="2" borderId="0" xfId="1" applyFont="1" applyFill="1" applyAlignment="1">
      <alignment horizontal="right"/>
    </xf>
    <xf numFmtId="0" fontId="27" fillId="2" borderId="9" xfId="1" applyFont="1" applyFill="1" applyBorder="1" applyAlignment="1">
      <alignment horizontal="center" vertical="center"/>
    </xf>
    <xf numFmtId="0" fontId="27" fillId="2" borderId="9" xfId="1" applyFont="1" applyFill="1" applyBorder="1" applyAlignment="1">
      <alignment horizontal="center" vertical="center" wrapText="1"/>
    </xf>
    <xf numFmtId="4" fontId="24" fillId="2" borderId="20" xfId="1" applyNumberFormat="1" applyFont="1" applyFill="1" applyBorder="1"/>
    <xf numFmtId="4" fontId="24" fillId="2" borderId="21" xfId="1" applyNumberFormat="1" applyFont="1" applyFill="1" applyBorder="1"/>
    <xf numFmtId="0" fontId="24" fillId="2" borderId="3" xfId="1" applyFont="1" applyFill="1" applyBorder="1" applyAlignment="1">
      <alignment vertical="center" wrapText="1"/>
    </xf>
    <xf numFmtId="0" fontId="24" fillId="2" borderId="0" xfId="1" applyFont="1" applyFill="1" applyAlignment="1" applyProtection="1">
      <alignment vertical="top" wrapText="1" readingOrder="1"/>
      <protection locked="0"/>
    </xf>
    <xf numFmtId="0" fontId="24" fillId="2" borderId="0" xfId="8" applyFont="1" applyFill="1" applyAlignment="1">
      <alignment vertical="center" wrapText="1"/>
    </xf>
    <xf numFmtId="0" fontId="24" fillId="2" borderId="0" xfId="1" applyFont="1" applyFill="1" applyAlignment="1">
      <alignment vertical="center"/>
    </xf>
    <xf numFmtId="0" fontId="23" fillId="2" borderId="3" xfId="4" applyFont="1" applyFill="1" applyBorder="1" applyAlignment="1">
      <alignment horizontal="center" vertical="center"/>
    </xf>
    <xf numFmtId="0" fontId="22" fillId="2" borderId="3" xfId="4" quotePrefix="1" applyFont="1" applyFill="1" applyBorder="1" applyAlignment="1">
      <alignment horizontal="center" vertical="center"/>
    </xf>
    <xf numFmtId="4" fontId="23" fillId="2" borderId="3" xfId="10" applyNumberFormat="1" applyFont="1" applyFill="1" applyBorder="1" applyAlignment="1">
      <alignment horizontal="center" vertical="center"/>
    </xf>
    <xf numFmtId="4" fontId="22" fillId="2" borderId="3" xfId="10" applyNumberFormat="1" applyFont="1" applyFill="1" applyBorder="1" applyAlignment="1">
      <alignment horizontal="center" vertical="center"/>
    </xf>
    <xf numFmtId="4" fontId="22" fillId="2" borderId="3" xfId="10" applyNumberFormat="1" applyFont="1" applyFill="1" applyBorder="1" applyAlignment="1">
      <alignment horizontal="right" vertical="center" indent="1"/>
    </xf>
    <xf numFmtId="0" fontId="24" fillId="2" borderId="0" xfId="1" applyFont="1" applyFill="1" applyAlignment="1">
      <alignment horizontal="right" vertical="center"/>
    </xf>
    <xf numFmtId="0" fontId="24" fillId="2" borderId="0" xfId="14" applyFont="1" applyFill="1" applyAlignment="1">
      <alignment horizontal="left" vertical="center"/>
    </xf>
    <xf numFmtId="4" fontId="31" fillId="2" borderId="11" xfId="5" applyNumberFormat="1" applyFont="1" applyFill="1" applyBorder="1" applyAlignment="1">
      <alignment horizontal="left" vertical="center" indent="1"/>
    </xf>
    <xf numFmtId="9" fontId="32" fillId="2" borderId="19" xfId="6" applyFont="1" applyFill="1" applyBorder="1" applyAlignment="1">
      <alignment horizontal="left"/>
    </xf>
    <xf numFmtId="0" fontId="30" fillId="2" borderId="16" xfId="1" applyFont="1" applyFill="1" applyBorder="1" applyAlignment="1">
      <alignment horizontal="center"/>
    </xf>
    <xf numFmtId="4" fontId="30" fillId="2" borderId="16" xfId="1" applyNumberFormat="1" applyFont="1" applyFill="1" applyBorder="1" applyAlignment="1">
      <alignment horizontal="right" indent="1"/>
    </xf>
    <xf numFmtId="188" fontId="30" fillId="2" borderId="16" xfId="1" applyNumberFormat="1" applyFont="1" applyFill="1" applyBorder="1" applyAlignment="1">
      <alignment horizontal="right" indent="1"/>
    </xf>
    <xf numFmtId="4" fontId="30" fillId="2" borderId="16" xfId="1" applyNumberFormat="1" applyFont="1" applyFill="1" applyBorder="1"/>
    <xf numFmtId="0" fontId="30" fillId="2" borderId="18" xfId="1" applyFont="1" applyFill="1" applyBorder="1" applyAlignment="1">
      <alignment horizontal="center"/>
    </xf>
    <xf numFmtId="4" fontId="30" fillId="2" borderId="18" xfId="1" applyNumberFormat="1" applyFont="1" applyFill="1" applyBorder="1" applyAlignment="1">
      <alignment horizontal="right" indent="1"/>
    </xf>
    <xf numFmtId="4" fontId="30" fillId="2" borderId="18" xfId="1" applyNumberFormat="1" applyFont="1" applyFill="1" applyBorder="1" applyAlignment="1">
      <alignment horizontal="center"/>
    </xf>
    <xf numFmtId="4" fontId="30" fillId="2" borderId="18" xfId="1" applyNumberFormat="1" applyFont="1" applyFill="1" applyBorder="1"/>
    <xf numFmtId="0" fontId="30" fillId="2" borderId="18" xfId="1" applyFont="1" applyFill="1" applyBorder="1"/>
    <xf numFmtId="189" fontId="30" fillId="2" borderId="18" xfId="7" applyFont="1" applyFill="1" applyBorder="1" applyAlignment="1">
      <alignment horizontal="right" indent="1"/>
    </xf>
    <xf numFmtId="189" fontId="30" fillId="2" borderId="18" xfId="7" applyFont="1" applyFill="1" applyBorder="1"/>
    <xf numFmtId="0" fontId="30" fillId="2" borderId="12" xfId="1" applyFont="1" applyFill="1" applyBorder="1"/>
    <xf numFmtId="4" fontId="30" fillId="2" borderId="12" xfId="1" applyNumberFormat="1" applyFont="1" applyFill="1" applyBorder="1" applyAlignment="1">
      <alignment horizontal="right" indent="1"/>
    </xf>
    <xf numFmtId="4" fontId="30" fillId="2" borderId="12" xfId="1" applyNumberFormat="1" applyFont="1" applyFill="1" applyBorder="1"/>
    <xf numFmtId="4" fontId="21" fillId="2" borderId="4" xfId="4" applyNumberFormat="1" applyFont="1" applyFill="1" applyBorder="1" applyAlignment="1">
      <alignment vertical="center"/>
    </xf>
    <xf numFmtId="0" fontId="30" fillId="2" borderId="3" xfId="1" applyFont="1" applyFill="1" applyBorder="1"/>
    <xf numFmtId="4" fontId="30" fillId="2" borderId="3" xfId="1" applyNumberFormat="1" applyFont="1" applyFill="1" applyBorder="1"/>
    <xf numFmtId="4" fontId="30" fillId="2" borderId="5" xfId="1" applyNumberFormat="1" applyFont="1" applyFill="1" applyBorder="1" applyAlignment="1">
      <alignment horizontal="right"/>
    </xf>
    <xf numFmtId="4" fontId="30" fillId="2" borderId="9" xfId="1" applyNumberFormat="1" applyFont="1" applyFill="1" applyBorder="1"/>
    <xf numFmtId="4" fontId="21" fillId="2" borderId="7" xfId="4" applyNumberFormat="1" applyFont="1" applyFill="1" applyBorder="1" applyAlignment="1">
      <alignment vertical="center"/>
    </xf>
    <xf numFmtId="0" fontId="30" fillId="2" borderId="1" xfId="1" applyFont="1" applyFill="1" applyBorder="1"/>
    <xf numFmtId="4" fontId="30" fillId="2" borderId="1" xfId="1" applyNumberFormat="1" applyFont="1" applyFill="1" applyBorder="1"/>
    <xf numFmtId="4" fontId="33" fillId="2" borderId="8" xfId="1" applyNumberFormat="1" applyFont="1" applyFill="1" applyBorder="1" applyAlignment="1">
      <alignment horizontal="right"/>
    </xf>
    <xf numFmtId="4" fontId="33" fillId="2" borderId="9" xfId="1" applyNumberFormat="1" applyFont="1" applyFill="1" applyBorder="1"/>
    <xf numFmtId="0" fontId="33" fillId="2" borderId="22" xfId="1" applyFont="1" applyFill="1" applyBorder="1" applyAlignment="1">
      <alignment horizontal="right"/>
    </xf>
    <xf numFmtId="0" fontId="20" fillId="2" borderId="0" xfId="4" applyFont="1" applyFill="1" applyAlignment="1">
      <alignment vertical="top"/>
    </xf>
    <xf numFmtId="0" fontId="30" fillId="2" borderId="0" xfId="1" applyFont="1" applyFill="1" applyAlignment="1">
      <alignment vertical="top"/>
    </xf>
    <xf numFmtId="187" fontId="30" fillId="2" borderId="0" xfId="1" applyNumberFormat="1" applyFont="1" applyFill="1" applyAlignment="1">
      <alignment horizontal="left" vertical="top"/>
    </xf>
    <xf numFmtId="4" fontId="30" fillId="2" borderId="0" xfId="1" applyNumberFormat="1" applyFont="1" applyFill="1" applyAlignment="1">
      <alignment vertical="top"/>
    </xf>
    <xf numFmtId="0" fontId="20" fillId="2" borderId="0" xfId="4" applyFont="1" applyFill="1" applyAlignment="1">
      <alignment horizontal="right" vertical="top"/>
    </xf>
    <xf numFmtId="0" fontId="30" fillId="2" borderId="0" xfId="1" applyFont="1" applyFill="1" applyAlignment="1">
      <alignment horizontal="center" vertical="top"/>
    </xf>
    <xf numFmtId="0" fontId="30" fillId="2" borderId="0" xfId="1" applyFont="1" applyFill="1" applyAlignment="1">
      <alignment horizontal="right" vertical="top"/>
    </xf>
    <xf numFmtId="0" fontId="4" fillId="2" borderId="0" xfId="1" applyFont="1" applyFill="1" applyAlignment="1">
      <alignment vertical="top"/>
    </xf>
    <xf numFmtId="4" fontId="23" fillId="2" borderId="0" xfId="4" applyNumberFormat="1" applyFont="1" applyFill="1"/>
    <xf numFmtId="4" fontId="5" fillId="2" borderId="0" xfId="4" applyNumberFormat="1" applyFont="1" applyFill="1" applyAlignment="1">
      <alignment horizontal="center" vertical="center"/>
    </xf>
    <xf numFmtId="0" fontId="24" fillId="2" borderId="34" xfId="1" applyFont="1" applyFill="1" applyBorder="1" applyAlignment="1">
      <alignment vertical="center"/>
    </xf>
    <xf numFmtId="0" fontId="24" fillId="2" borderId="0" xfId="8" applyFont="1" applyFill="1"/>
    <xf numFmtId="0" fontId="24" fillId="2" borderId="0" xfId="4" applyFont="1" applyFill="1" applyAlignment="1">
      <alignment vertical="center"/>
    </xf>
    <xf numFmtId="0" fontId="27" fillId="2" borderId="0" xfId="8" applyFont="1" applyFill="1" applyAlignment="1">
      <alignment vertical="center"/>
    </xf>
    <xf numFmtId="0" fontId="23" fillId="2" borderId="4" xfId="4" applyFont="1" applyFill="1" applyBorder="1" applyAlignment="1">
      <alignment horizontal="center" vertical="center"/>
    </xf>
    <xf numFmtId="0" fontId="23" fillId="2" borderId="0" xfId="4" applyFont="1" applyFill="1" applyAlignment="1">
      <alignment horizontal="right" vertical="center" indent="1"/>
    </xf>
    <xf numFmtId="0" fontId="23" fillId="2" borderId="0" xfId="13" applyFont="1" applyFill="1" applyAlignment="1">
      <alignment vertical="center"/>
    </xf>
    <xf numFmtId="0" fontId="23" fillId="2" borderId="0" xfId="8" applyFont="1" applyFill="1" applyAlignment="1">
      <alignment horizontal="center" vertical="center"/>
    </xf>
    <xf numFmtId="0" fontId="23" fillId="2" borderId="0" xfId="13" applyFont="1" applyFill="1" applyAlignment="1">
      <alignment horizontal="center" vertical="center"/>
    </xf>
    <xf numFmtId="188" fontId="25" fillId="2" borderId="0" xfId="13" applyNumberFormat="1" applyFont="1" applyFill="1" applyAlignment="1">
      <alignment horizontal="center" vertical="center"/>
    </xf>
    <xf numFmtId="4" fontId="22" fillId="2" borderId="5" xfId="10" applyNumberFormat="1" applyFont="1" applyFill="1" applyBorder="1" applyAlignment="1">
      <alignment horizontal="center" vertical="center"/>
    </xf>
    <xf numFmtId="39" fontId="23" fillId="2" borderId="9" xfId="4" applyNumberFormat="1" applyFont="1" applyFill="1" applyBorder="1" applyAlignment="1">
      <alignment horizontal="right" vertical="center"/>
    </xf>
    <xf numFmtId="191" fontId="23" fillId="2" borderId="9" xfId="8" applyNumberFormat="1" applyFont="1" applyFill="1" applyBorder="1" applyAlignment="1">
      <alignment horizontal="right" vertical="center"/>
    </xf>
    <xf numFmtId="188" fontId="23" fillId="2" borderId="9" xfId="13" applyNumberFormat="1" applyFont="1" applyFill="1" applyBorder="1" applyAlignment="1">
      <alignment horizontal="right" vertical="center"/>
    </xf>
    <xf numFmtId="4" fontId="24" fillId="0" borderId="0" xfId="0" applyNumberFormat="1" applyFont="1" applyAlignment="1">
      <alignment horizontal="left" indent="1"/>
    </xf>
    <xf numFmtId="4" fontId="23" fillId="0" borderId="0" xfId="10" applyNumberFormat="1" applyFont="1" applyFill="1" applyBorder="1" applyAlignment="1">
      <alignment horizontal="center" vertical="center"/>
    </xf>
    <xf numFmtId="188" fontId="23" fillId="2" borderId="0" xfId="10" applyNumberFormat="1" applyFont="1" applyFill="1" applyBorder="1" applyAlignment="1">
      <alignment horizontal="center" vertical="center"/>
    </xf>
    <xf numFmtId="4" fontId="23" fillId="2" borderId="36" xfId="10" applyNumberFormat="1" applyFont="1" applyFill="1" applyBorder="1" applyAlignment="1">
      <alignment horizontal="center" vertical="center"/>
    </xf>
    <xf numFmtId="0" fontId="34" fillId="0" borderId="0" xfId="0" applyFont="1"/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22" fontId="36" fillId="6" borderId="33" xfId="0" applyNumberFormat="1" applyFont="1" applyFill="1" applyBorder="1" applyAlignment="1">
      <alignment horizontal="center" vertical="center" wrapText="1"/>
    </xf>
    <xf numFmtId="0" fontId="36" fillId="6" borderId="33" xfId="0" applyFont="1" applyFill="1" applyBorder="1" applyAlignment="1">
      <alignment horizontal="center" vertical="center" wrapText="1"/>
    </xf>
    <xf numFmtId="0" fontId="35" fillId="6" borderId="33" xfId="0" applyFont="1" applyFill="1" applyBorder="1" applyAlignment="1">
      <alignment horizontal="center" vertical="center" wrapText="1"/>
    </xf>
    <xf numFmtId="22" fontId="36" fillId="6" borderId="37" xfId="0" applyNumberFormat="1" applyFont="1" applyFill="1" applyBorder="1" applyAlignment="1">
      <alignment horizontal="center" vertical="center" wrapText="1"/>
    </xf>
    <xf numFmtId="0" fontId="36" fillId="6" borderId="37" xfId="0" applyFont="1" applyFill="1" applyBorder="1" applyAlignment="1">
      <alignment horizontal="right" vertical="center" wrapText="1"/>
    </xf>
    <xf numFmtId="0" fontId="34" fillId="4" borderId="37" xfId="0" applyFont="1" applyFill="1" applyBorder="1" applyAlignment="1">
      <alignment horizontal="right" vertical="center" wrapText="1"/>
    </xf>
    <xf numFmtId="0" fontId="36" fillId="6" borderId="33" xfId="0" applyFont="1" applyFill="1" applyBorder="1" applyAlignment="1">
      <alignment horizontal="right" vertical="center" wrapText="1"/>
    </xf>
    <xf numFmtId="0" fontId="34" fillId="6" borderId="33" xfId="0" applyFont="1" applyFill="1" applyBorder="1" applyAlignment="1">
      <alignment horizontal="right" vertical="center" wrapText="1"/>
    </xf>
    <xf numFmtId="22" fontId="36" fillId="6" borderId="38" xfId="0" applyNumberFormat="1" applyFont="1" applyFill="1" applyBorder="1" applyAlignment="1">
      <alignment horizontal="center" vertical="center" wrapText="1"/>
    </xf>
    <xf numFmtId="0" fontId="36" fillId="6" borderId="38" xfId="0" applyFont="1" applyFill="1" applyBorder="1" applyAlignment="1">
      <alignment horizontal="right" vertical="center" wrapText="1"/>
    </xf>
    <xf numFmtId="0" fontId="34" fillId="6" borderId="38" xfId="0" applyFont="1" applyFill="1" applyBorder="1" applyAlignment="1">
      <alignment horizontal="right" vertical="center" wrapText="1"/>
    </xf>
    <xf numFmtId="4" fontId="23" fillId="2" borderId="39" xfId="10" applyNumberFormat="1" applyFont="1" applyFill="1" applyBorder="1" applyAlignment="1">
      <alignment horizontal="center" vertical="center"/>
    </xf>
    <xf numFmtId="4" fontId="22" fillId="2" borderId="39" xfId="10" applyNumberFormat="1" applyFont="1" applyFill="1" applyBorder="1" applyAlignment="1">
      <alignment horizontal="center" vertical="center"/>
    </xf>
    <xf numFmtId="4" fontId="24" fillId="0" borderId="11" xfId="0" applyNumberFormat="1" applyFont="1" applyBorder="1" applyAlignment="1">
      <alignment horizontal="left"/>
    </xf>
    <xf numFmtId="4" fontId="24" fillId="0" borderId="25" xfId="0" applyNumberFormat="1" applyFont="1" applyBorder="1" applyAlignment="1">
      <alignment horizontal="left"/>
    </xf>
    <xf numFmtId="4" fontId="24" fillId="0" borderId="19" xfId="0" applyNumberFormat="1" applyFont="1" applyBorder="1" applyAlignment="1">
      <alignment horizontal="left"/>
    </xf>
    <xf numFmtId="0" fontId="24" fillId="2" borderId="35" xfId="1" applyFont="1" applyFill="1" applyBorder="1" applyAlignment="1">
      <alignment horizontal="center" vertical="center"/>
    </xf>
    <xf numFmtId="0" fontId="24" fillId="2" borderId="0" xfId="1" applyFont="1" applyFill="1" applyAlignment="1">
      <alignment horizontal="center" vertical="center"/>
    </xf>
    <xf numFmtId="0" fontId="26" fillId="2" borderId="0" xfId="1" applyFont="1" applyFill="1" applyAlignment="1">
      <alignment horizontal="center"/>
    </xf>
    <xf numFmtId="0" fontId="27" fillId="2" borderId="9" xfId="1" applyFont="1" applyFill="1" applyBorder="1" applyAlignment="1">
      <alignment horizontal="center" vertical="center"/>
    </xf>
    <xf numFmtId="0" fontId="30" fillId="2" borderId="10" xfId="1" applyFont="1" applyFill="1" applyBorder="1" applyAlignment="1">
      <alignment horizontal="left"/>
    </xf>
    <xf numFmtId="0" fontId="30" fillId="2" borderId="17" xfId="1" applyFont="1" applyFill="1" applyBorder="1" applyAlignment="1">
      <alignment horizontal="left"/>
    </xf>
    <xf numFmtId="4" fontId="27" fillId="2" borderId="10" xfId="1" applyNumberFormat="1" applyFont="1" applyFill="1" applyBorder="1" applyAlignment="1">
      <alignment horizontal="center"/>
    </xf>
    <xf numFmtId="4" fontId="27" fillId="2" borderId="17" xfId="1" applyNumberFormat="1" applyFont="1" applyFill="1" applyBorder="1" applyAlignment="1">
      <alignment horizontal="center"/>
    </xf>
    <xf numFmtId="0" fontId="30" fillId="2" borderId="0" xfId="1" applyFont="1" applyFill="1" applyAlignment="1">
      <alignment horizontal="left"/>
    </xf>
    <xf numFmtId="0" fontId="33" fillId="2" borderId="9" xfId="1" applyFont="1" applyFill="1" applyBorder="1" applyAlignment="1">
      <alignment horizontal="center" vertical="center"/>
    </xf>
    <xf numFmtId="0" fontId="30" fillId="2" borderId="0" xfId="1" applyFont="1" applyFill="1" applyAlignment="1">
      <alignment horizontal="left" wrapText="1"/>
    </xf>
    <xf numFmtId="0" fontId="30" fillId="2" borderId="11" xfId="1" applyFont="1" applyFill="1" applyBorder="1" applyAlignment="1">
      <alignment horizontal="left"/>
    </xf>
    <xf numFmtId="0" fontId="30" fillId="2" borderId="19" xfId="1" applyFont="1" applyFill="1" applyBorder="1" applyAlignment="1">
      <alignment horizontal="left"/>
    </xf>
    <xf numFmtId="0" fontId="30" fillId="2" borderId="11" xfId="1" quotePrefix="1" applyFont="1" applyFill="1" applyBorder="1"/>
    <xf numFmtId="0" fontId="30" fillId="2" borderId="19" xfId="1" quotePrefix="1" applyFont="1" applyFill="1" applyBorder="1"/>
    <xf numFmtId="0" fontId="30" fillId="2" borderId="11" xfId="1" quotePrefix="1" applyFont="1" applyFill="1" applyBorder="1" applyAlignment="1">
      <alignment horizontal="left" indent="1"/>
    </xf>
    <xf numFmtId="0" fontId="30" fillId="2" borderId="19" xfId="1" quotePrefix="1" applyFont="1" applyFill="1" applyBorder="1" applyAlignment="1">
      <alignment horizontal="left" indent="1"/>
    </xf>
    <xf numFmtId="0" fontId="30" fillId="2" borderId="11" xfId="1" quotePrefix="1" applyFont="1" applyFill="1" applyBorder="1" applyAlignment="1">
      <alignment horizontal="left"/>
    </xf>
    <xf numFmtId="0" fontId="30" fillId="2" borderId="19" xfId="1" quotePrefix="1" applyFont="1" applyFill="1" applyBorder="1" applyAlignment="1">
      <alignment horizontal="left"/>
    </xf>
    <xf numFmtId="0" fontId="30" fillId="2" borderId="20" xfId="1" quotePrefix="1" applyFont="1" applyFill="1" applyBorder="1" applyAlignment="1">
      <alignment horizontal="right"/>
    </xf>
    <xf numFmtId="0" fontId="30" fillId="2" borderId="21" xfId="1" quotePrefix="1" applyFont="1" applyFill="1" applyBorder="1" applyAlignment="1">
      <alignment horizontal="right"/>
    </xf>
    <xf numFmtId="4" fontId="30" fillId="2" borderId="4" xfId="1" applyNumberFormat="1" applyFont="1" applyFill="1" applyBorder="1" applyAlignment="1">
      <alignment horizontal="center"/>
    </xf>
    <xf numFmtId="4" fontId="30" fillId="2" borderId="5" xfId="1" applyNumberFormat="1" applyFont="1" applyFill="1" applyBorder="1" applyAlignment="1">
      <alignment horizontal="center"/>
    </xf>
    <xf numFmtId="4" fontId="30" fillId="2" borderId="7" xfId="1" applyNumberFormat="1" applyFont="1" applyFill="1" applyBorder="1" applyAlignment="1">
      <alignment horizontal="center"/>
    </xf>
    <xf numFmtId="4" fontId="30" fillId="2" borderId="8" xfId="1" applyNumberFormat="1" applyFont="1" applyFill="1" applyBorder="1" applyAlignment="1">
      <alignment horizontal="center"/>
    </xf>
    <xf numFmtId="0" fontId="33" fillId="2" borderId="2" xfId="1" applyFont="1" applyFill="1" applyBorder="1" applyAlignment="1">
      <alignment horizontal="left"/>
    </xf>
    <xf numFmtId="0" fontId="33" fillId="2" borderId="23" xfId="1" applyFont="1" applyFill="1" applyBorder="1" applyAlignment="1">
      <alignment horizontal="left"/>
    </xf>
    <xf numFmtId="0" fontId="23" fillId="2" borderId="11" xfId="4" applyFont="1" applyFill="1" applyBorder="1" applyAlignment="1">
      <alignment horizontal="left" vertical="center"/>
    </xf>
    <xf numFmtId="0" fontId="23" fillId="2" borderId="25" xfId="4" applyFont="1" applyFill="1" applyBorder="1" applyAlignment="1">
      <alignment horizontal="left" vertical="center"/>
    </xf>
    <xf numFmtId="0" fontId="23" fillId="2" borderId="19" xfId="4" applyFont="1" applyFill="1" applyBorder="1" applyAlignment="1">
      <alignment horizontal="left" vertical="center"/>
    </xf>
    <xf numFmtId="4" fontId="24" fillId="0" borderId="11" xfId="0" applyNumberFormat="1" applyFont="1" applyBorder="1" applyAlignment="1">
      <alignment horizontal="left"/>
    </xf>
    <xf numFmtId="4" fontId="24" fillId="0" borderId="25" xfId="0" applyNumberFormat="1" applyFont="1" applyBorder="1" applyAlignment="1">
      <alignment horizontal="left"/>
    </xf>
    <xf numFmtId="4" fontId="24" fillId="0" borderId="19" xfId="0" applyNumberFormat="1" applyFont="1" applyBorder="1" applyAlignment="1">
      <alignment horizontal="left"/>
    </xf>
    <xf numFmtId="0" fontId="24" fillId="2" borderId="0" xfId="1" applyFont="1" applyFill="1" applyAlignment="1" applyProtection="1">
      <alignment horizontal="left" vertical="top" readingOrder="1"/>
      <protection locked="0"/>
    </xf>
    <xf numFmtId="0" fontId="23" fillId="2" borderId="0" xfId="4" applyFont="1" applyFill="1" applyAlignment="1">
      <alignment horizontal="center" vertical="center"/>
    </xf>
    <xf numFmtId="0" fontId="23" fillId="2" borderId="0" xfId="4" applyFont="1" applyFill="1" applyAlignment="1">
      <alignment horizontal="left" vertical="center"/>
    </xf>
    <xf numFmtId="0" fontId="23" fillId="2" borderId="0" xfId="8" applyFont="1" applyFill="1" applyAlignment="1">
      <alignment horizontal="center" vertical="center"/>
    </xf>
    <xf numFmtId="0" fontId="19" fillId="2" borderId="0" xfId="4" applyFont="1" applyFill="1" applyAlignment="1">
      <alignment horizontal="center" vertical="center"/>
    </xf>
    <xf numFmtId="0" fontId="22" fillId="2" borderId="9" xfId="4" applyFont="1" applyFill="1" applyBorder="1" applyAlignment="1">
      <alignment horizontal="center" vertical="center"/>
    </xf>
    <xf numFmtId="4" fontId="22" fillId="2" borderId="9" xfId="4" applyNumberFormat="1" applyFont="1" applyFill="1" applyBorder="1" applyAlignment="1">
      <alignment horizontal="center" vertical="center"/>
    </xf>
    <xf numFmtId="4" fontId="22" fillId="2" borderId="9" xfId="10" applyNumberFormat="1" applyFont="1" applyFill="1" applyBorder="1" applyAlignment="1">
      <alignment horizontal="center" vertical="center" wrapText="1"/>
    </xf>
    <xf numFmtId="4" fontId="22" fillId="2" borderId="13" xfId="4" applyNumberFormat="1" applyFont="1" applyFill="1" applyBorder="1" applyAlignment="1">
      <alignment horizontal="center" vertical="center" wrapText="1"/>
    </xf>
    <xf numFmtId="4" fontId="22" fillId="2" borderId="14" xfId="4" applyNumberFormat="1" applyFont="1" applyFill="1" applyBorder="1" applyAlignment="1">
      <alignment horizontal="center" vertical="center" wrapText="1"/>
    </xf>
    <xf numFmtId="0" fontId="22" fillId="2" borderId="4" xfId="4" applyFont="1" applyFill="1" applyBorder="1" applyAlignment="1">
      <alignment horizontal="center" vertical="center"/>
    </xf>
    <xf numFmtId="0" fontId="22" fillId="2" borderId="3" xfId="4" applyFont="1" applyFill="1" applyBorder="1" applyAlignment="1">
      <alignment horizontal="center" vertical="center"/>
    </xf>
    <xf numFmtId="0" fontId="22" fillId="2" borderId="5" xfId="4" applyFont="1" applyFill="1" applyBorder="1" applyAlignment="1">
      <alignment horizontal="center" vertical="center"/>
    </xf>
    <xf numFmtId="0" fontId="22" fillId="2" borderId="7" xfId="4" applyFont="1" applyFill="1" applyBorder="1" applyAlignment="1">
      <alignment horizontal="center" vertical="center"/>
    </xf>
    <xf numFmtId="0" fontId="22" fillId="2" borderId="1" xfId="4" applyFont="1" applyFill="1" applyBorder="1" applyAlignment="1">
      <alignment horizontal="center" vertical="center"/>
    </xf>
    <xf numFmtId="0" fontId="22" fillId="2" borderId="8" xfId="4" applyFont="1" applyFill="1" applyBorder="1" applyAlignment="1">
      <alignment horizontal="center" vertical="center"/>
    </xf>
    <xf numFmtId="4" fontId="6" fillId="2" borderId="0" xfId="9" applyNumberFormat="1" applyFont="1" applyFill="1" applyAlignment="1">
      <alignment horizontal="center" vertical="center"/>
    </xf>
    <xf numFmtId="43" fontId="6" fillId="2" borderId="0" xfId="9" applyFont="1" applyFill="1" applyAlignment="1">
      <alignment horizontal="center" vertical="center"/>
    </xf>
    <xf numFmtId="0" fontId="22" fillId="2" borderId="10" xfId="4" applyFont="1" applyFill="1" applyBorder="1" applyAlignment="1">
      <alignment horizontal="center" vertical="center"/>
    </xf>
    <xf numFmtId="0" fontId="22" fillId="2" borderId="27" xfId="4" applyFont="1" applyFill="1" applyBorder="1" applyAlignment="1">
      <alignment horizontal="center" vertical="center"/>
    </xf>
    <xf numFmtId="0" fontId="22" fillId="2" borderId="17" xfId="4" applyFont="1" applyFill="1" applyBorder="1" applyAlignment="1">
      <alignment horizontal="center" vertical="center"/>
    </xf>
    <xf numFmtId="0" fontId="22" fillId="2" borderId="11" xfId="4" applyFont="1" applyFill="1" applyBorder="1" applyAlignment="1">
      <alignment horizontal="center" vertical="center"/>
    </xf>
    <xf numFmtId="0" fontId="22" fillId="2" borderId="25" xfId="4" applyFont="1" applyFill="1" applyBorder="1" applyAlignment="1">
      <alignment horizontal="center" vertical="center"/>
    </xf>
    <xf numFmtId="0" fontId="22" fillId="2" borderId="19" xfId="4" applyFont="1" applyFill="1" applyBorder="1" applyAlignment="1">
      <alignment horizontal="center" vertical="center"/>
    </xf>
    <xf numFmtId="0" fontId="22" fillId="2" borderId="0" xfId="4" quotePrefix="1" applyFont="1" applyFill="1" applyAlignment="1">
      <alignment horizontal="center" vertical="center"/>
    </xf>
    <xf numFmtId="43" fontId="5" fillId="2" borderId="0" xfId="9" applyFont="1" applyFill="1" applyAlignment="1">
      <alignment horizontal="left" vertical="center"/>
    </xf>
    <xf numFmtId="191" fontId="23" fillId="2" borderId="0" xfId="1" applyNumberFormat="1" applyFont="1" applyFill="1" applyAlignment="1">
      <alignment horizontal="left" vertical="top"/>
    </xf>
    <xf numFmtId="191" fontId="22" fillId="2" borderId="0" xfId="1" applyNumberFormat="1" applyFont="1" applyFill="1" applyAlignment="1">
      <alignment horizontal="left" vertical="top"/>
    </xf>
    <xf numFmtId="191" fontId="23" fillId="2" borderId="0" xfId="1" applyNumberFormat="1" applyFont="1" applyFill="1" applyAlignment="1">
      <alignment horizontal="left"/>
    </xf>
    <xf numFmtId="191" fontId="26" fillId="2" borderId="0" xfId="0" applyNumberFormat="1" applyFont="1" applyFill="1" applyAlignment="1">
      <alignment horizontal="center"/>
    </xf>
    <xf numFmtId="191" fontId="24" fillId="2" borderId="1" xfId="0" applyNumberFormat="1" applyFont="1" applyFill="1" applyBorder="1" applyAlignment="1">
      <alignment horizontal="center" vertical="center"/>
    </xf>
    <xf numFmtId="191" fontId="24" fillId="2" borderId="0" xfId="1" applyNumberFormat="1" applyFont="1" applyFill="1" applyAlignment="1">
      <alignment horizontal="left" vertical="top"/>
    </xf>
    <xf numFmtId="191" fontId="24" fillId="2" borderId="0" xfId="0" applyNumberFormat="1" applyFont="1" applyFill="1" applyAlignment="1">
      <alignment horizontal="center" vertical="top"/>
    </xf>
    <xf numFmtId="0" fontId="26" fillId="2" borderId="0" xfId="0" applyFont="1" applyFill="1" applyAlignment="1">
      <alignment horizontal="center" vertical="top" wrapText="1"/>
    </xf>
    <xf numFmtId="0" fontId="17" fillId="2" borderId="28" xfId="0" applyFont="1" applyFill="1" applyBorder="1" applyAlignment="1">
      <alignment horizontal="left" vertical="top" indent="1"/>
    </xf>
    <xf numFmtId="4" fontId="4" fillId="2" borderId="26" xfId="0" applyNumberFormat="1" applyFont="1" applyFill="1" applyBorder="1" applyAlignment="1">
      <alignment horizontal="left" vertical="top"/>
    </xf>
    <xf numFmtId="4" fontId="4" fillId="2" borderId="0" xfId="0" applyNumberFormat="1" applyFont="1" applyFill="1" applyAlignment="1">
      <alignment horizontal="left" vertical="top"/>
    </xf>
    <xf numFmtId="1" fontId="27" fillId="2" borderId="4" xfId="0" applyNumberFormat="1" applyFont="1" applyFill="1" applyBorder="1" applyAlignment="1">
      <alignment horizontal="center" vertical="center"/>
    </xf>
    <xf numFmtId="1" fontId="27" fillId="2" borderId="7" xfId="0" applyNumberFormat="1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/>
    </xf>
  </cellXfs>
  <cellStyles count="16">
    <cellStyle name="Comma 2 2 2" xfId="9" xr:uid="{FADC7657-6380-4A4E-AE9E-CEA670E2620C}"/>
    <cellStyle name="Comma 2 3" xfId="5" xr:uid="{1E17D4F9-0056-41D7-9DE1-513D81F92C33}"/>
    <cellStyle name="Comma 3" xfId="7" xr:uid="{1348CD7C-DC19-4674-A9EE-60BCBACEB356}"/>
    <cellStyle name="Normal 2" xfId="1" xr:uid="{AA4B9E36-AC70-4B58-B7DE-CBB214957E6C}"/>
    <cellStyle name="Normal 2 2" xfId="2" xr:uid="{C97FF28D-1F4B-4134-B014-26A33A96848E}"/>
    <cellStyle name="Normal 3" xfId="8" xr:uid="{D29AA784-8B84-48FB-BA79-DF1DC0203FCC}"/>
    <cellStyle name="Normal 3 2" xfId="13" xr:uid="{A55FD8AA-D79E-42D5-A000-E3EFE20544A5}"/>
    <cellStyle name="Normal 4" xfId="14" xr:uid="{EB38C130-3E5C-4870-BD03-E19C56D6B2C3}"/>
    <cellStyle name="Percent 2" xfId="11" xr:uid="{6F723EA0-103F-4DB4-8713-15C382F00108}"/>
    <cellStyle name="Percent 3" xfId="6" xr:uid="{311D8927-C067-41A8-93E4-7F8A3AF9DF9D}"/>
    <cellStyle name="เครื่องหมายจุลภาค 4" xfId="10" xr:uid="{8036B9E7-55F6-4952-BABE-1F8979C82156}"/>
    <cellStyle name="จุลภาค" xfId="3" builtinId="3"/>
    <cellStyle name="ปกติ" xfId="0" builtinId="0"/>
    <cellStyle name="ปกติ 3 2" xfId="4" xr:uid="{C457E7B0-09A6-494F-90BF-6572A6538E71}"/>
    <cellStyle name="ปกติ 5 2" xfId="12" xr:uid="{06B1F621-F4C5-4D54-98AB-87CEFC01C8EF}"/>
    <cellStyle name="เปอร์เซ็นต์" xfId="1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502546</xdr:colOff>
      <xdr:row>113</xdr:row>
      <xdr:rowOff>190502</xdr:rowOff>
    </xdr:from>
    <xdr:to>
      <xdr:col>16</xdr:col>
      <xdr:colOff>242057</xdr:colOff>
      <xdr:row>130</xdr:row>
      <xdr:rowOff>173316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40079ACA-C155-41CC-B164-11B06D32A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2385907" y="26148716"/>
          <a:ext cx="4678639" cy="7969111"/>
        </a:xfrm>
        <a:prstGeom prst="rect">
          <a:avLst/>
        </a:prstGeom>
      </xdr:spPr>
    </xdr:pic>
    <xdr:clientData/>
  </xdr:twoCellAnchor>
  <xdr:twoCellAnchor editAs="oneCell">
    <xdr:from>
      <xdr:col>2</xdr:col>
      <xdr:colOff>110365</xdr:colOff>
      <xdr:row>56</xdr:row>
      <xdr:rowOff>88423</xdr:rowOff>
    </xdr:from>
    <xdr:to>
      <xdr:col>15</xdr:col>
      <xdr:colOff>105395</xdr:colOff>
      <xdr:row>75</xdr:row>
      <xdr:rowOff>53636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ED744DAD-B716-4487-BBEC-28FB77405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2058849" y="13017989"/>
          <a:ext cx="5213488" cy="7395955"/>
        </a:xfrm>
        <a:prstGeom prst="rect">
          <a:avLst/>
        </a:prstGeom>
      </xdr:spPr>
    </xdr:pic>
    <xdr:clientData/>
  </xdr:twoCellAnchor>
  <xdr:twoCellAnchor editAs="oneCell">
    <xdr:from>
      <xdr:col>2</xdr:col>
      <xdr:colOff>265044</xdr:colOff>
      <xdr:row>87</xdr:row>
      <xdr:rowOff>82826</xdr:rowOff>
    </xdr:from>
    <xdr:to>
      <xdr:col>16</xdr:col>
      <xdr:colOff>140597</xdr:colOff>
      <xdr:row>102</xdr:row>
      <xdr:rowOff>73923</xdr:rowOff>
    </xdr:to>
    <xdr:pic>
      <xdr:nvPicPr>
        <xdr:cNvPr id="9" name="รูปภาพ 8">
          <a:extLst>
            <a:ext uri="{FF2B5EF4-FFF2-40B4-BE49-F238E27FC236}">
              <a16:creationId xmlns:a16="http://schemas.microsoft.com/office/drawing/2014/main" id="{9D72A246-F253-43AF-8447-3E8F06A01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00000">
          <a:off x="2798072" y="19819248"/>
          <a:ext cx="4134472" cy="7486028"/>
        </a:xfrm>
        <a:prstGeom prst="rect">
          <a:avLst/>
        </a:prstGeom>
      </xdr:spPr>
    </xdr:pic>
    <xdr:clientData/>
  </xdr:twoCellAnchor>
  <xdr:twoCellAnchor editAs="oneCell">
    <xdr:from>
      <xdr:col>0</xdr:col>
      <xdr:colOff>223630</xdr:colOff>
      <xdr:row>142</xdr:row>
      <xdr:rowOff>215348</xdr:rowOff>
    </xdr:from>
    <xdr:to>
      <xdr:col>14</xdr:col>
      <xdr:colOff>269185</xdr:colOff>
      <xdr:row>158</xdr:row>
      <xdr:rowOff>191543</xdr:rowOff>
    </xdr:to>
    <xdr:pic>
      <xdr:nvPicPr>
        <xdr:cNvPr id="10" name="รูปภาพ 9">
          <a:extLst>
            <a:ext uri="{FF2B5EF4-FFF2-40B4-BE49-F238E27FC236}">
              <a16:creationId xmlns:a16="http://schemas.microsoft.com/office/drawing/2014/main" id="{5FD37E92-B943-4C34-9DDE-18A57B23F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5400000">
          <a:off x="1768022" y="33180031"/>
          <a:ext cx="4395795" cy="7484580"/>
        </a:xfrm>
        <a:prstGeom prst="rect">
          <a:avLst/>
        </a:prstGeom>
      </xdr:spPr>
    </xdr:pic>
    <xdr:clientData/>
  </xdr:twoCellAnchor>
  <xdr:twoCellAnchor editAs="oneCell">
    <xdr:from>
      <xdr:col>3</xdr:col>
      <xdr:colOff>356153</xdr:colOff>
      <xdr:row>27</xdr:row>
      <xdr:rowOff>152615</xdr:rowOff>
    </xdr:from>
    <xdr:to>
      <xdr:col>14</xdr:col>
      <xdr:colOff>641695</xdr:colOff>
      <xdr:row>49</xdr:row>
      <xdr:rowOff>153443</xdr:rowOff>
    </xdr:to>
    <xdr:pic>
      <xdr:nvPicPr>
        <xdr:cNvPr id="11" name="รูปภาพ 10">
          <a:extLst>
            <a:ext uri="{FF2B5EF4-FFF2-40B4-BE49-F238E27FC236}">
              <a16:creationId xmlns:a16="http://schemas.microsoft.com/office/drawing/2014/main" id="{9E4302DE-4294-4C9E-B22D-6D2C15C75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2065373" y="6453920"/>
          <a:ext cx="5449128" cy="65815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\Advanced%20Excel-MRT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05;&#3637;&#3657;&#3627;&#3621;&#3640;&#3591;\Analysis_Design_Programe\estimate\highway_estimation_by_ruengrith\&#3619;&#3634;&#3588;&#3634;&#3585;&#3621;&#3634;&#3591;&#3605;&#3634;&#3617;&#3617;&#3605;&#3636;6&#3585;&#3614;2550&#3617;&#3637;&#3612;&#3621;&#3610;&#3633;&#3591;&#3588;&#3633;&#3610;&#3651;&#3594;&#3657;21&#3617;&#3637;&#3588;2550\&#3611;&#3619;&#3632;&#3617;&#3634;&#3603;&#3619;&#3634;&#3588;&#3634;&#3591;&#3634;&#3609;&#3607;&#3634;&#359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3;&#3636;&#3624;&#3623;&#3585;&#3619;&#3619;&#3617;\&#3607;&#3656;&#3634;&#3604;&#3656;&#3634;&#3609;\&#3619;&#3632;&#3610;&#3610;&#3626;&#3633;&#3597;&#3597;&#3634;3(final)\unitcost%20&#3626;&#3633;&#3597;&#3597;&#3634;3\BOQ&#3626;&#3633;&#3597;&#3597;&#3634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ern\Downloads\&#3650;&#3611;&#3619;&#3649;&#3585;&#3619;&#3617;&#3611;&#3619;&#3632;&#3617;&#3634;&#3603;&#3619;&#3634;&#3588;&#3634;&#3591;&#3634;&#3609;&#3606;&#3609;&#3609;%20&#3588;&#3626;&#3621;.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07;&#3633;&#3657;&#3591;&#3627;&#3617;&#3604;\&#3591;&#3634;&#3609;&#3611;&#3619;&#3632;&#3617;&#3634;&#3603;&#3619;&#3634;&#3588;&#3634;&#3650;&#3588;&#3619;&#3591;&#3585;&#3634;&#3619;&#3605;&#3656;&#3634;&#3591;&#3654;\&#3650;&#3588;&#3591;&#3585;&#3634;&#3619;&#3648;&#3586;&#3639;&#3656;&#3629;&#3609;&#3585;&#3636;&#3656;&#3623;&#3588;&#3629;&#3627;&#3617;&#3634;\&#3591;&#3634;&#3609;&#3648;&#3627;&#3617;&#3634;&#3619;&#3623;&#3617;&#3585;&#3636;&#3656;&#3623;&#3588;&#3629;&#3627;&#3617;&#3634;\MSOffice\Excel\project41\extimate41\grang\chol02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&#3591;&#3634;&#3609;&#3648;&#3607;&#3624;&#3610;&#3634;&#3621;&#3605;&#3635;&#3610;&#3621;&#3609;&#3657;&#3635;&#3592;&#3639;&#3604;\2.%20&#3591;&#3634;&#3609;&#3611;&#3619;&#3632;&#3617;&#3634;&#3603;&#3619;&#3634;&#3588;&#3634;\2.%20&#3611;&#3637;&#3591;&#3610;&#3611;&#3619;&#3632;&#3617;&#3634;&#3603;%20&#3614;.&#3624;.%202566\14.%20&#3585;&#3656;&#3629;&#3626;&#3619;&#3657;&#3634;&#3591;&#3619;&#3634;&#3591;&#3619;&#3632;&#3610;&#3634;&#3618;&#3609;&#3657;&#3635;%20&#3626;&#3634;&#3618;&#3585;&#3636;&#3592;&#3610;&#3635;&#3619;&#3640;&#3591;&#3613;&#3633;&#3656;&#3591;&#3586;&#3623;&#3634;%20(&#3605;&#3619;&#3591;&#3586;&#3657;&#3634;&#3617;&#3619;&#3657;&#3634;&#3609;&#3619;&#3636;&#3617;&#3588;&#3621;&#3629;&#3591;)\&#3611;&#3619;&#3632;&#3617;&#3634;&#3603;&#3585;&#3634;&#3619;%20310,000%20&#3610;&#3634;&#3607;%20(UPDATE%2030-11-66).xlsx" TargetMode="External"/><Relationship Id="rId1" Type="http://schemas.openxmlformats.org/officeDocument/2006/relationships/externalLinkPath" Target="file:///F:\&#3591;&#3634;&#3609;&#3648;&#3607;&#3624;&#3610;&#3634;&#3621;&#3605;&#3635;&#3610;&#3621;&#3609;&#3657;&#3635;&#3592;&#3639;&#3604;\2.%20&#3591;&#3634;&#3609;&#3611;&#3619;&#3632;&#3617;&#3634;&#3603;&#3619;&#3634;&#3588;&#3634;\2.%20&#3611;&#3637;&#3591;&#3610;&#3611;&#3619;&#3632;&#3617;&#3634;&#3603;%20&#3614;.&#3624;.%202566\14.%20&#3585;&#3656;&#3629;&#3626;&#3619;&#3657;&#3634;&#3591;&#3619;&#3634;&#3591;&#3619;&#3632;&#3610;&#3634;&#3618;&#3609;&#3657;&#3635;%20&#3626;&#3634;&#3618;&#3585;&#3636;&#3592;&#3610;&#3635;&#3619;&#3640;&#3591;&#3613;&#3633;&#3656;&#3591;&#3586;&#3623;&#3634;%20(&#3605;&#3619;&#3591;&#3586;&#3657;&#3634;&#3617;&#3619;&#3657;&#3634;&#3609;&#3619;&#3636;&#3617;&#3588;&#3621;&#3629;&#3591;)\&#3611;&#3619;&#3632;&#3617;&#3634;&#3603;&#3585;&#3634;&#3619;%20310,000%20&#3610;&#3634;&#3607;%20(UPDATE%2030-11-66)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&#3619;&#3656;&#3634;&#3591;&#3586;&#3629;&#3610;&#3648;&#3586;&#3605;&#3591;&#3634;&#3609;&#3649;&#3621;&#3632;&#3619;&#3634;&#3588;&#3634;&#3585;&#3621;&#3634;&#3591;&#3591;&#3634;&#3609;&#3611;&#3619;&#3633;&#3610;&#3611;&#3619;&#3640;&#3591;&#3652;&#3615;&#3615;&#3657;&#3634;&#3649;&#3626;&#3591;&#3626;&#3623;&#3656;&#3634;&#3591;%2069\&#3621;&#3629;&#3591;&#3649;&#3585;&#3619;&#3634;&#3588;&#3634;&#3607;&#3635;&#3619;&#3634;&#3588;&#3634;&#3585;&#3621;&#3634;&#3591;\15%20&#3617;&#3636;.&#3618;.69\&#3617;.11\&#3626;&#3634;&#3618;&#3605;&#3634;&#3627;&#3637;&#3605;&#3629;&#3640;&#3607;&#3636;&#3624;%20&#3617;.11\&#3626;&#3634;&#3618;&#3605;&#3634;&#3627;&#3637;&#3605;%20&#3617;.11.xlsx" TargetMode="External"/><Relationship Id="rId1" Type="http://schemas.openxmlformats.org/officeDocument/2006/relationships/externalLinkPath" Target="file:///H:\&#3619;&#3656;&#3634;&#3591;&#3586;&#3629;&#3610;&#3648;&#3586;&#3605;&#3591;&#3634;&#3609;&#3649;&#3621;&#3632;&#3619;&#3634;&#3588;&#3634;&#3585;&#3621;&#3634;&#3591;&#3591;&#3634;&#3609;&#3611;&#3619;&#3633;&#3610;&#3611;&#3619;&#3640;&#3591;&#3652;&#3615;&#3615;&#3657;&#3634;&#3649;&#3626;&#3591;&#3626;&#3623;&#3656;&#3634;&#3591;%2069\&#3621;&#3629;&#3591;&#3649;&#3585;&#3619;&#3634;&#3588;&#3634;&#3607;&#3635;&#3619;&#3634;&#3588;&#3634;&#3585;&#3621;&#3634;&#3591;\15%20&#3617;&#3636;.&#3618;.69\&#3617;.11\&#3626;&#3634;&#3618;&#3605;&#3634;&#3627;&#3637;&#3605;&#3629;&#3640;&#3607;&#3636;&#3624;%20&#3617;.11\&#3626;&#3634;&#3618;&#3605;&#3634;&#3627;&#3637;&#3605;%20&#3617;.11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&#3648;&#3591;&#3636;&#3609;&#3585;&#3641;&#3657;\&#3585;&#3635;&#3627;&#3609;&#3604;&#3619;&#3641;&#3611;&#3649;&#3610;&#3610;\&#3617;.1\&#3626;&#3634;&#3618;&#3609;&#3636;&#3623;&#3605;&#3639;&#3657;&#3609;%20&#3617;.1.xlsx" TargetMode="External"/><Relationship Id="rId1" Type="http://schemas.openxmlformats.org/officeDocument/2006/relationships/externalLinkPath" Target="file:///F:\&#3648;&#3591;&#3636;&#3609;&#3585;&#3641;&#3657;\&#3585;&#3635;&#3627;&#3609;&#3604;&#3619;&#3641;&#3611;&#3649;&#3610;&#3610;\&#3617;.1\&#3626;&#3634;&#3618;&#3609;&#3636;&#3623;&#3605;&#3639;&#3657;&#3609;%20&#3617;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คำนำ(1)"/>
      <sheetName val="สารบัญ(2)"/>
      <sheetName val="Passed Work"/>
      <sheetName val="Home-D"/>
      <sheetName val="รูปข้าง-Spec"/>
      <sheetName val="Shelter"/>
      <sheetName val="Boad"/>
      <sheetName val="Bann-1"/>
      <sheetName val="Bann-2"/>
      <sheetName val="Bridge"/>
      <sheetName val="Gate"/>
      <sheetName val="Earth Work-1"/>
      <sheetName val="Earth Work -2"/>
      <sheetName val="D-Wall-1"/>
      <sheetName val="Hi-Volt"/>
      <sheetName val="Tower Crain"/>
      <sheetName val="Moment"/>
      <sheetName val="OILER"/>
      <sheetName val="Tax-Calculation"/>
      <sheetName val="Freefall"/>
      <sheetName val="ISO SHAPE"/>
      <sheetName val="3D-Graph"/>
      <sheetName val="ข้อเด่น-ด้อย(3)"/>
      <sheetName val="การใช้ IF-COUNT(4)"/>
      <sheetName val="Trigone(5)"/>
      <sheetName val="Round-GoalSeek(6)"/>
      <sheetName val="VLOOK(7)"/>
      <sheetName val="PHOTOCALL(8)"/>
      <sheetName val="PHOTO(9)"/>
      <sheetName val="DATABASE(10)"/>
      <sheetName val="Followup1 (11)"/>
      <sheetName val="Followup-2(12)"/>
      <sheetName val="Distance(13)"/>
      <sheetName val="Area(14)"/>
      <sheetName val="Volume(15)"/>
      <sheetName val="Weight(16)"/>
      <sheetName val="Flow Rate(17)"/>
      <sheetName val="Conversion 1(18)"/>
      <sheetName val="Conversion2(19)"/>
      <sheetName val="Mix Design(20)"/>
      <sheetName val="กราฟปริมาณน้ำ(21)"/>
      <sheetName val="Mix Backup(22)"/>
      <sheetName val="Survey 1(23)"/>
      <sheetName val="Survey2(24)"/>
      <sheetName val="Straight Pipe(25)"/>
      <sheetName val="ELBO(26)"/>
      <sheetName val="90 Degree(27)"/>
      <sheetName val="Pump(28)"/>
      <sheetName val="Test.P.1(29)"/>
      <sheetName val="Tes.P2(30)"/>
      <sheetName val="1+2Week(31)"/>
      <sheetName val="Condition Format(32)"/>
      <sheetName val="COUNTIF(33)"/>
      <sheetName val="DB STOCK(34)"/>
      <sheetName val="Bar-Data(35)"/>
      <sheetName val="3 Phase(36)"/>
      <sheetName val="Short Comand(37)"/>
      <sheetName val="รวมFront(38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0">
          <cell r="B10">
            <v>7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>
        <row r="225">
          <cell r="CM225">
            <v>16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ัญญา3"/>
      <sheetName val="ปตร"/>
      <sheetName val="Fto"/>
      <sheetName val="Fto2"/>
      <sheetName val="Fto3"/>
      <sheetName val="Cal Fto"/>
      <sheetName val="output"/>
      <sheetName val="output2"/>
      <sheetName val="output3"/>
      <sheetName val="install"/>
      <sheetName val="fto สัญญา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่านก่อน"/>
      <sheetName val="ข้อมูลโครงการ"/>
      <sheetName val="ค่าวัสดุที่แหล่ง"/>
      <sheetName val="ข้อมูลวัสดุ"/>
      <sheetName val="ข้อมูลค่าแรงงาน"/>
      <sheetName val="BOQ"/>
      <sheetName val="ปริมาณงาน"/>
      <sheetName val="สรุปวัสดุและค่าดำเนินการ"/>
      <sheetName val="ระยะทางและค่าขนส่ง"/>
      <sheetName val="ข้อมูลงานคอนกรีต"/>
      <sheetName val="Unit Cost"/>
      <sheetName val="รวมตารางคำนวณ"/>
      <sheetName val="ท่อ คสล."/>
      <sheetName val="Factor F"/>
      <sheetName val="รถ 6 ล้อ"/>
      <sheetName val="ข้อมูลขนส่ง 6 ล้อ"/>
      <sheetName val="รถ 10 ล้อ"/>
      <sheetName val="ข้อมูลขนส่ง 10 ล้อ"/>
      <sheetName val="รถ 10 ล้อ+พ่วง"/>
      <sheetName val="ข้อมูลขนส่ง 10 ล้อ + ลากพ่วง"/>
      <sheetName val="ค่าดำเนินการ+ค่าเสื่อมราคา"/>
      <sheetName val="ค่าดำเนินการ+ค่าเสื่อม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1">
          <cell r="Q11">
            <v>1.6</v>
          </cell>
        </row>
        <row r="15">
          <cell r="Q15">
            <v>19.41</v>
          </cell>
        </row>
        <row r="16">
          <cell r="Q16">
            <v>41.87</v>
          </cell>
        </row>
        <row r="18">
          <cell r="Q18">
            <v>19.420000000000002</v>
          </cell>
        </row>
        <row r="19">
          <cell r="Q19">
            <v>7.49</v>
          </cell>
        </row>
        <row r="21">
          <cell r="Q21">
            <v>34.93</v>
          </cell>
        </row>
        <row r="25">
          <cell r="Q25">
            <v>29.15</v>
          </cell>
        </row>
        <row r="27">
          <cell r="Q27">
            <v>50.25</v>
          </cell>
        </row>
        <row r="30">
          <cell r="Q30">
            <v>67.02</v>
          </cell>
        </row>
        <row r="32">
          <cell r="Q32">
            <v>23.62</v>
          </cell>
        </row>
        <row r="33">
          <cell r="Q33">
            <v>82.1</v>
          </cell>
        </row>
        <row r="34">
          <cell r="Q34">
            <v>7.36</v>
          </cell>
        </row>
        <row r="36">
          <cell r="Q36">
            <v>9.9600000000000009</v>
          </cell>
        </row>
        <row r="37">
          <cell r="Q37">
            <v>13.14</v>
          </cell>
        </row>
        <row r="38">
          <cell r="Q38">
            <v>10.34</v>
          </cell>
        </row>
        <row r="60">
          <cell r="Q60">
            <v>152.15</v>
          </cell>
        </row>
        <row r="62">
          <cell r="Q62">
            <v>21.94</v>
          </cell>
        </row>
        <row r="63">
          <cell r="Q63">
            <v>11.88</v>
          </cell>
        </row>
        <row r="66">
          <cell r="Q66">
            <v>7.52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9">
          <cell r="E49">
            <v>250000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bq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แบบสรุปประมาณราคางานก่อสร้าง"/>
      <sheetName val="บัญชีปริมาณงานและราคา"/>
      <sheetName val="ราคาต้นทุนต่อหน่วย"/>
      <sheetName val="ข้อมูลวัสดุและค่าดำเนินการ"/>
    </sheetNames>
    <sheetDataSet>
      <sheetData sheetId="0" refreshError="1"/>
      <sheetData sheetId="1" refreshError="1">
        <row r="2">
          <cell r="D2" t="str">
            <v>งานทาง</v>
          </cell>
        </row>
      </sheetData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แบบสรุปราคางานก่อสร้าง"/>
      <sheetName val="บัญชีปริมาณงานและราคา"/>
      <sheetName val="ราคาต้นทุนต่อหน่วย "/>
      <sheetName val="ข้อมูลวัสดุและค่าดำเนินการ "/>
      <sheetName val="Sheet1"/>
      <sheetName val="Sheet2"/>
    </sheetNames>
    <sheetDataSet>
      <sheetData sheetId="0"/>
      <sheetData sheetId="1"/>
      <sheetData sheetId="2"/>
      <sheetData sheetId="3">
        <row r="9">
          <cell r="S9">
            <v>14500</v>
          </cell>
        </row>
        <row r="12">
          <cell r="I12">
            <v>2140</v>
          </cell>
        </row>
        <row r="14">
          <cell r="I14">
            <v>585</v>
          </cell>
        </row>
        <row r="15">
          <cell r="I15">
            <v>71.680000000000007</v>
          </cell>
        </row>
        <row r="16">
          <cell r="I16">
            <v>85</v>
          </cell>
        </row>
        <row r="17">
          <cell r="I17">
            <v>11700</v>
          </cell>
          <cell r="Q17">
            <v>1500</v>
          </cell>
        </row>
        <row r="18">
          <cell r="I18">
            <v>1235</v>
          </cell>
          <cell r="Q18">
            <v>250</v>
          </cell>
        </row>
        <row r="19">
          <cell r="Q19">
            <v>1281</v>
          </cell>
        </row>
      </sheetData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แบบสรุปราคางานก่อสร้าง"/>
      <sheetName val="บัญชีปริมาณงานและราคา"/>
      <sheetName val="ราคาต้นทุนต่อหน่วย "/>
      <sheetName val="ข้อมูลวัสดุและค่าดำเนินการ "/>
      <sheetName val="Sheet1"/>
    </sheetNames>
    <sheetDataSet>
      <sheetData sheetId="0"/>
      <sheetData sheetId="1"/>
      <sheetData sheetId="2"/>
      <sheetData sheetId="3">
        <row r="19">
          <cell r="S19">
            <v>749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2BBDF-9DC4-494F-A2F4-6F77B0C15BC5}">
  <dimension ref="A1:Q32"/>
  <sheetViews>
    <sheetView view="pageLayout" topLeftCell="A10" zoomScaleNormal="100" zoomScaleSheetLayoutView="100" workbookViewId="0">
      <selection activeCell="D11" sqref="D11"/>
    </sheetView>
  </sheetViews>
  <sheetFormatPr defaultColWidth="8.875" defaultRowHeight="21" customHeight="1" x14ac:dyDescent="0.5"/>
  <cols>
    <col min="1" max="1" width="7.125" style="1" customWidth="1"/>
    <col min="2" max="2" width="12.125" style="1" customWidth="1"/>
    <col min="3" max="3" width="16" style="1" customWidth="1"/>
    <col min="4" max="4" width="12.75" style="1" customWidth="1"/>
    <col min="5" max="5" width="9.375" style="1" customWidth="1"/>
    <col min="6" max="6" width="12.875" style="1" customWidth="1"/>
    <col min="7" max="7" width="14.5" style="1" customWidth="1"/>
    <col min="8" max="8" width="3.625" style="1" customWidth="1"/>
    <col min="9" max="16384" width="8.875" style="1"/>
  </cols>
  <sheetData>
    <row r="1" spans="1:10" ht="23.1" customHeight="1" x14ac:dyDescent="0.5">
      <c r="A1" s="307" t="s">
        <v>136</v>
      </c>
      <c r="B1" s="307"/>
      <c r="C1" s="307"/>
      <c r="D1" s="307"/>
      <c r="E1" s="307"/>
      <c r="F1" s="307"/>
      <c r="G1" s="307"/>
      <c r="H1" s="307"/>
      <c r="I1" s="30"/>
      <c r="J1" s="30"/>
    </row>
    <row r="2" spans="1:10" ht="21.75" customHeight="1" x14ac:dyDescent="0.5">
      <c r="A2" s="63" t="s">
        <v>7</v>
      </c>
      <c r="B2" s="211"/>
      <c r="C2" s="211" t="str">
        <f>[6]บัญชีปริมาณงานและราคา!D2</f>
        <v>งานทาง</v>
      </c>
      <c r="D2" s="211"/>
      <c r="E2" s="211"/>
      <c r="F2" s="211"/>
      <c r="G2" s="211"/>
      <c r="H2" s="211"/>
    </row>
    <row r="3" spans="1:10" ht="21.75" customHeight="1" x14ac:dyDescent="0.5">
      <c r="A3" s="63" t="s">
        <v>8</v>
      </c>
      <c r="B3" s="211"/>
      <c r="C3" s="313" t="str">
        <f>'ข้อมูลวัสดุและค่าดำเนินการ '!D2</f>
        <v>ปรับปรุงไฟฟ้าแสงสว่าง  ถนนสายนิวตื้น  หมู่ที่ 1  ตำบลท่ายาง  อำเภอเมืองชุมพร  จังหวัดชุมพร</v>
      </c>
      <c r="D3" s="313"/>
      <c r="E3" s="313"/>
      <c r="F3" s="313"/>
      <c r="G3" s="313"/>
      <c r="H3" s="313"/>
    </row>
    <row r="4" spans="1:10" ht="21.75" customHeight="1" x14ac:dyDescent="0.5">
      <c r="A4" s="63"/>
      <c r="B4" s="211"/>
      <c r="C4" s="315"/>
      <c r="D4" s="315"/>
      <c r="E4" s="315"/>
      <c r="F4" s="315"/>
      <c r="G4" s="315"/>
      <c r="H4" s="315"/>
    </row>
    <row r="5" spans="1:10" ht="21.75" customHeight="1" x14ac:dyDescent="0.5">
      <c r="A5" s="63" t="s">
        <v>120</v>
      </c>
      <c r="B5" s="211"/>
      <c r="C5" s="211" t="str">
        <f>บัญชีปริมาณงานและราคา!D4</f>
        <v>หมู่ที่ 1  ตำบลท่ายาง  อำเภอเมือง   จังหวัดชุมพร</v>
      </c>
      <c r="D5" s="211"/>
      <c r="E5" s="211"/>
      <c r="F5" s="211"/>
      <c r="G5" s="211"/>
      <c r="H5" s="211"/>
    </row>
    <row r="6" spans="1:10" ht="21.75" customHeight="1" x14ac:dyDescent="0.5">
      <c r="A6" s="63" t="s">
        <v>28</v>
      </c>
      <c r="B6" s="211"/>
      <c r="C6" s="211" t="str">
        <f>บัญชีปริมาณงานและราคา!D5</f>
        <v>เทศบาลเมืองท่ายาง</v>
      </c>
      <c r="D6" s="211"/>
      <c r="E6" s="67" t="s">
        <v>31</v>
      </c>
      <c r="F6" s="212">
        <f>บัญชีปริมาณงานและราคา!K4</f>
        <v>0</v>
      </c>
      <c r="G6" s="211"/>
      <c r="H6" s="211"/>
    </row>
    <row r="7" spans="1:10" s="265" customFormat="1" ht="21.75" customHeight="1" x14ac:dyDescent="0.2">
      <c r="A7" s="258" t="s">
        <v>122</v>
      </c>
      <c r="B7" s="259"/>
      <c r="C7" s="260">
        <v>46189</v>
      </c>
      <c r="D7" s="261" t="s">
        <v>135</v>
      </c>
      <c r="E7" s="262"/>
      <c r="F7" s="263"/>
      <c r="G7" s="259"/>
      <c r="H7" s="264"/>
    </row>
    <row r="8" spans="1:10" ht="21.75" customHeight="1" x14ac:dyDescent="0.5">
      <c r="A8" s="63" t="s">
        <v>29</v>
      </c>
      <c r="B8" s="214" t="e">
        <f>บัญชีปริมาณงานและราคา!#REF!</f>
        <v>#REF!</v>
      </c>
      <c r="C8" s="213"/>
      <c r="D8" s="214"/>
      <c r="E8" s="211"/>
      <c r="F8" s="211"/>
      <c r="G8" s="211"/>
      <c r="H8" s="119"/>
    </row>
    <row r="9" spans="1:10" ht="21.75" customHeight="1" x14ac:dyDescent="0.5">
      <c r="A9" s="63"/>
      <c r="B9" s="214"/>
      <c r="C9" s="213"/>
      <c r="D9" s="214"/>
      <c r="E9" s="211"/>
      <c r="F9" s="211"/>
      <c r="G9" s="211"/>
      <c r="H9" s="215" t="s">
        <v>32</v>
      </c>
    </row>
    <row r="10" spans="1:10" s="54" customFormat="1" ht="21.75" x14ac:dyDescent="0.2">
      <c r="A10" s="216" t="s">
        <v>16</v>
      </c>
      <c r="B10" s="308" t="s">
        <v>5</v>
      </c>
      <c r="C10" s="308"/>
      <c r="D10" s="216" t="s">
        <v>1</v>
      </c>
      <c r="E10" s="217" t="s">
        <v>17</v>
      </c>
      <c r="F10" s="216" t="s">
        <v>61</v>
      </c>
      <c r="G10" s="308" t="s">
        <v>18</v>
      </c>
      <c r="H10" s="308"/>
    </row>
    <row r="11" spans="1:10" ht="21" customHeight="1" x14ac:dyDescent="0.5">
      <c r="A11" s="233">
        <v>1</v>
      </c>
      <c r="B11" s="309" t="s">
        <v>27</v>
      </c>
      <c r="C11" s="310"/>
      <c r="D11" s="234" t="str">
        <f>บัญชีปริมาณงานและราคา!K27</f>
        <v xml:space="preserve"> </v>
      </c>
      <c r="E11" s="235" t="str">
        <f>บัญชีปริมาณงานและราคา!K31</f>
        <v xml:space="preserve"> </v>
      </c>
      <c r="F11" s="236" t="e">
        <f>D11*E11</f>
        <v>#VALUE!</v>
      </c>
      <c r="G11" s="311" t="s">
        <v>17</v>
      </c>
      <c r="H11" s="312"/>
    </row>
    <row r="12" spans="1:10" ht="21" customHeight="1" x14ac:dyDescent="0.5">
      <c r="A12" s="237">
        <v>2</v>
      </c>
      <c r="B12" s="316" t="s">
        <v>116</v>
      </c>
      <c r="C12" s="317"/>
      <c r="D12" s="238" t="str">
        <f>บัญชีปริมาณงานและราคา!L9</f>
        <v xml:space="preserve"> </v>
      </c>
      <c r="E12" s="239" t="s">
        <v>115</v>
      </c>
      <c r="F12" s="240" t="str">
        <f>D12</f>
        <v xml:space="preserve"> </v>
      </c>
      <c r="G12" s="231" t="s">
        <v>19</v>
      </c>
      <c r="H12" s="232">
        <v>0</v>
      </c>
    </row>
    <row r="13" spans="1:10" ht="21" customHeight="1" x14ac:dyDescent="0.5">
      <c r="A13" s="237" t="s">
        <v>119</v>
      </c>
      <c r="B13" s="318" t="s">
        <v>119</v>
      </c>
      <c r="C13" s="319"/>
      <c r="D13" s="238" t="s">
        <v>119</v>
      </c>
      <c r="E13" s="239" t="s">
        <v>119</v>
      </c>
      <c r="F13" s="240" t="s">
        <v>119</v>
      </c>
      <c r="G13" s="231" t="s">
        <v>20</v>
      </c>
      <c r="H13" s="232">
        <v>7.0000000000000007E-2</v>
      </c>
    </row>
    <row r="14" spans="1:10" ht="21" customHeight="1" x14ac:dyDescent="0.5">
      <c r="A14" s="241"/>
      <c r="B14" s="320"/>
      <c r="C14" s="321"/>
      <c r="D14" s="238"/>
      <c r="E14" s="242"/>
      <c r="F14" s="240"/>
      <c r="G14" s="231" t="s">
        <v>21</v>
      </c>
      <c r="H14" s="232">
        <v>0</v>
      </c>
    </row>
    <row r="15" spans="1:10" ht="21" customHeight="1" x14ac:dyDescent="0.5">
      <c r="A15" s="241"/>
      <c r="B15" s="322"/>
      <c r="C15" s="323"/>
      <c r="D15" s="239"/>
      <c r="E15" s="243"/>
      <c r="F15" s="240"/>
      <c r="G15" s="231" t="s">
        <v>22</v>
      </c>
      <c r="H15" s="232">
        <v>7.0000000000000007E-2</v>
      </c>
    </row>
    <row r="16" spans="1:10" ht="21" customHeight="1" x14ac:dyDescent="0.5">
      <c r="A16" s="244"/>
      <c r="B16" s="324" t="s">
        <v>23</v>
      </c>
      <c r="C16" s="325"/>
      <c r="D16" s="245" t="e">
        <f>SUM(D11:D15)-(D12)</f>
        <v>#VALUE!</v>
      </c>
      <c r="E16" s="246"/>
      <c r="F16" s="246"/>
      <c r="G16" s="218"/>
      <c r="H16" s="219"/>
    </row>
    <row r="17" spans="1:17" ht="21" customHeight="1" x14ac:dyDescent="0.5">
      <c r="A17" s="314" t="s">
        <v>24</v>
      </c>
      <c r="B17" s="247"/>
      <c r="C17" s="248"/>
      <c r="D17" s="249"/>
      <c r="E17" s="250" t="s">
        <v>25</v>
      </c>
      <c r="F17" s="251" t="e">
        <f>SUM(F11:F16)-0.88</f>
        <v>#VALUE!</v>
      </c>
      <c r="G17" s="326"/>
      <c r="H17" s="327"/>
    </row>
    <row r="18" spans="1:17" ht="21" customHeight="1" x14ac:dyDescent="0.5">
      <c r="A18" s="314"/>
      <c r="B18" s="252"/>
      <c r="C18" s="253"/>
      <c r="D18" s="254"/>
      <c r="E18" s="255" t="s">
        <v>131</v>
      </c>
      <c r="F18" s="256" t="e">
        <f>F17</f>
        <v>#VALUE!</v>
      </c>
      <c r="G18" s="328"/>
      <c r="H18" s="329"/>
      <c r="I18" s="29"/>
      <c r="J18" s="29"/>
      <c r="K18" s="29"/>
    </row>
    <row r="19" spans="1:17" ht="21" customHeight="1" x14ac:dyDescent="0.5">
      <c r="A19" s="314"/>
      <c r="B19" s="257" t="s">
        <v>26</v>
      </c>
      <c r="C19" s="330" t="e">
        <f>"("&amp;BAHTTEXT(F18)&amp;")"</f>
        <v>#VALUE!</v>
      </c>
      <c r="D19" s="330"/>
      <c r="E19" s="330"/>
      <c r="F19" s="330"/>
      <c r="G19" s="330"/>
      <c r="H19" s="331"/>
      <c r="I19" s="29"/>
      <c r="J19" s="29"/>
    </row>
    <row r="20" spans="1:17" ht="21" customHeight="1" x14ac:dyDescent="0.5">
      <c r="A20" s="220"/>
      <c r="B20" s="220"/>
      <c r="C20" s="220"/>
      <c r="D20" s="220"/>
      <c r="E20" s="220"/>
      <c r="F20" s="220"/>
      <c r="G20" s="220"/>
      <c r="H20" s="220"/>
    </row>
    <row r="21" spans="1:17" ht="21" customHeight="1" x14ac:dyDescent="0.5">
      <c r="A21" s="221"/>
      <c r="B21" s="229"/>
      <c r="C21" s="223"/>
      <c r="D21" s="223"/>
      <c r="E21" s="223"/>
      <c r="F21" s="230"/>
      <c r="G21" s="222"/>
      <c r="H21" s="221"/>
    </row>
    <row r="22" spans="1:17" ht="21" customHeight="1" x14ac:dyDescent="0.5">
      <c r="A22" s="221"/>
      <c r="B22" s="229" t="s">
        <v>124</v>
      </c>
      <c r="C22" s="268"/>
      <c r="D22" s="268"/>
      <c r="E22" s="268"/>
      <c r="F22" s="230" t="s">
        <v>134</v>
      </c>
      <c r="G22" s="222"/>
      <c r="H22" s="221"/>
    </row>
    <row r="23" spans="1:17" ht="21" customHeight="1" x14ac:dyDescent="0.5">
      <c r="A23" s="221"/>
      <c r="B23" s="221"/>
      <c r="C23" s="305" t="s">
        <v>125</v>
      </c>
      <c r="D23" s="305"/>
      <c r="E23" s="305"/>
      <c r="F23" s="223"/>
      <c r="G23" s="222"/>
      <c r="H23" s="221"/>
    </row>
    <row r="24" spans="1:17" ht="21" customHeight="1" x14ac:dyDescent="0.5">
      <c r="A24" s="221"/>
      <c r="B24" s="221"/>
      <c r="C24" s="306" t="s">
        <v>126</v>
      </c>
      <c r="D24" s="306"/>
      <c r="E24" s="306"/>
      <c r="F24" s="223"/>
      <c r="G24" s="222"/>
      <c r="H24" s="221"/>
    </row>
    <row r="25" spans="1:17" ht="21" customHeight="1" x14ac:dyDescent="0.5">
      <c r="A25" s="221"/>
      <c r="B25" s="221"/>
      <c r="C25" s="223"/>
      <c r="D25" s="269"/>
      <c r="E25" s="269"/>
      <c r="F25" s="269"/>
      <c r="G25" s="222"/>
      <c r="H25" s="221"/>
    </row>
    <row r="26" spans="1:17" ht="21" customHeight="1" x14ac:dyDescent="0.5">
      <c r="A26" s="120"/>
      <c r="B26" s="229" t="s">
        <v>124</v>
      </c>
      <c r="C26" s="268"/>
      <c r="D26" s="268"/>
      <c r="E26" s="268"/>
      <c r="F26" s="270" t="s">
        <v>133</v>
      </c>
      <c r="G26" s="222"/>
      <c r="H26" s="120"/>
      <c r="J26" s="31"/>
      <c r="K26" s="31"/>
      <c r="L26" s="31"/>
      <c r="M26" s="31"/>
      <c r="N26" s="31"/>
      <c r="O26" s="31"/>
      <c r="P26" s="31"/>
      <c r="Q26" s="31"/>
    </row>
    <row r="27" spans="1:17" ht="21" customHeight="1" x14ac:dyDescent="0.5">
      <c r="A27" s="120"/>
      <c r="B27" s="223"/>
      <c r="C27" s="305" t="s">
        <v>127</v>
      </c>
      <c r="D27" s="305"/>
      <c r="E27" s="305"/>
      <c r="F27" s="223"/>
      <c r="G27" s="223"/>
      <c r="H27" s="120"/>
      <c r="J27" s="31"/>
      <c r="K27" s="31"/>
      <c r="L27" s="31"/>
      <c r="M27" s="31"/>
      <c r="N27" s="31"/>
      <c r="O27" s="31"/>
      <c r="P27" s="31"/>
      <c r="Q27" s="31"/>
    </row>
    <row r="28" spans="1:17" ht="21" customHeight="1" x14ac:dyDescent="0.5">
      <c r="A28" s="120"/>
      <c r="B28" s="223"/>
      <c r="C28" s="306" t="s">
        <v>129</v>
      </c>
      <c r="D28" s="306"/>
      <c r="E28" s="306"/>
      <c r="F28" s="223"/>
      <c r="G28" s="223"/>
      <c r="H28" s="120"/>
      <c r="J28" s="31"/>
      <c r="K28" s="31"/>
      <c r="L28" s="31"/>
      <c r="M28" s="31"/>
      <c r="N28" s="31"/>
      <c r="O28" s="31"/>
      <c r="P28" s="31"/>
      <c r="Q28" s="31"/>
    </row>
    <row r="29" spans="1:17" ht="21" customHeight="1" x14ac:dyDescent="0.5">
      <c r="A29" s="120"/>
      <c r="B29" s="223"/>
      <c r="C29" s="119"/>
      <c r="D29" s="223"/>
      <c r="E29" s="223"/>
      <c r="F29" s="223"/>
      <c r="G29" s="223"/>
      <c r="H29" s="120"/>
      <c r="J29" s="31"/>
      <c r="K29" s="55"/>
      <c r="O29" s="31"/>
      <c r="P29" s="31"/>
      <c r="Q29" s="31"/>
    </row>
    <row r="30" spans="1:17" ht="21" customHeight="1" x14ac:dyDescent="0.5">
      <c r="A30" s="120"/>
      <c r="B30" s="229" t="s">
        <v>124</v>
      </c>
      <c r="C30" s="268"/>
      <c r="D30" s="268"/>
      <c r="E30" s="268"/>
      <c r="F30" s="270" t="s">
        <v>133</v>
      </c>
      <c r="G30" s="269"/>
      <c r="H30" s="120"/>
      <c r="J30" s="31"/>
      <c r="O30" s="31"/>
      <c r="P30" s="31"/>
      <c r="Q30" s="31"/>
    </row>
    <row r="31" spans="1:17" ht="21" customHeight="1" x14ac:dyDescent="0.5">
      <c r="A31" s="90"/>
      <c r="B31" s="271"/>
      <c r="C31" s="305" t="s">
        <v>128</v>
      </c>
      <c r="D31" s="305"/>
      <c r="E31" s="305"/>
      <c r="F31" s="223"/>
      <c r="G31" s="222"/>
      <c r="H31" s="121"/>
      <c r="J31" s="5"/>
      <c r="K31" s="56"/>
      <c r="O31" s="31"/>
      <c r="P31" s="31"/>
      <c r="Q31" s="31"/>
    </row>
    <row r="32" spans="1:17" ht="21" customHeight="1" x14ac:dyDescent="0.5">
      <c r="A32" s="90"/>
      <c r="B32" s="271"/>
      <c r="C32" s="306" t="s">
        <v>130</v>
      </c>
      <c r="D32" s="306"/>
      <c r="E32" s="306"/>
      <c r="F32" s="223"/>
      <c r="G32" s="223"/>
      <c r="H32" s="93"/>
      <c r="J32" s="5"/>
      <c r="K32" s="56"/>
    </row>
  </sheetData>
  <mergeCells count="22">
    <mergeCell ref="C28:E28"/>
    <mergeCell ref="G18:H18"/>
    <mergeCell ref="C19:H19"/>
    <mergeCell ref="C23:E23"/>
    <mergeCell ref="C24:E24"/>
    <mergeCell ref="C27:E27"/>
    <mergeCell ref="C31:E31"/>
    <mergeCell ref="C32:E32"/>
    <mergeCell ref="A1:H1"/>
    <mergeCell ref="B10:C10"/>
    <mergeCell ref="G10:H10"/>
    <mergeCell ref="B11:C11"/>
    <mergeCell ref="G11:H11"/>
    <mergeCell ref="C3:H3"/>
    <mergeCell ref="A17:A19"/>
    <mergeCell ref="C4:H4"/>
    <mergeCell ref="B12:C12"/>
    <mergeCell ref="B13:C13"/>
    <mergeCell ref="B14:C14"/>
    <mergeCell ref="B15:C15"/>
    <mergeCell ref="B16:C16"/>
    <mergeCell ref="G17:H17"/>
  </mergeCells>
  <printOptions horizontalCentered="1"/>
  <pageMargins left="0.9055118110236221" right="0.39370078740157483" top="0.86614173228346458" bottom="0.19685039370078741" header="0.31496062992125984" footer="0.31496062992125984"/>
  <pageSetup paperSize="9" scale="94" orientation="portrait" verticalDpi="300" r:id="rId1"/>
  <headerFooter scaleWithDoc="0">
    <oddHeader>&amp;R&amp;"TH SarabunPSK,ตัวหนา"&amp;14&amp;A แผ่นที่ 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D05FD-2FBB-41F9-9E38-3B80A6623FAD}">
  <dimension ref="A1:S40"/>
  <sheetViews>
    <sheetView showGridLines="0" tabSelected="1" view="pageBreakPreview" topLeftCell="A25" zoomScale="130" zoomScaleNormal="100" zoomScaleSheetLayoutView="130" workbookViewId="0">
      <selection sqref="A1:XFD1"/>
    </sheetView>
  </sheetViews>
  <sheetFormatPr defaultColWidth="8.875" defaultRowHeight="21.75" x14ac:dyDescent="0.2"/>
  <cols>
    <col min="1" max="1" width="4.5" style="8" customWidth="1"/>
    <col min="2" max="2" width="11.125" style="8" customWidth="1"/>
    <col min="3" max="3" width="7" style="8" customWidth="1"/>
    <col min="4" max="4" width="16.75" style="8" customWidth="1"/>
    <col min="5" max="5" width="19" style="8" customWidth="1"/>
    <col min="6" max="6" width="6" style="8" customWidth="1"/>
    <col min="7" max="7" width="8.875" style="7" customWidth="1"/>
    <col min="8" max="8" width="9.75" style="7" customWidth="1"/>
    <col min="9" max="9" width="10.875" style="6" customWidth="1"/>
    <col min="10" max="10" width="7.75" style="7" customWidth="1"/>
    <col min="11" max="11" width="12.25" style="7" customWidth="1"/>
    <col min="12" max="12" width="14" style="6" customWidth="1"/>
    <col min="13" max="13" width="8.125" style="22" customWidth="1"/>
    <col min="14" max="14" width="11.375" style="22" customWidth="1"/>
    <col min="15" max="15" width="3.875" style="21" bestFit="1" customWidth="1"/>
    <col min="16" max="16" width="9.625" style="13" bestFit="1" customWidth="1"/>
    <col min="17" max="17" width="9.25" style="22" customWidth="1"/>
    <col min="18" max="18" width="8.375" style="22" customWidth="1"/>
    <col min="19" max="19" width="8.875" style="7"/>
    <col min="20" max="16384" width="8.875" style="8"/>
  </cols>
  <sheetData>
    <row r="1" spans="1:19" ht="20.65" customHeight="1" x14ac:dyDescent="0.2">
      <c r="A1" s="342" t="s">
        <v>164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11"/>
      <c r="N1" s="11"/>
      <c r="O1" s="10"/>
      <c r="P1" s="9"/>
      <c r="Q1" s="11"/>
      <c r="R1" s="11"/>
    </row>
    <row r="2" spans="1:19" s="49" customFormat="1" ht="20.65" customHeight="1" x14ac:dyDescent="0.2">
      <c r="A2" s="63" t="s">
        <v>7</v>
      </c>
      <c r="B2" s="64"/>
      <c r="C2" s="64"/>
      <c r="D2" s="65" t="s">
        <v>10</v>
      </c>
      <c r="E2" s="65"/>
      <c r="F2" s="64"/>
      <c r="G2" s="64"/>
      <c r="H2" s="64"/>
      <c r="I2" s="64"/>
      <c r="J2" s="64"/>
      <c r="K2" s="64"/>
      <c r="L2" s="64"/>
      <c r="M2" s="45"/>
      <c r="N2" s="45"/>
      <c r="O2" s="46"/>
      <c r="P2" s="47"/>
      <c r="Q2" s="45"/>
      <c r="R2" s="45"/>
      <c r="S2" s="48"/>
    </row>
    <row r="3" spans="1:19" s="49" customFormat="1" ht="20.65" customHeight="1" x14ac:dyDescent="0.2">
      <c r="A3" s="63" t="s">
        <v>8</v>
      </c>
      <c r="B3" s="66"/>
      <c r="C3" s="66"/>
      <c r="D3" s="65" t="str">
        <f>'ข้อมูลวัสดุและค่าดำเนินการ '!D2</f>
        <v>ปรับปรุงไฟฟ้าแสงสว่าง  ถนนสายนิวตื้น  หมู่ที่ 1  ตำบลท่ายาง  อำเภอเมืองชุมพร  จังหวัดชุมพร</v>
      </c>
      <c r="E3" s="65"/>
      <c r="F3" s="66"/>
      <c r="G3" s="66"/>
      <c r="H3" s="66"/>
      <c r="I3" s="66"/>
      <c r="J3" s="66"/>
      <c r="K3" s="66"/>
      <c r="L3" s="66"/>
      <c r="O3" s="51"/>
      <c r="P3" s="50" t="s">
        <v>2</v>
      </c>
      <c r="Q3" s="50" t="s">
        <v>6</v>
      </c>
      <c r="R3" s="50" t="s">
        <v>15</v>
      </c>
      <c r="S3" s="50" t="s">
        <v>60</v>
      </c>
    </row>
    <row r="4" spans="1:19" s="49" customFormat="1" ht="20.65" customHeight="1" x14ac:dyDescent="0.2">
      <c r="A4" s="63" t="s">
        <v>120</v>
      </c>
      <c r="B4" s="66"/>
      <c r="C4" s="66"/>
      <c r="D4" s="65" t="s">
        <v>121</v>
      </c>
      <c r="E4" s="65"/>
      <c r="F4" s="66"/>
      <c r="G4" s="66"/>
      <c r="H4" s="66"/>
      <c r="I4" s="66"/>
      <c r="J4" s="67"/>
      <c r="K4" s="68"/>
      <c r="L4" s="66"/>
      <c r="M4" s="53"/>
      <c r="N4" s="53"/>
      <c r="O4" s="51"/>
      <c r="P4" s="52"/>
      <c r="Q4" s="53"/>
      <c r="R4" s="53"/>
      <c r="S4" s="48"/>
    </row>
    <row r="5" spans="1:19" s="49" customFormat="1" ht="20.65" customHeight="1" x14ac:dyDescent="0.2">
      <c r="A5" s="63" t="s">
        <v>28</v>
      </c>
      <c r="B5" s="66"/>
      <c r="C5" s="66"/>
      <c r="D5" s="65" t="s">
        <v>59</v>
      </c>
      <c r="E5" s="65"/>
      <c r="F5" s="66"/>
      <c r="G5" s="66"/>
      <c r="H5" s="67" t="s">
        <v>31</v>
      </c>
      <c r="I5" s="68" t="s">
        <v>132</v>
      </c>
      <c r="J5" s="67"/>
      <c r="K5" s="69"/>
      <c r="L5" s="66"/>
      <c r="M5" s="53"/>
      <c r="N5" s="53"/>
      <c r="O5" s="51"/>
      <c r="P5" s="52"/>
      <c r="Q5" s="53"/>
      <c r="R5" s="53"/>
      <c r="S5" s="48"/>
    </row>
    <row r="6" spans="1:19" x14ac:dyDescent="0.2">
      <c r="A6" s="343" t="s">
        <v>4</v>
      </c>
      <c r="B6" s="348" t="s">
        <v>5</v>
      </c>
      <c r="C6" s="349"/>
      <c r="D6" s="349"/>
      <c r="E6" s="350"/>
      <c r="F6" s="343" t="s">
        <v>3</v>
      </c>
      <c r="G6" s="344" t="s">
        <v>9</v>
      </c>
      <c r="H6" s="345" t="s">
        <v>11</v>
      </c>
      <c r="I6" s="344" t="s">
        <v>12</v>
      </c>
      <c r="J6" s="346" t="s">
        <v>13</v>
      </c>
      <c r="K6" s="346" t="s">
        <v>14</v>
      </c>
      <c r="L6" s="346" t="s">
        <v>61</v>
      </c>
      <c r="M6" s="355"/>
      <c r="N6" s="355"/>
      <c r="O6" s="355"/>
      <c r="Q6" s="354"/>
      <c r="R6" s="354"/>
      <c r="S6" s="354"/>
    </row>
    <row r="7" spans="1:19" x14ac:dyDescent="0.5">
      <c r="A7" s="343"/>
      <c r="B7" s="351"/>
      <c r="C7" s="352"/>
      <c r="D7" s="352"/>
      <c r="E7" s="353"/>
      <c r="F7" s="343"/>
      <c r="G7" s="344"/>
      <c r="H7" s="345"/>
      <c r="I7" s="344"/>
      <c r="J7" s="347"/>
      <c r="K7" s="347"/>
      <c r="L7" s="347"/>
      <c r="M7" s="4"/>
      <c r="N7" s="2"/>
      <c r="O7" s="15"/>
      <c r="P7" s="16"/>
      <c r="Q7" s="17"/>
      <c r="R7" s="17"/>
    </row>
    <row r="8" spans="1:19" s="5" customFormat="1" ht="20.65" customHeight="1" x14ac:dyDescent="0.5">
      <c r="A8" s="70">
        <v>1</v>
      </c>
      <c r="B8" s="356" t="s">
        <v>145</v>
      </c>
      <c r="C8" s="357"/>
      <c r="D8" s="357"/>
      <c r="E8" s="358"/>
      <c r="F8" s="71"/>
      <c r="G8" s="72"/>
      <c r="H8" s="72"/>
      <c r="I8" s="72"/>
      <c r="J8" s="73"/>
      <c r="K8" s="72"/>
      <c r="L8" s="72"/>
      <c r="M8" s="2"/>
      <c r="N8" s="2"/>
      <c r="O8" s="15"/>
      <c r="P8" s="18"/>
      <c r="Q8" s="17"/>
      <c r="R8" s="17"/>
      <c r="S8" s="7"/>
    </row>
    <row r="9" spans="1:19" s="5" customFormat="1" ht="20.65" customHeight="1" x14ac:dyDescent="0.5">
      <c r="A9" s="71">
        <v>1.1000000000000001</v>
      </c>
      <c r="B9" s="74" t="s">
        <v>73</v>
      </c>
      <c r="C9" s="75"/>
      <c r="D9" s="75"/>
      <c r="E9" s="76"/>
      <c r="F9" s="71" t="s">
        <v>110</v>
      </c>
      <c r="G9" s="72">
        <v>45</v>
      </c>
      <c r="H9" s="72" t="s">
        <v>119</v>
      </c>
      <c r="I9" s="72" t="s">
        <v>119</v>
      </c>
      <c r="J9" s="73" t="s">
        <v>119</v>
      </c>
      <c r="K9" s="72" t="str">
        <f>H9</f>
        <v xml:space="preserve"> </v>
      </c>
      <c r="L9" s="72" t="s">
        <v>119</v>
      </c>
      <c r="M9" s="2"/>
      <c r="N9" s="2"/>
      <c r="O9" s="15"/>
      <c r="P9" s="18"/>
      <c r="Q9" s="17"/>
      <c r="R9" s="17"/>
      <c r="S9" s="7"/>
    </row>
    <row r="10" spans="1:19" s="5" customFormat="1" ht="20.65" customHeight="1" x14ac:dyDescent="0.5">
      <c r="A10" s="70"/>
      <c r="B10" s="332" t="s">
        <v>76</v>
      </c>
      <c r="C10" s="333"/>
      <c r="D10" s="333"/>
      <c r="E10" s="334"/>
      <c r="F10" s="71"/>
      <c r="G10" s="72"/>
      <c r="H10" s="72"/>
      <c r="I10" s="72"/>
      <c r="J10" s="73"/>
      <c r="K10" s="72"/>
      <c r="L10" s="72"/>
      <c r="M10" s="2"/>
      <c r="N10" s="2"/>
      <c r="O10" s="15"/>
      <c r="P10" s="18"/>
      <c r="Q10" s="17"/>
      <c r="R10" s="17"/>
      <c r="S10" s="7"/>
    </row>
    <row r="11" spans="1:19" s="5" customFormat="1" ht="20.65" customHeight="1" x14ac:dyDescent="0.5">
      <c r="A11" s="70">
        <v>2</v>
      </c>
      <c r="B11" s="359" t="s">
        <v>109</v>
      </c>
      <c r="C11" s="360"/>
      <c r="D11" s="360"/>
      <c r="E11" s="361"/>
      <c r="F11" s="71"/>
      <c r="G11" s="72"/>
      <c r="H11" s="77"/>
      <c r="I11" s="72"/>
      <c r="J11" s="73"/>
      <c r="K11" s="72"/>
      <c r="L11" s="72"/>
      <c r="M11" s="2"/>
      <c r="N11" s="2"/>
      <c r="O11" s="15"/>
      <c r="P11" s="18"/>
      <c r="Q11" s="17"/>
      <c r="R11" s="17"/>
      <c r="S11" s="7"/>
    </row>
    <row r="12" spans="1:19" s="5" customFormat="1" ht="20.65" customHeight="1" x14ac:dyDescent="0.5">
      <c r="A12" s="71">
        <v>2.1</v>
      </c>
      <c r="B12" s="332" t="s">
        <v>112</v>
      </c>
      <c r="C12" s="333"/>
      <c r="D12" s="333"/>
      <c r="E12" s="334"/>
      <c r="F12" s="71" t="s">
        <v>110</v>
      </c>
      <c r="G12" s="72">
        <v>45</v>
      </c>
      <c r="H12" s="77" t="s">
        <v>119</v>
      </c>
      <c r="I12" s="72" t="s">
        <v>119</v>
      </c>
      <c r="J12" s="73" t="s">
        <v>119</v>
      </c>
      <c r="K12" s="72" t="s">
        <v>119</v>
      </c>
      <c r="L12" s="72" t="s">
        <v>119</v>
      </c>
      <c r="M12" s="2"/>
      <c r="N12" s="2"/>
      <c r="O12" s="15"/>
      <c r="P12" s="18"/>
      <c r="Q12" s="17"/>
      <c r="R12" s="17"/>
      <c r="S12" s="7"/>
    </row>
    <row r="13" spans="1:19" s="5" customFormat="1" ht="20.65" customHeight="1" x14ac:dyDescent="0.5">
      <c r="A13" s="71"/>
      <c r="B13" s="74" t="s">
        <v>111</v>
      </c>
      <c r="C13" s="75"/>
      <c r="D13" s="75"/>
      <c r="E13" s="76"/>
      <c r="F13" s="71"/>
      <c r="G13" s="72"/>
      <c r="H13" s="72"/>
      <c r="I13" s="72"/>
      <c r="J13" s="73"/>
      <c r="K13" s="72"/>
      <c r="L13" s="72"/>
      <c r="M13" s="2"/>
      <c r="N13" s="2"/>
      <c r="O13" s="15"/>
      <c r="P13" s="18"/>
      <c r="Q13" s="17"/>
      <c r="R13" s="17"/>
      <c r="S13" s="7"/>
    </row>
    <row r="14" spans="1:19" s="5" customFormat="1" ht="20.65" customHeight="1" x14ac:dyDescent="0.5">
      <c r="A14" s="71">
        <v>2.2000000000000002</v>
      </c>
      <c r="B14" s="332" t="s">
        <v>81</v>
      </c>
      <c r="C14" s="333"/>
      <c r="D14" s="333"/>
      <c r="E14" s="334"/>
      <c r="F14" s="71" t="s">
        <v>110</v>
      </c>
      <c r="G14" s="72">
        <v>45</v>
      </c>
      <c r="H14" s="77" t="s">
        <v>119</v>
      </c>
      <c r="I14" s="72" t="s">
        <v>119</v>
      </c>
      <c r="J14" s="73" t="s">
        <v>119</v>
      </c>
      <c r="K14" s="72" t="s">
        <v>119</v>
      </c>
      <c r="L14" s="72" t="s">
        <v>119</v>
      </c>
      <c r="M14" s="2"/>
      <c r="N14" s="2"/>
      <c r="O14" s="15"/>
      <c r="P14" s="18"/>
      <c r="Q14" s="17"/>
      <c r="R14" s="17"/>
      <c r="S14" s="7"/>
    </row>
    <row r="15" spans="1:19" s="5" customFormat="1" ht="20.65" customHeight="1" x14ac:dyDescent="0.5">
      <c r="A15" s="71">
        <v>2.2999999999999998</v>
      </c>
      <c r="B15" s="332" t="s">
        <v>82</v>
      </c>
      <c r="C15" s="333"/>
      <c r="D15" s="333"/>
      <c r="E15" s="334"/>
      <c r="F15" s="71" t="s">
        <v>58</v>
      </c>
      <c r="G15" s="72">
        <v>135</v>
      </c>
      <c r="H15" s="72" t="s">
        <v>119</v>
      </c>
      <c r="I15" s="72" t="s">
        <v>119</v>
      </c>
      <c r="J15" s="73" t="s">
        <v>119</v>
      </c>
      <c r="K15" s="72" t="s">
        <v>119</v>
      </c>
      <c r="L15" s="72" t="s">
        <v>119</v>
      </c>
      <c r="M15" s="2"/>
      <c r="N15" s="2"/>
      <c r="O15" s="15"/>
      <c r="P15" s="18"/>
      <c r="Q15" s="17"/>
      <c r="R15" s="19"/>
      <c r="S15" s="7"/>
    </row>
    <row r="16" spans="1:19" s="5" customFormat="1" ht="20.65" customHeight="1" x14ac:dyDescent="0.5">
      <c r="A16" s="71">
        <v>2.4</v>
      </c>
      <c r="B16" s="332" t="s">
        <v>84</v>
      </c>
      <c r="C16" s="333"/>
      <c r="D16" s="333"/>
      <c r="E16" s="334"/>
      <c r="F16" s="71" t="s">
        <v>113</v>
      </c>
      <c r="G16" s="72">
        <v>90</v>
      </c>
      <c r="H16" s="72" t="s">
        <v>119</v>
      </c>
      <c r="I16" s="72" t="s">
        <v>119</v>
      </c>
      <c r="J16" s="73" t="s">
        <v>119</v>
      </c>
      <c r="K16" s="72" t="s">
        <v>119</v>
      </c>
      <c r="L16" s="72" t="s">
        <v>119</v>
      </c>
      <c r="M16" s="57" t="s">
        <v>65</v>
      </c>
      <c r="N16" s="58">
        <f>2</f>
        <v>2</v>
      </c>
      <c r="O16" s="58" t="s">
        <v>66</v>
      </c>
      <c r="P16" s="363" t="s">
        <v>69</v>
      </c>
      <c r="Q16" s="363"/>
      <c r="R16" s="19"/>
      <c r="S16" s="7"/>
    </row>
    <row r="17" spans="1:19" s="5" customFormat="1" ht="20.65" customHeight="1" x14ac:dyDescent="0.5">
      <c r="A17" s="71">
        <v>2.5</v>
      </c>
      <c r="B17" s="335" t="s">
        <v>86</v>
      </c>
      <c r="C17" s="336"/>
      <c r="D17" s="336"/>
      <c r="E17" s="337"/>
      <c r="F17" s="71" t="s">
        <v>114</v>
      </c>
      <c r="G17" s="72">
        <v>2</v>
      </c>
      <c r="H17" s="72" t="s">
        <v>119</v>
      </c>
      <c r="I17" s="72" t="s">
        <v>119</v>
      </c>
      <c r="J17" s="73" t="s">
        <v>119</v>
      </c>
      <c r="K17" s="72" t="s">
        <v>119</v>
      </c>
      <c r="L17" s="72" t="s">
        <v>119</v>
      </c>
      <c r="M17" s="62" t="s">
        <v>67</v>
      </c>
      <c r="N17" s="58">
        <f>(176/10)-N16</f>
        <v>15.600000000000001</v>
      </c>
      <c r="O17" s="58" t="s">
        <v>66</v>
      </c>
      <c r="P17" s="363" t="s">
        <v>70</v>
      </c>
      <c r="Q17" s="363"/>
      <c r="R17" s="19"/>
      <c r="S17" s="7"/>
    </row>
    <row r="18" spans="1:19" s="5" customFormat="1" ht="20.65" customHeight="1" x14ac:dyDescent="0.5">
      <c r="A18" s="71">
        <v>2.6</v>
      </c>
      <c r="B18" s="335" t="s">
        <v>88</v>
      </c>
      <c r="C18" s="336"/>
      <c r="D18" s="336"/>
      <c r="E18" s="337"/>
      <c r="F18" s="71" t="s">
        <v>110</v>
      </c>
      <c r="G18" s="72">
        <v>2</v>
      </c>
      <c r="H18" s="72" t="s">
        <v>119</v>
      </c>
      <c r="I18" s="72" t="s">
        <v>119</v>
      </c>
      <c r="J18" s="73" t="s">
        <v>119</v>
      </c>
      <c r="K18" s="72" t="s">
        <v>119</v>
      </c>
      <c r="L18" s="72" t="s">
        <v>119</v>
      </c>
      <c r="M18" s="2"/>
      <c r="N18" s="2"/>
      <c r="O18" s="15"/>
      <c r="P18" s="18"/>
      <c r="Q18" s="20"/>
      <c r="R18" s="20"/>
      <c r="S18" s="7"/>
    </row>
    <row r="19" spans="1:19" s="5" customFormat="1" ht="20.65" customHeight="1" x14ac:dyDescent="0.5">
      <c r="A19" s="71">
        <v>2.7</v>
      </c>
      <c r="B19" s="302" t="s">
        <v>156</v>
      </c>
      <c r="C19" s="303"/>
      <c r="D19" s="303"/>
      <c r="E19" s="304"/>
      <c r="F19" s="71" t="s">
        <v>110</v>
      </c>
      <c r="G19" s="72">
        <v>1</v>
      </c>
      <c r="H19" s="72" t="s">
        <v>119</v>
      </c>
      <c r="I19" s="72" t="s">
        <v>119</v>
      </c>
      <c r="J19" s="73" t="s">
        <v>119</v>
      </c>
      <c r="K19" s="72" t="str">
        <f>H19</f>
        <v xml:space="preserve"> </v>
      </c>
      <c r="L19" s="72" t="s">
        <v>119</v>
      </c>
      <c r="M19" s="2"/>
      <c r="N19" s="2"/>
      <c r="O19" s="15"/>
      <c r="P19" s="18"/>
      <c r="Q19" s="20"/>
      <c r="R19" s="20"/>
      <c r="S19" s="7"/>
    </row>
    <row r="20" spans="1:19" s="5" customFormat="1" ht="20.65" customHeight="1" x14ac:dyDescent="0.5">
      <c r="A20" s="71">
        <v>2.8</v>
      </c>
      <c r="B20" s="335" t="s">
        <v>89</v>
      </c>
      <c r="C20" s="336"/>
      <c r="D20" s="336"/>
      <c r="E20" s="337"/>
      <c r="F20" s="71" t="s">
        <v>110</v>
      </c>
      <c r="G20" s="72">
        <v>45</v>
      </c>
      <c r="H20" s="72" t="s">
        <v>119</v>
      </c>
      <c r="I20" s="72" t="s">
        <v>119</v>
      </c>
      <c r="J20" s="73" t="s">
        <v>119</v>
      </c>
      <c r="K20" s="72" t="s">
        <v>119</v>
      </c>
      <c r="L20" s="72" t="s">
        <v>119</v>
      </c>
      <c r="M20" s="2"/>
      <c r="N20" s="2"/>
      <c r="O20" s="15"/>
      <c r="P20" s="18"/>
      <c r="Q20" s="20"/>
      <c r="R20" s="20"/>
      <c r="S20" s="7"/>
    </row>
    <row r="21" spans="1:19" s="5" customFormat="1" ht="20.65" customHeight="1" thickBot="1" x14ac:dyDescent="0.55000000000000004">
      <c r="A21" s="78"/>
      <c r="B21" s="79"/>
      <c r="C21" s="80"/>
      <c r="D21" s="80"/>
      <c r="E21" s="81"/>
      <c r="F21" s="78"/>
      <c r="G21" s="82"/>
      <c r="H21" s="82"/>
      <c r="I21" s="82"/>
      <c r="J21" s="83"/>
      <c r="K21" s="82"/>
      <c r="L21" s="285"/>
      <c r="M21" s="2"/>
      <c r="N21" s="2"/>
      <c r="O21" s="15"/>
      <c r="P21" s="18"/>
      <c r="Q21" s="17"/>
      <c r="R21" s="17"/>
      <c r="S21" s="7"/>
    </row>
    <row r="22" spans="1:19" s="5" customFormat="1" ht="20.65" customHeight="1" thickTop="1" thickBot="1" x14ac:dyDescent="0.55000000000000004">
      <c r="A22" s="84"/>
      <c r="B22" s="282"/>
      <c r="C22" s="90"/>
      <c r="D22" s="90"/>
      <c r="E22" s="90"/>
      <c r="F22" s="84"/>
      <c r="G22" s="86"/>
      <c r="H22" s="283"/>
      <c r="I22" s="86"/>
      <c r="J22" s="284"/>
      <c r="K22" s="86"/>
      <c r="L22" s="300" t="s">
        <v>119</v>
      </c>
      <c r="M22" s="2"/>
      <c r="N22" s="2"/>
      <c r="O22" s="15"/>
      <c r="P22" s="18"/>
      <c r="Q22" s="17"/>
      <c r="R22" s="17"/>
      <c r="S22" s="7"/>
    </row>
    <row r="23" spans="1:19" s="5" customFormat="1" ht="21" customHeight="1" thickTop="1" thickBot="1" x14ac:dyDescent="0.55000000000000004">
      <c r="A23" s="84"/>
      <c r="B23" s="362"/>
      <c r="C23" s="362"/>
      <c r="D23" s="362"/>
      <c r="E23" s="85"/>
      <c r="F23" s="84"/>
      <c r="G23" s="86"/>
      <c r="H23" s="86"/>
      <c r="I23" s="87"/>
      <c r="J23" s="86"/>
      <c r="K23" s="88" t="s">
        <v>33</v>
      </c>
      <c r="L23" s="301" t="s">
        <v>119</v>
      </c>
      <c r="M23" s="2"/>
      <c r="N23" s="2"/>
      <c r="O23" s="15"/>
      <c r="P23" s="18"/>
      <c r="Q23" s="17"/>
      <c r="R23" s="17"/>
      <c r="S23" s="7"/>
    </row>
    <row r="24" spans="1:19" s="5" customFormat="1" ht="21" customHeight="1" thickTop="1" x14ac:dyDescent="0.5">
      <c r="A24" s="84"/>
      <c r="B24" s="85"/>
      <c r="C24" s="85"/>
      <c r="D24" s="85"/>
      <c r="E24" s="85"/>
      <c r="F24" s="84"/>
      <c r="G24" s="86"/>
      <c r="H24" s="86"/>
      <c r="I24" s="87"/>
      <c r="J24" s="86"/>
      <c r="K24" s="88"/>
      <c r="L24" s="87"/>
      <c r="M24" s="2"/>
      <c r="N24" s="2"/>
      <c r="O24" s="15"/>
      <c r="P24" s="18"/>
      <c r="Q24" s="17"/>
      <c r="R24" s="17"/>
      <c r="S24" s="7"/>
    </row>
    <row r="25" spans="1:19" customFormat="1" ht="21" customHeight="1" x14ac:dyDescent="0.2"/>
    <row r="26" spans="1:19" s="5" customFormat="1" ht="21" customHeight="1" x14ac:dyDescent="0.5">
      <c r="A26" s="272"/>
      <c r="B26" s="225"/>
      <c r="C26" s="225"/>
      <c r="D26" s="225"/>
      <c r="E26" s="225"/>
      <c r="F26" s="224"/>
      <c r="G26" s="226"/>
      <c r="H26" s="226"/>
      <c r="I26" s="227"/>
      <c r="J26" s="226"/>
      <c r="K26" s="228"/>
      <c r="L26" s="278"/>
      <c r="M26" s="2"/>
      <c r="N26" s="2"/>
      <c r="O26" s="15"/>
      <c r="P26" s="18"/>
      <c r="Q26" s="17"/>
      <c r="R26" s="17"/>
      <c r="S26" s="7"/>
    </row>
    <row r="27" spans="1:19" s="3" customFormat="1" x14ac:dyDescent="0.5">
      <c r="A27" s="89"/>
      <c r="B27" s="340" t="s">
        <v>140</v>
      </c>
      <c r="C27" s="340"/>
      <c r="D27" s="340"/>
      <c r="E27" s="340"/>
      <c r="F27" s="84"/>
      <c r="G27" s="91"/>
      <c r="H27" s="92"/>
      <c r="I27" s="93"/>
      <c r="J27" s="273" t="s">
        <v>0</v>
      </c>
      <c r="K27" s="279" t="s">
        <v>119</v>
      </c>
      <c r="L27" s="94"/>
      <c r="M27" s="2"/>
      <c r="N27" s="2"/>
      <c r="O27" s="23"/>
      <c r="P27" s="24"/>
      <c r="Q27" s="14"/>
      <c r="R27" s="14"/>
      <c r="S27" s="12"/>
    </row>
    <row r="28" spans="1:19" s="26" customFormat="1" x14ac:dyDescent="0.2">
      <c r="A28" s="95"/>
      <c r="B28" s="340" t="s">
        <v>141</v>
      </c>
      <c r="C28" s="340"/>
      <c r="D28" s="340"/>
      <c r="E28" s="340"/>
      <c r="F28" s="339"/>
      <c r="G28" s="339"/>
      <c r="H28" s="274"/>
      <c r="I28" s="274"/>
      <c r="J28" s="273" t="s">
        <v>0</v>
      </c>
      <c r="K28" s="96" t="s">
        <v>119</v>
      </c>
      <c r="L28" s="97"/>
      <c r="M28" s="28"/>
      <c r="N28" s="28"/>
      <c r="O28" s="27"/>
      <c r="P28" s="18"/>
      <c r="Q28" s="28"/>
      <c r="R28" s="28"/>
      <c r="S28" s="25"/>
    </row>
    <row r="29" spans="1:19" s="26" customFormat="1" x14ac:dyDescent="0.2">
      <c r="A29" s="95"/>
      <c r="B29" s="98" t="s">
        <v>142</v>
      </c>
      <c r="C29" s="275"/>
      <c r="D29" s="84"/>
      <c r="E29" s="90"/>
      <c r="F29" s="341"/>
      <c r="G29" s="341"/>
      <c r="H29" s="99"/>
      <c r="I29" s="90"/>
      <c r="J29" s="273" t="s">
        <v>0</v>
      </c>
      <c r="K29" s="280" t="str">
        <f>L9</f>
        <v xml:space="preserve"> </v>
      </c>
      <c r="L29" s="101"/>
      <c r="M29" s="28"/>
      <c r="N29" s="28"/>
      <c r="O29" s="27"/>
      <c r="P29" s="18"/>
      <c r="Q29" s="28"/>
      <c r="R29" s="28"/>
      <c r="S29" s="25"/>
    </row>
    <row r="30" spans="1:19" s="26" customFormat="1" x14ac:dyDescent="0.2">
      <c r="A30" s="102"/>
      <c r="B30" s="98" t="s">
        <v>62</v>
      </c>
      <c r="C30" s="275"/>
      <c r="D30" s="84"/>
      <c r="E30" s="103"/>
      <c r="F30" s="341"/>
      <c r="G30" s="341"/>
      <c r="H30" s="276"/>
      <c r="I30" s="104"/>
      <c r="J30" s="105"/>
      <c r="K30" s="100" t="s">
        <v>119</v>
      </c>
      <c r="L30" s="106"/>
      <c r="M30" s="28"/>
      <c r="N30" s="28"/>
      <c r="O30" s="27"/>
      <c r="P30" s="18"/>
      <c r="Q30" s="28"/>
      <c r="R30" s="28"/>
      <c r="S30" s="25"/>
    </row>
    <row r="31" spans="1:19" s="26" customFormat="1" x14ac:dyDescent="0.2">
      <c r="A31" s="107"/>
      <c r="B31" s="105" t="s">
        <v>63</v>
      </c>
      <c r="C31" s="105"/>
      <c r="D31" s="103"/>
      <c r="E31" s="103"/>
      <c r="F31" s="98"/>
      <c r="G31" s="108"/>
      <c r="H31" s="104"/>
      <c r="I31" s="277"/>
      <c r="J31" s="273" t="s">
        <v>0</v>
      </c>
      <c r="K31" s="281" t="s">
        <v>119</v>
      </c>
      <c r="L31" s="106"/>
      <c r="M31" s="28"/>
      <c r="N31" s="28"/>
      <c r="O31" s="27"/>
      <c r="P31" s="18"/>
      <c r="Q31" s="28"/>
      <c r="R31" s="28"/>
      <c r="S31" s="25"/>
    </row>
    <row r="32" spans="1:19" s="26" customFormat="1" x14ac:dyDescent="0.2">
      <c r="A32" s="107"/>
      <c r="B32" s="105" t="s">
        <v>143</v>
      </c>
      <c r="C32" s="105"/>
      <c r="D32" s="103"/>
      <c r="E32" s="103"/>
      <c r="F32" s="98"/>
      <c r="G32" s="108"/>
      <c r="H32" s="104"/>
      <c r="I32" s="109"/>
      <c r="J32" s="273" t="s">
        <v>0</v>
      </c>
      <c r="K32" s="100" t="s">
        <v>161</v>
      </c>
      <c r="L32" s="106"/>
      <c r="M32" s="28"/>
      <c r="N32" s="28"/>
      <c r="O32" s="27"/>
      <c r="P32" s="18"/>
      <c r="Q32" s="28"/>
      <c r="R32" s="28"/>
      <c r="S32" s="25"/>
    </row>
    <row r="33" spans="1:19" s="26" customFormat="1" x14ac:dyDescent="0.2">
      <c r="A33" s="110"/>
      <c r="B33" s="111"/>
      <c r="C33" s="112"/>
      <c r="D33" s="112"/>
      <c r="E33" s="113" t="s">
        <v>144</v>
      </c>
      <c r="F33" s="112" t="s">
        <v>119</v>
      </c>
      <c r="G33" s="112"/>
      <c r="H33" s="112"/>
      <c r="I33" s="112"/>
      <c r="J33" s="112"/>
      <c r="K33" s="114"/>
      <c r="L33" s="115"/>
      <c r="M33" s="28"/>
      <c r="N33" s="28"/>
      <c r="O33" s="27"/>
      <c r="P33" s="18"/>
      <c r="Q33" s="28"/>
      <c r="R33" s="28"/>
      <c r="S33" s="25"/>
    </row>
    <row r="34" spans="1:19" s="26" customFormat="1" ht="21" customHeight="1" x14ac:dyDescent="0.2">
      <c r="A34" s="116"/>
      <c r="B34" s="117"/>
      <c r="C34" s="105"/>
      <c r="D34" s="105"/>
      <c r="E34" s="275"/>
      <c r="F34" s="98"/>
      <c r="G34" s="98"/>
      <c r="H34" s="98"/>
      <c r="I34" s="98"/>
      <c r="J34" s="98"/>
      <c r="K34" s="99"/>
      <c r="L34" s="118"/>
      <c r="M34" s="28"/>
      <c r="N34" s="28"/>
      <c r="O34" s="27"/>
      <c r="P34" s="18"/>
      <c r="Q34" s="28"/>
      <c r="R34" s="28"/>
      <c r="S34" s="25"/>
    </row>
    <row r="35" spans="1:19" s="26" customFormat="1" ht="21" customHeight="1" x14ac:dyDescent="0.2">
      <c r="A35" s="116"/>
      <c r="B35" s="117"/>
      <c r="C35" s="105"/>
      <c r="D35" s="103"/>
      <c r="E35" s="103"/>
      <c r="F35" s="98"/>
      <c r="G35" s="108"/>
      <c r="H35" s="104"/>
      <c r="I35" s="109"/>
      <c r="J35" s="99"/>
      <c r="K35" s="99"/>
      <c r="L35" s="118"/>
      <c r="M35" s="28"/>
      <c r="N35" s="28"/>
      <c r="O35" s="27"/>
      <c r="P35" s="18"/>
      <c r="Q35" s="28"/>
      <c r="R35" s="28"/>
      <c r="S35" s="25"/>
    </row>
    <row r="36" spans="1:19" s="5" customFormat="1" ht="21" customHeight="1" x14ac:dyDescent="0.2">
      <c r="A36" s="90"/>
      <c r="B36" s="117"/>
      <c r="C36" s="105"/>
      <c r="D36" s="103"/>
      <c r="E36" s="103"/>
      <c r="F36" s="98"/>
      <c r="G36" s="108"/>
      <c r="H36" s="104"/>
      <c r="I36" s="109"/>
      <c r="J36" s="99"/>
      <c r="K36" s="99"/>
      <c r="L36" s="118"/>
      <c r="M36" s="28"/>
      <c r="N36" s="28"/>
      <c r="O36" s="27"/>
      <c r="P36" s="18"/>
      <c r="Q36" s="28"/>
      <c r="R36" s="28"/>
      <c r="S36" s="267"/>
    </row>
    <row r="38" spans="1:19" ht="21" customHeight="1" x14ac:dyDescent="0.2">
      <c r="A38" s="90"/>
      <c r="B38" s="117"/>
      <c r="C38" s="105"/>
      <c r="D38" s="103"/>
      <c r="E38" s="341" t="s">
        <v>162</v>
      </c>
      <c r="F38" s="341"/>
      <c r="G38" s="341"/>
      <c r="H38" s="341"/>
      <c r="I38" s="341"/>
      <c r="J38" s="99"/>
      <c r="K38" s="99"/>
      <c r="L38" s="118"/>
    </row>
    <row r="39" spans="1:19" ht="21" customHeight="1" x14ac:dyDescent="0.3">
      <c r="A39" s="90"/>
      <c r="B39" s="117"/>
      <c r="C39" s="105"/>
      <c r="D39" s="90"/>
      <c r="E39" s="340" t="s">
        <v>163</v>
      </c>
      <c r="F39" s="340"/>
      <c r="G39" s="340"/>
      <c r="H39" s="340"/>
      <c r="I39" s="340"/>
      <c r="J39" s="119"/>
      <c r="K39" s="266"/>
      <c r="L39" s="119"/>
    </row>
    <row r="40" spans="1:19" x14ac:dyDescent="0.3">
      <c r="A40" s="90"/>
      <c r="B40" s="117"/>
      <c r="C40" s="105"/>
      <c r="D40" s="120"/>
      <c r="E40" s="338" t="s">
        <v>119</v>
      </c>
      <c r="F40" s="338"/>
      <c r="G40" s="338"/>
      <c r="H40" s="338"/>
      <c r="I40" s="338"/>
      <c r="J40" s="119"/>
      <c r="K40" s="119"/>
      <c r="L40" s="266"/>
    </row>
  </sheetData>
  <sheetProtection selectLockedCells="1" selectUnlockedCells="1"/>
  <mergeCells count="33">
    <mergeCell ref="E38:I38"/>
    <mergeCell ref="E39:I39"/>
    <mergeCell ref="E40:I40"/>
    <mergeCell ref="Q6:S6"/>
    <mergeCell ref="F28:G28"/>
    <mergeCell ref="M6:O6"/>
    <mergeCell ref="B16:E16"/>
    <mergeCell ref="B14:E14"/>
    <mergeCell ref="B15:E15"/>
    <mergeCell ref="K6:K7"/>
    <mergeCell ref="B8:E8"/>
    <mergeCell ref="B10:E10"/>
    <mergeCell ref="B11:E11"/>
    <mergeCell ref="B18:E18"/>
    <mergeCell ref="B23:D23"/>
    <mergeCell ref="P17:Q17"/>
    <mergeCell ref="P16:Q16"/>
    <mergeCell ref="B17:E17"/>
    <mergeCell ref="A1:L1"/>
    <mergeCell ref="A6:A7"/>
    <mergeCell ref="F6:F7"/>
    <mergeCell ref="G6:G7"/>
    <mergeCell ref="H6:H7"/>
    <mergeCell ref="I6:I7"/>
    <mergeCell ref="J6:J7"/>
    <mergeCell ref="B6:E7"/>
    <mergeCell ref="L6:L7"/>
    <mergeCell ref="B12:E12"/>
    <mergeCell ref="B20:E20"/>
    <mergeCell ref="B27:E27"/>
    <mergeCell ref="B28:E28"/>
    <mergeCell ref="F29:G29"/>
    <mergeCell ref="F30:G30"/>
  </mergeCells>
  <printOptions horizontalCentered="1"/>
  <pageMargins left="0.9055118110236221" right="0.19685039370078741" top="0.78740157480314965" bottom="0.19685039370078741" header="0.19685039370078741" footer="0.19685039370078741"/>
  <pageSetup paperSize="9" scale="64" orientation="portrait" verticalDpi="300" r:id="rId1"/>
  <headerFooter scaleWithDoc="0">
    <oddHeader>&amp;R&amp;"TH SarabunIT๙,ตัวหนา"&amp;14&amp;A แผ่นที่ &amp;P/&amp;[1]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9476C-C04E-40B8-8815-444C4CD25369}">
  <dimension ref="A1:P41"/>
  <sheetViews>
    <sheetView view="pageLayout" topLeftCell="A28" zoomScaleNormal="120" zoomScaleSheetLayoutView="100" workbookViewId="0">
      <selection activeCell="B41" sqref="B41"/>
    </sheetView>
  </sheetViews>
  <sheetFormatPr defaultColWidth="9" defaultRowHeight="21.75" x14ac:dyDescent="0.5"/>
  <cols>
    <col min="1" max="1" width="4.25" style="35" customWidth="1"/>
    <col min="2" max="4" width="7.5" style="33" customWidth="1"/>
    <col min="5" max="5" width="5.75" style="33" customWidth="1"/>
    <col min="6" max="6" width="7" style="33" customWidth="1"/>
    <col min="7" max="7" width="2.75" style="33" customWidth="1"/>
    <col min="8" max="8" width="8.25" style="33" customWidth="1"/>
    <col min="9" max="9" width="7.75" style="34" customWidth="1"/>
    <col min="10" max="10" width="2.75" style="34" customWidth="1"/>
    <col min="11" max="11" width="7.75" style="34" customWidth="1"/>
    <col min="12" max="12" width="2.75" style="34" customWidth="1"/>
    <col min="13" max="13" width="4.125" style="34" customWidth="1"/>
    <col min="14" max="14" width="2.75" style="33" customWidth="1"/>
    <col min="15" max="15" width="9.75" style="34" bestFit="1" customWidth="1"/>
    <col min="16" max="16" width="7.75" style="33" customWidth="1"/>
    <col min="17" max="17" width="3.125" style="32" customWidth="1"/>
    <col min="18" max="16384" width="9" style="32"/>
  </cols>
  <sheetData>
    <row r="1" spans="1:16" s="37" customFormat="1" ht="25.15" customHeight="1" x14ac:dyDescent="0.3">
      <c r="A1" s="367" t="s">
        <v>53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</row>
    <row r="2" spans="1:16" s="36" customFormat="1" ht="25.15" customHeight="1" x14ac:dyDescent="0.3">
      <c r="A2" s="122" t="s">
        <v>35</v>
      </c>
      <c r="B2" s="123"/>
      <c r="C2" s="124"/>
      <c r="D2" s="124"/>
      <c r="E2" s="368" t="s">
        <v>159</v>
      </c>
      <c r="F2" s="368"/>
      <c r="G2" s="123" t="s">
        <v>30</v>
      </c>
      <c r="H2" s="125"/>
      <c r="I2" s="125"/>
      <c r="J2" s="125"/>
      <c r="K2" s="125"/>
      <c r="L2" s="125"/>
      <c r="M2" s="125"/>
      <c r="N2" s="126"/>
      <c r="O2" s="125"/>
      <c r="P2" s="125"/>
    </row>
    <row r="3" spans="1:16" ht="19.149999999999999" customHeight="1" x14ac:dyDescent="0.3">
      <c r="A3" s="127">
        <v>1</v>
      </c>
      <c r="B3" s="128" t="s">
        <v>95</v>
      </c>
      <c r="C3" s="129"/>
      <c r="D3" s="129"/>
      <c r="E3" s="130"/>
      <c r="F3" s="129"/>
      <c r="G3" s="129"/>
      <c r="H3" s="131"/>
      <c r="I3" s="131"/>
      <c r="J3" s="131"/>
      <c r="K3" s="131"/>
      <c r="L3" s="131"/>
      <c r="M3" s="131"/>
      <c r="N3" s="132"/>
      <c r="O3" s="133"/>
      <c r="P3" s="134"/>
    </row>
    <row r="4" spans="1:16" ht="19.149999999999999" customHeight="1" x14ac:dyDescent="0.3">
      <c r="A4" s="135"/>
      <c r="B4" s="136" t="s">
        <v>96</v>
      </c>
      <c r="C4" s="133"/>
      <c r="D4" s="137"/>
      <c r="E4" s="136"/>
      <c r="F4" s="139"/>
      <c r="G4" s="133"/>
      <c r="H4" s="133"/>
      <c r="I4" s="133"/>
      <c r="J4" s="138"/>
      <c r="K4" s="138"/>
      <c r="L4" s="138"/>
      <c r="M4" s="138"/>
      <c r="N4" s="132" t="s">
        <v>0</v>
      </c>
      <c r="O4" s="133">
        <f>'[7]ข้อมูลวัสดุและค่าดำเนินการ '!S9</f>
        <v>14500</v>
      </c>
      <c r="P4" s="134" t="s">
        <v>80</v>
      </c>
    </row>
    <row r="5" spans="1:16" ht="19.149999999999999" customHeight="1" x14ac:dyDescent="0.3">
      <c r="A5" s="135"/>
      <c r="B5" s="369" t="s">
        <v>137</v>
      </c>
      <c r="C5" s="369"/>
      <c r="D5" s="369"/>
      <c r="E5" s="369"/>
      <c r="F5" s="369"/>
      <c r="G5" s="369"/>
      <c r="H5" s="369"/>
      <c r="I5" s="369"/>
      <c r="J5" s="369"/>
      <c r="K5" s="369"/>
      <c r="L5" s="138"/>
      <c r="M5" s="138"/>
      <c r="N5" s="132"/>
      <c r="O5" s="133"/>
      <c r="P5" s="134"/>
    </row>
    <row r="6" spans="1:16" ht="19.149999999999999" customHeight="1" thickBot="1" x14ac:dyDescent="0.35">
      <c r="A6" s="127"/>
      <c r="B6" s="136" t="s">
        <v>1</v>
      </c>
      <c r="C6" s="134"/>
      <c r="D6" s="134"/>
      <c r="E6" s="134"/>
      <c r="F6" s="134"/>
      <c r="G6" s="134"/>
      <c r="H6" s="134"/>
      <c r="I6" s="133"/>
      <c r="J6" s="133"/>
      <c r="K6" s="133"/>
      <c r="L6" s="133"/>
      <c r="M6" s="133"/>
      <c r="N6" s="132" t="s">
        <v>0</v>
      </c>
      <c r="O6" s="140">
        <f>SUM(O4:O5)</f>
        <v>14500</v>
      </c>
      <c r="P6" s="134" t="s">
        <v>80</v>
      </c>
    </row>
    <row r="7" spans="1:16" ht="19.149999999999999" customHeight="1" thickTop="1" x14ac:dyDescent="0.3">
      <c r="A7" s="127"/>
      <c r="B7" s="136"/>
      <c r="C7" s="134"/>
      <c r="D7" s="134"/>
      <c r="E7" s="134"/>
      <c r="F7" s="134"/>
      <c r="G7" s="134"/>
      <c r="H7" s="134"/>
      <c r="I7" s="133"/>
      <c r="J7" s="133"/>
      <c r="K7" s="133"/>
      <c r="L7" s="133"/>
      <c r="M7" s="133"/>
      <c r="N7" s="132"/>
      <c r="O7" s="141"/>
      <c r="P7" s="134"/>
    </row>
    <row r="8" spans="1:16" ht="19.149999999999999" customHeight="1" x14ac:dyDescent="0.3">
      <c r="A8" s="127">
        <v>2</v>
      </c>
      <c r="B8" s="142" t="s">
        <v>97</v>
      </c>
      <c r="C8" s="143"/>
      <c r="D8" s="143"/>
      <c r="E8" s="143"/>
      <c r="F8" s="143"/>
      <c r="G8" s="143"/>
      <c r="H8" s="143"/>
      <c r="I8" s="144"/>
      <c r="J8" s="144"/>
      <c r="K8" s="144"/>
      <c r="L8" s="144"/>
      <c r="M8" s="144"/>
      <c r="N8" s="143"/>
      <c r="O8" s="144"/>
      <c r="P8" s="143"/>
    </row>
    <row r="9" spans="1:16" ht="19.149999999999999" customHeight="1" x14ac:dyDescent="0.3">
      <c r="A9" s="127"/>
      <c r="B9" s="145" t="s">
        <v>98</v>
      </c>
      <c r="C9" s="141"/>
      <c r="D9" s="137"/>
      <c r="E9" s="143"/>
      <c r="F9" s="143"/>
      <c r="G9" s="143"/>
      <c r="H9" s="143"/>
      <c r="I9" s="146"/>
      <c r="J9" s="144"/>
      <c r="K9" s="144"/>
      <c r="L9" s="144"/>
      <c r="M9" s="138"/>
      <c r="N9" s="138" t="s">
        <v>0</v>
      </c>
      <c r="O9" s="148">
        <f>'[7]ข้อมูลวัสดุและค่าดำเนินการ '!I12</f>
        <v>2140</v>
      </c>
      <c r="P9" s="134" t="s">
        <v>80</v>
      </c>
    </row>
    <row r="10" spans="1:16" ht="19.149999999999999" customHeight="1" thickBot="1" x14ac:dyDescent="0.35">
      <c r="A10" s="135"/>
      <c r="B10" s="136" t="s">
        <v>1</v>
      </c>
      <c r="C10" s="138"/>
      <c r="D10" s="138"/>
      <c r="E10" s="138"/>
      <c r="F10" s="138"/>
      <c r="G10" s="138"/>
      <c r="H10" s="138"/>
      <c r="I10" s="146"/>
      <c r="J10" s="146"/>
      <c r="K10" s="146"/>
      <c r="L10" s="146"/>
      <c r="M10" s="138"/>
      <c r="N10" s="138" t="s">
        <v>0</v>
      </c>
      <c r="O10" s="149">
        <f>O9</f>
        <v>2140</v>
      </c>
      <c r="P10" s="134" t="s">
        <v>80</v>
      </c>
    </row>
    <row r="11" spans="1:16" ht="19.149999999999999" customHeight="1" thickTop="1" x14ac:dyDescent="0.3">
      <c r="A11" s="135"/>
      <c r="B11" s="136"/>
      <c r="C11" s="138"/>
      <c r="D11" s="138"/>
      <c r="E11" s="138"/>
      <c r="F11" s="138"/>
      <c r="G11" s="138"/>
      <c r="H11" s="138"/>
      <c r="I11" s="146"/>
      <c r="J11" s="146"/>
      <c r="K11" s="146"/>
      <c r="L11" s="146"/>
      <c r="M11" s="138"/>
      <c r="N11" s="138"/>
      <c r="O11" s="150"/>
      <c r="P11" s="134"/>
    </row>
    <row r="12" spans="1:16" ht="19.149999999999999" customHeight="1" x14ac:dyDescent="0.3">
      <c r="A12" s="127">
        <v>3</v>
      </c>
      <c r="B12" s="143" t="s">
        <v>81</v>
      </c>
      <c r="C12" s="138"/>
      <c r="D12" s="138"/>
      <c r="E12" s="138"/>
      <c r="F12" s="138"/>
      <c r="G12" s="138"/>
      <c r="H12" s="138"/>
      <c r="I12" s="146"/>
      <c r="J12" s="146"/>
      <c r="K12" s="146"/>
      <c r="L12" s="146"/>
      <c r="M12" s="146"/>
      <c r="N12" s="138"/>
      <c r="O12" s="146"/>
      <c r="P12" s="138"/>
    </row>
    <row r="13" spans="1:16" ht="19.149999999999999" customHeight="1" x14ac:dyDescent="0.3">
      <c r="A13" s="135"/>
      <c r="B13" s="145" t="s">
        <v>99</v>
      </c>
      <c r="C13" s="138"/>
      <c r="D13" s="138"/>
      <c r="E13" s="138"/>
      <c r="F13" s="138"/>
      <c r="G13" s="138"/>
      <c r="H13" s="138"/>
      <c r="I13" s="146"/>
      <c r="J13" s="146"/>
      <c r="K13" s="146"/>
      <c r="L13" s="146"/>
      <c r="M13" s="146"/>
      <c r="N13" s="132" t="s">
        <v>0</v>
      </c>
      <c r="O13" s="151">
        <f>'[7]ข้อมูลวัสดุและค่าดำเนินการ '!I14</f>
        <v>585</v>
      </c>
      <c r="P13" s="134" t="s">
        <v>80</v>
      </c>
    </row>
    <row r="14" spans="1:16" ht="19.149999999999999" customHeight="1" thickBot="1" x14ac:dyDescent="0.35">
      <c r="A14" s="135"/>
      <c r="B14" s="136" t="s">
        <v>1</v>
      </c>
      <c r="C14" s="138"/>
      <c r="D14" s="138"/>
      <c r="E14" s="138"/>
      <c r="F14" s="138"/>
      <c r="G14" s="138"/>
      <c r="H14" s="138"/>
      <c r="I14" s="146"/>
      <c r="J14" s="146"/>
      <c r="K14" s="146"/>
      <c r="L14" s="146"/>
      <c r="M14" s="146"/>
      <c r="N14" s="132" t="s">
        <v>0</v>
      </c>
      <c r="O14" s="149">
        <f>SUM(O13)</f>
        <v>585</v>
      </c>
      <c r="P14" s="134" t="s">
        <v>80</v>
      </c>
    </row>
    <row r="15" spans="1:16" ht="19.149999999999999" customHeight="1" thickTop="1" x14ac:dyDescent="0.3">
      <c r="A15" s="135"/>
      <c r="B15" s="136"/>
      <c r="C15" s="138"/>
      <c r="D15" s="138"/>
      <c r="E15" s="138"/>
      <c r="F15" s="138"/>
      <c r="G15" s="138"/>
      <c r="H15" s="138"/>
      <c r="I15" s="146"/>
      <c r="J15" s="146"/>
      <c r="K15" s="146"/>
      <c r="L15" s="146"/>
      <c r="M15" s="146"/>
      <c r="N15" s="132"/>
      <c r="O15" s="150"/>
      <c r="P15" s="134"/>
    </row>
    <row r="16" spans="1:16" ht="19.149999999999999" customHeight="1" x14ac:dyDescent="0.3">
      <c r="A16" s="127">
        <v>4</v>
      </c>
      <c r="B16" s="129" t="s">
        <v>100</v>
      </c>
      <c r="C16" s="134"/>
      <c r="D16" s="134"/>
      <c r="E16" s="134"/>
      <c r="F16" s="134"/>
      <c r="G16" s="134"/>
      <c r="H16" s="134"/>
      <c r="I16" s="133"/>
      <c r="J16" s="133"/>
      <c r="K16" s="133"/>
      <c r="L16" s="133"/>
      <c r="M16" s="133"/>
      <c r="N16" s="134"/>
      <c r="O16" s="133"/>
      <c r="P16" s="134"/>
    </row>
    <row r="17" spans="1:16" ht="19.149999999999999" customHeight="1" x14ac:dyDescent="0.3">
      <c r="A17" s="127"/>
      <c r="B17" s="134" t="s">
        <v>101</v>
      </c>
      <c r="C17" s="134"/>
      <c r="D17" s="134"/>
      <c r="E17" s="134"/>
      <c r="F17" s="134"/>
      <c r="G17" s="134"/>
      <c r="H17" s="134"/>
      <c r="I17" s="133"/>
      <c r="J17" s="133"/>
      <c r="K17" s="133"/>
      <c r="L17" s="133"/>
      <c r="M17" s="133"/>
      <c r="N17" s="134"/>
      <c r="O17" s="133">
        <f>'[7]ข้อมูลวัสดุและค่าดำเนินการ '!I15</f>
        <v>71.680000000000007</v>
      </c>
      <c r="P17" s="134" t="s">
        <v>83</v>
      </c>
    </row>
    <row r="18" spans="1:16" ht="19.149999999999999" customHeight="1" thickBot="1" x14ac:dyDescent="0.35">
      <c r="A18" s="152"/>
      <c r="B18" s="364" t="s">
        <v>52</v>
      </c>
      <c r="C18" s="364"/>
      <c r="D18" s="364"/>
      <c r="E18" s="364"/>
      <c r="F18" s="364"/>
      <c r="G18" s="364"/>
      <c r="H18" s="364"/>
      <c r="I18" s="154"/>
      <c r="J18" s="155"/>
      <c r="K18" s="154"/>
      <c r="L18" s="156"/>
      <c r="M18" s="157"/>
      <c r="N18" s="158" t="s">
        <v>0</v>
      </c>
      <c r="O18" s="159">
        <f>SUM(O17)</f>
        <v>71.680000000000007</v>
      </c>
      <c r="P18" s="134" t="s">
        <v>83</v>
      </c>
    </row>
    <row r="19" spans="1:16" ht="19.149999999999999" customHeight="1" thickTop="1" x14ac:dyDescent="0.3">
      <c r="A19" s="152"/>
      <c r="B19" s="160"/>
      <c r="C19" s="154"/>
      <c r="D19" s="155"/>
      <c r="E19" s="154"/>
      <c r="F19" s="139"/>
      <c r="G19" s="139"/>
      <c r="H19" s="139"/>
      <c r="I19" s="154"/>
      <c r="J19" s="155"/>
      <c r="K19" s="154"/>
      <c r="L19" s="156"/>
      <c r="M19" s="157"/>
      <c r="N19" s="158"/>
      <c r="O19" s="161"/>
      <c r="P19" s="162"/>
    </row>
    <row r="20" spans="1:16" ht="19.149999999999999" customHeight="1" x14ac:dyDescent="0.3">
      <c r="A20" s="127">
        <v>5</v>
      </c>
      <c r="B20" s="365" t="s">
        <v>102</v>
      </c>
      <c r="C20" s="365"/>
      <c r="D20" s="365"/>
      <c r="E20" s="365"/>
      <c r="F20" s="365"/>
      <c r="G20" s="365"/>
      <c r="H20" s="365"/>
      <c r="I20" s="154"/>
      <c r="J20" s="164"/>
      <c r="K20" s="156"/>
      <c r="L20" s="156"/>
      <c r="M20" s="157"/>
      <c r="N20" s="158"/>
      <c r="O20" s="154"/>
      <c r="P20" s="162"/>
    </row>
    <row r="21" spans="1:16" ht="18.399999999999999" customHeight="1" x14ac:dyDescent="0.3">
      <c r="A21" s="152"/>
      <c r="B21" s="364" t="s">
        <v>103</v>
      </c>
      <c r="C21" s="364"/>
      <c r="D21" s="364"/>
      <c r="E21" s="364"/>
      <c r="F21" s="364"/>
      <c r="G21" s="364"/>
      <c r="H21" s="364"/>
      <c r="I21" s="154"/>
      <c r="J21" s="164"/>
      <c r="K21" s="156"/>
      <c r="L21" s="156"/>
      <c r="M21" s="157"/>
      <c r="N21" s="158"/>
      <c r="O21" s="154">
        <f>'[7]ข้อมูลวัสดุและค่าดำเนินการ '!I16</f>
        <v>85</v>
      </c>
      <c r="P21" s="162" t="s">
        <v>85</v>
      </c>
    </row>
    <row r="22" spans="1:16" ht="18.399999999999999" customHeight="1" thickBot="1" x14ac:dyDescent="0.35">
      <c r="A22" s="152"/>
      <c r="B22" s="364" t="s">
        <v>52</v>
      </c>
      <c r="C22" s="364"/>
      <c r="D22" s="364"/>
      <c r="E22" s="364"/>
      <c r="F22" s="154"/>
      <c r="G22" s="155"/>
      <c r="H22" s="154"/>
      <c r="I22" s="154"/>
      <c r="J22" s="165"/>
      <c r="K22" s="156"/>
      <c r="L22" s="156"/>
      <c r="M22" s="157"/>
      <c r="N22" s="158" t="s">
        <v>0</v>
      </c>
      <c r="O22" s="159">
        <f>SUM(O21)</f>
        <v>85</v>
      </c>
      <c r="P22" s="162" t="s">
        <v>85</v>
      </c>
    </row>
    <row r="23" spans="1:16" ht="18.399999999999999" customHeight="1" thickTop="1" x14ac:dyDescent="0.3">
      <c r="A23" s="152"/>
      <c r="B23" s="160"/>
      <c r="C23" s="154"/>
      <c r="D23" s="155"/>
      <c r="E23" s="154"/>
      <c r="F23" s="154"/>
      <c r="G23" s="155"/>
      <c r="H23" s="154"/>
      <c r="I23" s="154"/>
      <c r="J23" s="165"/>
      <c r="K23" s="156"/>
      <c r="L23" s="156"/>
      <c r="M23" s="157"/>
      <c r="N23" s="158"/>
      <c r="O23" s="161"/>
      <c r="P23" s="162"/>
    </row>
    <row r="24" spans="1:16" ht="18.399999999999999" customHeight="1" x14ac:dyDescent="0.3">
      <c r="A24" s="127">
        <v>6</v>
      </c>
      <c r="B24" s="166" t="s">
        <v>104</v>
      </c>
      <c r="C24" s="166"/>
      <c r="D24" s="166"/>
      <c r="E24" s="166"/>
      <c r="F24" s="166"/>
      <c r="G24" s="147"/>
      <c r="H24" s="147"/>
      <c r="I24" s="147"/>
      <c r="J24" s="146"/>
      <c r="K24" s="146"/>
      <c r="L24" s="146"/>
      <c r="M24" s="146"/>
      <c r="N24" s="138"/>
      <c r="O24" s="146"/>
      <c r="P24" s="138"/>
    </row>
    <row r="25" spans="1:16" ht="18.399999999999999" customHeight="1" x14ac:dyDescent="0.3">
      <c r="A25" s="152"/>
      <c r="B25" s="153" t="s">
        <v>105</v>
      </c>
      <c r="C25" s="154"/>
      <c r="D25" s="155"/>
      <c r="E25" s="154"/>
      <c r="F25" s="154"/>
      <c r="G25" s="155"/>
      <c r="H25" s="154"/>
      <c r="I25" s="154"/>
      <c r="J25" s="164"/>
      <c r="K25" s="156"/>
      <c r="L25" s="156"/>
      <c r="M25" s="157"/>
      <c r="N25" s="158" t="s">
        <v>0</v>
      </c>
      <c r="O25" s="154">
        <f>'[7]ข้อมูลวัสดุและค่าดำเนินการ '!I17</f>
        <v>11700</v>
      </c>
      <c r="P25" s="134" t="s">
        <v>106</v>
      </c>
    </row>
    <row r="26" spans="1:16" ht="18.399999999999999" customHeight="1" x14ac:dyDescent="0.3">
      <c r="A26" s="152"/>
      <c r="B26" s="153" t="s">
        <v>117</v>
      </c>
      <c r="C26" s="154"/>
      <c r="D26" s="155"/>
      <c r="E26" s="154"/>
      <c r="F26" s="154"/>
      <c r="G26" s="155"/>
      <c r="H26" s="154"/>
      <c r="I26" s="154"/>
      <c r="J26" s="164"/>
      <c r="K26" s="156"/>
      <c r="L26" s="156"/>
      <c r="M26" s="157"/>
      <c r="N26" s="158" t="s">
        <v>0</v>
      </c>
      <c r="O26" s="154">
        <f>'[7]ข้อมูลวัสดุและค่าดำเนินการ '!Q17</f>
        <v>1500</v>
      </c>
      <c r="P26" s="134" t="s">
        <v>106</v>
      </c>
    </row>
    <row r="27" spans="1:16" ht="18.399999999999999" customHeight="1" thickBot="1" x14ac:dyDescent="0.35">
      <c r="A27" s="152"/>
      <c r="B27" s="153" t="s">
        <v>52</v>
      </c>
      <c r="C27" s="154"/>
      <c r="D27" s="155"/>
      <c r="E27" s="154"/>
      <c r="F27" s="154"/>
      <c r="G27" s="155"/>
      <c r="H27" s="154"/>
      <c r="I27" s="154"/>
      <c r="J27" s="165"/>
      <c r="K27" s="156"/>
      <c r="L27" s="156"/>
      <c r="M27" s="157"/>
      <c r="N27" s="158" t="s">
        <v>0</v>
      </c>
      <c r="O27" s="159">
        <f>SUM(O25:O26)</f>
        <v>13200</v>
      </c>
      <c r="P27" s="134" t="s">
        <v>106</v>
      </c>
    </row>
    <row r="28" spans="1:16" ht="18.399999999999999" customHeight="1" thickTop="1" x14ac:dyDescent="0.3">
      <c r="A28" s="152"/>
      <c r="B28" s="153"/>
      <c r="C28" s="154"/>
      <c r="D28" s="155"/>
      <c r="E28" s="154"/>
      <c r="F28" s="154"/>
      <c r="G28" s="155"/>
      <c r="H28" s="154"/>
      <c r="I28" s="154"/>
      <c r="J28" s="165"/>
      <c r="K28" s="156"/>
      <c r="L28" s="156"/>
      <c r="M28" s="157"/>
      <c r="N28" s="158"/>
      <c r="O28" s="161"/>
      <c r="P28" s="134"/>
    </row>
    <row r="29" spans="1:16" ht="18.399999999999999" customHeight="1" x14ac:dyDescent="0.3">
      <c r="A29" s="127">
        <v>7</v>
      </c>
      <c r="B29" s="365" t="s">
        <v>107</v>
      </c>
      <c r="C29" s="365"/>
      <c r="D29" s="365"/>
      <c r="E29" s="365"/>
      <c r="F29" s="365"/>
      <c r="G29" s="365"/>
      <c r="H29" s="365"/>
      <c r="I29" s="365"/>
      <c r="J29" s="164"/>
      <c r="K29" s="156"/>
      <c r="L29" s="156"/>
      <c r="M29" s="157"/>
      <c r="N29" s="158"/>
      <c r="O29" s="154"/>
      <c r="P29" s="162"/>
    </row>
    <row r="30" spans="1:16" ht="18.399999999999999" customHeight="1" x14ac:dyDescent="0.3">
      <c r="A30" s="152"/>
      <c r="B30" s="153" t="s">
        <v>138</v>
      </c>
      <c r="C30" s="154"/>
      <c r="D30" s="155"/>
      <c r="E30" s="154"/>
      <c r="F30" s="154"/>
      <c r="G30" s="155"/>
      <c r="H30" s="154"/>
      <c r="I30" s="154"/>
      <c r="J30" s="164"/>
      <c r="K30" s="156"/>
      <c r="L30" s="156"/>
      <c r="M30" s="157"/>
      <c r="N30" s="158" t="s">
        <v>0</v>
      </c>
      <c r="O30" s="154">
        <f>'[7]ข้อมูลวัสดุและค่าดำเนินการ '!I18</f>
        <v>1235</v>
      </c>
      <c r="P30" s="162" t="s">
        <v>80</v>
      </c>
    </row>
    <row r="31" spans="1:16" ht="18.399999999999999" customHeight="1" x14ac:dyDescent="0.3">
      <c r="A31" s="152"/>
      <c r="B31" s="153" t="s">
        <v>139</v>
      </c>
      <c r="C31" s="154"/>
      <c r="D31" s="155"/>
      <c r="E31" s="154"/>
      <c r="F31" s="154"/>
      <c r="G31" s="155"/>
      <c r="H31" s="154"/>
      <c r="I31" s="154"/>
      <c r="J31" s="164"/>
      <c r="K31" s="156"/>
      <c r="L31" s="156"/>
      <c r="M31" s="157"/>
      <c r="N31" s="158" t="s">
        <v>0</v>
      </c>
      <c r="O31" s="154">
        <f>'[7]ข้อมูลวัสดุและค่าดำเนินการ '!Q18</f>
        <v>250</v>
      </c>
      <c r="P31" s="162" t="s">
        <v>80</v>
      </c>
    </row>
    <row r="32" spans="1:16" ht="18.399999999999999" customHeight="1" thickBot="1" x14ac:dyDescent="0.35">
      <c r="A32" s="152"/>
      <c r="B32" s="153" t="s">
        <v>52</v>
      </c>
      <c r="C32" s="154"/>
      <c r="D32" s="155"/>
      <c r="E32" s="154"/>
      <c r="F32" s="154"/>
      <c r="G32" s="155"/>
      <c r="H32" s="154"/>
      <c r="I32" s="154"/>
      <c r="J32" s="165"/>
      <c r="K32" s="156"/>
      <c r="L32" s="156"/>
      <c r="M32" s="157"/>
      <c r="N32" s="158" t="s">
        <v>0</v>
      </c>
      <c r="O32" s="159">
        <f>SUM(O30:O31)</f>
        <v>1485</v>
      </c>
      <c r="P32" s="162" t="s">
        <v>80</v>
      </c>
    </row>
    <row r="33" spans="1:16" ht="18.399999999999999" customHeight="1" thickTop="1" x14ac:dyDescent="0.3">
      <c r="A33" s="152"/>
      <c r="B33" s="153"/>
      <c r="C33" s="154"/>
      <c r="D33" s="155"/>
      <c r="E33" s="154"/>
      <c r="F33" s="154"/>
      <c r="G33" s="155"/>
      <c r="H33" s="154"/>
      <c r="I33" s="154"/>
      <c r="J33" s="165"/>
      <c r="K33" s="156"/>
      <c r="L33" s="156"/>
      <c r="M33" s="157"/>
      <c r="N33" s="158"/>
      <c r="O33" s="161"/>
      <c r="P33" s="162"/>
    </row>
    <row r="34" spans="1:16" ht="18.75" x14ac:dyDescent="0.3">
      <c r="A34" s="127">
        <v>8</v>
      </c>
      <c r="B34" s="365" t="s">
        <v>157</v>
      </c>
      <c r="C34" s="365"/>
      <c r="D34" s="365"/>
      <c r="E34" s="365"/>
      <c r="F34" s="365"/>
      <c r="G34" s="365"/>
      <c r="H34" s="365"/>
      <c r="I34" s="365"/>
      <c r="J34" s="164"/>
      <c r="K34" s="156"/>
      <c r="L34" s="156"/>
      <c r="M34" s="157"/>
      <c r="N34" s="158"/>
      <c r="O34" s="154"/>
      <c r="P34" s="162"/>
    </row>
    <row r="35" spans="1:16" ht="18.75" x14ac:dyDescent="0.3">
      <c r="A35" s="135"/>
      <c r="B35" s="153" t="s">
        <v>158</v>
      </c>
      <c r="C35" s="154"/>
      <c r="D35" s="155"/>
      <c r="E35" s="154"/>
      <c r="F35" s="154"/>
      <c r="G35" s="155"/>
      <c r="H35" s="154"/>
      <c r="I35" s="154"/>
      <c r="J35" s="164"/>
      <c r="K35" s="156"/>
      <c r="L35" s="156"/>
      <c r="M35" s="157"/>
      <c r="N35" s="158" t="s">
        <v>0</v>
      </c>
      <c r="O35" s="154">
        <f>'[8]ข้อมูลวัสดุและค่าดำเนินการ '!S19</f>
        <v>749</v>
      </c>
      <c r="P35" s="162" t="s">
        <v>80</v>
      </c>
    </row>
    <row r="36" spans="1:16" ht="19.5" thickBot="1" x14ac:dyDescent="0.35">
      <c r="A36" s="135"/>
      <c r="B36" s="153" t="s">
        <v>52</v>
      </c>
      <c r="C36" s="154"/>
      <c r="D36" s="155"/>
      <c r="E36" s="154"/>
      <c r="F36" s="154"/>
      <c r="G36" s="155"/>
      <c r="H36" s="154"/>
      <c r="I36" s="154"/>
      <c r="J36" s="165"/>
      <c r="K36" s="156"/>
      <c r="L36" s="156"/>
      <c r="M36" s="157"/>
      <c r="N36" s="158" t="s">
        <v>0</v>
      </c>
      <c r="O36" s="159">
        <f>SUM(O35)</f>
        <v>749</v>
      </c>
      <c r="P36" s="162" t="s">
        <v>80</v>
      </c>
    </row>
    <row r="37" spans="1:16" ht="18.399999999999999" customHeight="1" thickTop="1" x14ac:dyDescent="0.3">
      <c r="A37" s="152"/>
      <c r="B37" s="153"/>
      <c r="C37" s="154"/>
      <c r="D37" s="155"/>
      <c r="E37" s="154"/>
      <c r="F37" s="154"/>
      <c r="G37" s="155"/>
      <c r="H37" s="154"/>
      <c r="I37" s="154"/>
      <c r="J37" s="165"/>
      <c r="K37" s="156"/>
      <c r="L37" s="156"/>
      <c r="M37" s="157"/>
      <c r="N37" s="158"/>
      <c r="O37" s="161"/>
      <c r="P37" s="162"/>
    </row>
    <row r="38" spans="1:16" ht="18.399999999999999" customHeight="1" x14ac:dyDescent="0.3">
      <c r="A38" s="127">
        <v>9</v>
      </c>
      <c r="B38" s="163" t="s">
        <v>108</v>
      </c>
      <c r="C38" s="154"/>
      <c r="D38" s="155"/>
      <c r="E38" s="154"/>
      <c r="F38" s="154"/>
      <c r="G38" s="155"/>
      <c r="H38" s="154"/>
      <c r="I38" s="154"/>
      <c r="J38" s="164"/>
      <c r="K38" s="156"/>
      <c r="L38" s="156"/>
      <c r="M38" s="157"/>
      <c r="N38" s="158"/>
      <c r="O38" s="154"/>
      <c r="P38" s="162"/>
    </row>
    <row r="39" spans="1:16" ht="18.399999999999999" customHeight="1" x14ac:dyDescent="0.3">
      <c r="A39" s="152"/>
      <c r="B39" s="366" t="s">
        <v>89</v>
      </c>
      <c r="C39" s="366"/>
      <c r="D39" s="366"/>
      <c r="E39" s="366"/>
      <c r="F39" s="366"/>
      <c r="G39" s="366"/>
      <c r="H39" s="366"/>
      <c r="I39" s="366"/>
      <c r="J39" s="366"/>
      <c r="K39" s="156"/>
      <c r="L39" s="156"/>
      <c r="M39" s="157"/>
      <c r="N39" s="158" t="s">
        <v>0</v>
      </c>
      <c r="O39" s="154">
        <f>'[7]ข้อมูลวัสดุและค่าดำเนินการ '!Q19</f>
        <v>1281</v>
      </c>
      <c r="P39" s="162" t="s">
        <v>80</v>
      </c>
    </row>
    <row r="40" spans="1:16" ht="18.399999999999999" customHeight="1" thickBot="1" x14ac:dyDescent="0.35">
      <c r="A40" s="152"/>
      <c r="B40" s="162" t="s">
        <v>54</v>
      </c>
      <c r="C40" s="154"/>
      <c r="D40" s="155"/>
      <c r="E40" s="154"/>
      <c r="F40" s="154"/>
      <c r="G40" s="155"/>
      <c r="H40" s="154"/>
      <c r="I40" s="154"/>
      <c r="J40" s="164"/>
      <c r="K40" s="156"/>
      <c r="L40" s="156"/>
      <c r="M40" s="157"/>
      <c r="N40" s="158" t="s">
        <v>0</v>
      </c>
      <c r="O40" s="159">
        <f>SUM(O39)</f>
        <v>1281</v>
      </c>
      <c r="P40" s="162" t="s">
        <v>80</v>
      </c>
    </row>
    <row r="41" spans="1:16" ht="18.399999999999999" customHeight="1" thickTop="1" x14ac:dyDescent="0.3">
      <c r="A41" s="152"/>
      <c r="B41" s="138"/>
      <c r="C41" s="138"/>
      <c r="D41" s="138"/>
      <c r="E41" s="138"/>
      <c r="F41" s="138"/>
      <c r="G41" s="138"/>
      <c r="H41" s="138"/>
      <c r="I41" s="146"/>
      <c r="J41" s="146"/>
      <c r="K41" s="146"/>
      <c r="L41" s="146"/>
      <c r="M41" s="146"/>
      <c r="N41" s="138"/>
      <c r="O41" s="146"/>
      <c r="P41" s="138"/>
    </row>
  </sheetData>
  <mergeCells count="10">
    <mergeCell ref="B22:E22"/>
    <mergeCell ref="B29:I29"/>
    <mergeCell ref="B39:J39"/>
    <mergeCell ref="B34:I34"/>
    <mergeCell ref="A1:P1"/>
    <mergeCell ref="E2:F2"/>
    <mergeCell ref="B21:H21"/>
    <mergeCell ref="B5:K5"/>
    <mergeCell ref="B18:H18"/>
    <mergeCell ref="B20:H20"/>
  </mergeCells>
  <printOptions horizontalCentered="1"/>
  <pageMargins left="0.70866141732283472" right="0.11811023622047245" top="0.78740157480314965" bottom="0.39370078740157483" header="0.19685039370078741" footer="0.19685039370078741"/>
  <pageSetup paperSize="9" scale="85" orientation="portrait" verticalDpi="300" r:id="rId1"/>
  <headerFooter>
    <oddHeader>&amp;R&amp;"TH SarabunPSK,ธรรมดา"&amp;14&amp;A แผ่นที่ &amp;P/1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C4B2B-A77F-410F-9E2C-1D445CD39106}">
  <dimension ref="A1:AB164"/>
  <sheetViews>
    <sheetView view="pageBreakPreview" topLeftCell="A109" zoomScaleNormal="100" zoomScaleSheetLayoutView="100" workbookViewId="0">
      <selection activeCell="Q32" sqref="Q32"/>
    </sheetView>
  </sheetViews>
  <sheetFormatPr defaultColWidth="9" defaultRowHeight="21.75" x14ac:dyDescent="0.2"/>
  <cols>
    <col min="1" max="1" width="3.125" style="41" customWidth="1"/>
    <col min="2" max="2" width="8.125" style="41" customWidth="1"/>
    <col min="3" max="3" width="3.75" style="41" customWidth="1"/>
    <col min="4" max="4" width="5" style="41" customWidth="1"/>
    <col min="5" max="5" width="8.75" style="38" customWidth="1"/>
    <col min="6" max="6" width="19.625" style="38" customWidth="1"/>
    <col min="7" max="7" width="8.625" style="38" bestFit="1" customWidth="1"/>
    <col min="8" max="8" width="2.75" style="38" customWidth="1"/>
    <col min="9" max="9" width="10.75" style="40" customWidth="1"/>
    <col min="10" max="10" width="2.75" style="39" customWidth="1"/>
    <col min="11" max="11" width="9.25" style="40" customWidth="1"/>
    <col min="12" max="12" width="2.75" style="39" customWidth="1"/>
    <col min="13" max="13" width="9.625" style="40" customWidth="1"/>
    <col min="14" max="14" width="2.75" style="39" customWidth="1"/>
    <col min="15" max="15" width="10.75" style="40" customWidth="1"/>
    <col min="16" max="16" width="2.75" style="39" customWidth="1"/>
    <col min="17" max="17" width="10.75" style="40" customWidth="1"/>
    <col min="18" max="18" width="2.75" style="39" customWidth="1"/>
    <col min="19" max="19" width="10.75" style="40" customWidth="1"/>
    <col min="20" max="20" width="1.75" style="38" customWidth="1"/>
    <col min="21" max="21" width="3.375" style="38" customWidth="1"/>
    <col min="22" max="22" width="2.625" style="38" customWidth="1"/>
    <col min="23" max="23" width="3.875" style="38" customWidth="1"/>
    <col min="24" max="16384" width="9" style="38"/>
  </cols>
  <sheetData>
    <row r="1" spans="1:28" x14ac:dyDescent="0.2">
      <c r="A1" s="371" t="s">
        <v>64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</row>
    <row r="2" spans="1:28" s="43" customFormat="1" x14ac:dyDescent="0.3">
      <c r="A2" s="167" t="s">
        <v>48</v>
      </c>
      <c r="B2" s="167"/>
      <c r="C2" s="167"/>
      <c r="D2" s="119" t="s">
        <v>123</v>
      </c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X2" s="60" t="s">
        <v>51</v>
      </c>
      <c r="Y2" s="372" t="s">
        <v>92</v>
      </c>
      <c r="Z2" s="372"/>
      <c r="AA2" s="60" t="s">
        <v>2</v>
      </c>
      <c r="AB2" s="61"/>
    </row>
    <row r="3" spans="1:28" x14ac:dyDescent="0.2">
      <c r="A3" s="167"/>
      <c r="B3" s="167"/>
      <c r="C3" s="167"/>
      <c r="D3" s="169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X3" s="60" t="s">
        <v>93</v>
      </c>
      <c r="Y3" s="372" t="s">
        <v>94</v>
      </c>
      <c r="Z3" s="372"/>
      <c r="AA3" s="60" t="s">
        <v>6</v>
      </c>
      <c r="AB3" s="61"/>
    </row>
    <row r="4" spans="1:28" ht="18" customHeight="1" x14ac:dyDescent="0.2">
      <c r="A4" s="167" t="s">
        <v>45</v>
      </c>
      <c r="B4" s="167"/>
      <c r="C4" s="167"/>
      <c r="D4" s="170" t="s">
        <v>44</v>
      </c>
      <c r="E4" s="171"/>
      <c r="F4" s="167" t="s">
        <v>43</v>
      </c>
      <c r="G4" s="171" t="s">
        <v>42</v>
      </c>
      <c r="H4" s="168"/>
      <c r="I4" s="172"/>
      <c r="J4" s="171"/>
      <c r="K4" s="173"/>
      <c r="L4" s="168"/>
      <c r="M4" s="171"/>
      <c r="N4" s="171"/>
      <c r="O4" s="173"/>
      <c r="P4" s="171"/>
      <c r="Q4" s="171"/>
      <c r="R4" s="174"/>
      <c r="S4" s="173"/>
      <c r="T4" s="168"/>
      <c r="X4" s="60" t="s">
        <v>50</v>
      </c>
      <c r="Y4" s="372">
        <v>2</v>
      </c>
      <c r="Z4" s="372"/>
      <c r="AA4" s="60" t="s">
        <v>49</v>
      </c>
      <c r="AB4" s="61"/>
    </row>
    <row r="5" spans="1:28" ht="18" customHeight="1" x14ac:dyDescent="0.2">
      <c r="A5" s="167" t="s">
        <v>41</v>
      </c>
      <c r="B5" s="167"/>
      <c r="C5" s="167"/>
      <c r="D5" s="175">
        <v>0</v>
      </c>
      <c r="E5" s="171"/>
      <c r="F5" s="167" t="s">
        <v>40</v>
      </c>
      <c r="G5" s="171" t="s">
        <v>154</v>
      </c>
      <c r="H5" s="168"/>
      <c r="I5" s="171"/>
      <c r="J5" s="168"/>
      <c r="K5" s="173"/>
      <c r="L5" s="174"/>
      <c r="M5" s="173"/>
      <c r="N5" s="168"/>
      <c r="O5" s="173"/>
      <c r="P5" s="171"/>
      <c r="Q5" s="173"/>
      <c r="R5" s="174"/>
      <c r="S5" s="173"/>
      <c r="T5" s="168"/>
    </row>
    <row r="6" spans="1:28" ht="18" customHeight="1" x14ac:dyDescent="0.2">
      <c r="A6" s="176" t="s">
        <v>47</v>
      </c>
      <c r="B6" s="177"/>
      <c r="C6" s="167"/>
      <c r="D6" s="175">
        <v>7.0000000000000007E-2</v>
      </c>
      <c r="E6" s="171"/>
      <c r="F6" s="167" t="s">
        <v>39</v>
      </c>
      <c r="G6" s="178">
        <v>0</v>
      </c>
      <c r="H6" s="168"/>
      <c r="I6" s="179"/>
      <c r="J6" s="171"/>
      <c r="K6" s="173"/>
      <c r="L6" s="168"/>
      <c r="M6" s="168"/>
      <c r="N6" s="167" t="s">
        <v>46</v>
      </c>
      <c r="O6" s="171"/>
      <c r="P6" s="180"/>
      <c r="Q6" s="171" t="s">
        <v>159</v>
      </c>
      <c r="R6" s="171"/>
      <c r="S6" s="171" t="s">
        <v>30</v>
      </c>
      <c r="T6" s="168"/>
    </row>
    <row r="7" spans="1:28" s="42" customFormat="1" ht="20.100000000000001" customHeight="1" x14ac:dyDescent="0.2">
      <c r="A7" s="375" t="s">
        <v>4</v>
      </c>
      <c r="B7" s="377" t="s">
        <v>5</v>
      </c>
      <c r="C7" s="377"/>
      <c r="D7" s="377"/>
      <c r="E7" s="377"/>
      <c r="F7" s="377"/>
      <c r="G7" s="377" t="s">
        <v>3</v>
      </c>
      <c r="H7" s="181"/>
      <c r="I7" s="182" t="s">
        <v>55</v>
      </c>
      <c r="J7" s="181"/>
      <c r="K7" s="182" t="s">
        <v>56</v>
      </c>
      <c r="L7" s="181"/>
      <c r="M7" s="183" t="s">
        <v>34</v>
      </c>
      <c r="N7" s="181"/>
      <c r="O7" s="183" t="s">
        <v>57</v>
      </c>
      <c r="P7" s="181"/>
      <c r="Q7" s="183" t="s">
        <v>118</v>
      </c>
      <c r="R7" s="181"/>
      <c r="S7" s="184" t="s">
        <v>33</v>
      </c>
      <c r="T7" s="185"/>
    </row>
    <row r="8" spans="1:28" ht="20.100000000000001" customHeight="1" x14ac:dyDescent="0.2">
      <c r="A8" s="376"/>
      <c r="B8" s="378"/>
      <c r="C8" s="378"/>
      <c r="D8" s="378"/>
      <c r="E8" s="378"/>
      <c r="F8" s="378"/>
      <c r="G8" s="378"/>
      <c r="H8" s="186"/>
      <c r="I8" s="186" t="s">
        <v>36</v>
      </c>
      <c r="J8" s="186"/>
      <c r="K8" s="186" t="s">
        <v>38</v>
      </c>
      <c r="L8" s="186"/>
      <c r="M8" s="187" t="s">
        <v>36</v>
      </c>
      <c r="N8" s="186"/>
      <c r="O8" s="187" t="s">
        <v>36</v>
      </c>
      <c r="P8" s="186"/>
      <c r="Q8" s="187" t="s">
        <v>37</v>
      </c>
      <c r="R8" s="186"/>
      <c r="S8" s="187" t="s">
        <v>36</v>
      </c>
      <c r="T8" s="188"/>
    </row>
    <row r="9" spans="1:28" ht="20.100000000000001" customHeight="1" x14ac:dyDescent="0.2">
      <c r="A9" s="189">
        <v>1</v>
      </c>
      <c r="B9" s="190" t="s">
        <v>74</v>
      </c>
      <c r="C9" s="191"/>
      <c r="D9" s="191"/>
      <c r="E9" s="190"/>
      <c r="F9" s="190"/>
      <c r="G9" s="190" t="s">
        <v>80</v>
      </c>
      <c r="H9" s="190"/>
      <c r="I9" s="192">
        <v>14500</v>
      </c>
      <c r="J9" s="193"/>
      <c r="K9" s="192">
        <v>0</v>
      </c>
      <c r="L9" s="193"/>
      <c r="M9" s="192">
        <v>0</v>
      </c>
      <c r="N9" s="193"/>
      <c r="O9" s="192">
        <v>0</v>
      </c>
      <c r="P9" s="193"/>
      <c r="Q9" s="192">
        <v>0</v>
      </c>
      <c r="R9" s="193"/>
      <c r="S9" s="192">
        <f>SUM(I9,O9,Q9)</f>
        <v>14500</v>
      </c>
      <c r="T9" s="194"/>
    </row>
    <row r="10" spans="1:28" ht="20.100000000000001" customHeight="1" x14ac:dyDescent="0.2">
      <c r="A10" s="195"/>
      <c r="B10" s="171" t="s">
        <v>75</v>
      </c>
      <c r="C10" s="177"/>
      <c r="D10" s="177"/>
      <c r="E10" s="171"/>
      <c r="F10" s="171"/>
      <c r="G10" s="171"/>
      <c r="H10" s="171"/>
      <c r="I10" s="196"/>
      <c r="J10" s="174"/>
      <c r="K10" s="196">
        <v>0</v>
      </c>
      <c r="L10" s="174"/>
      <c r="M10" s="196">
        <v>0</v>
      </c>
      <c r="N10" s="174"/>
      <c r="O10" s="196">
        <v>0</v>
      </c>
      <c r="P10" s="174"/>
      <c r="Q10" s="196">
        <v>0</v>
      </c>
      <c r="R10" s="174"/>
      <c r="S10" s="196">
        <f>SUM(I10,O10,Q10)</f>
        <v>0</v>
      </c>
      <c r="T10" s="197"/>
    </row>
    <row r="11" spans="1:28" ht="20.100000000000001" customHeight="1" x14ac:dyDescent="0.2">
      <c r="A11" s="195"/>
      <c r="B11" s="171" t="s">
        <v>77</v>
      </c>
      <c r="C11" s="177"/>
      <c r="D11" s="177"/>
      <c r="E11" s="171"/>
      <c r="F11" s="171"/>
      <c r="G11" s="171"/>
      <c r="H11" s="171"/>
      <c r="I11" s="196"/>
      <c r="J11" s="174"/>
      <c r="K11" s="198"/>
      <c r="L11" s="174"/>
      <c r="M11" s="199"/>
      <c r="N11" s="174"/>
      <c r="O11" s="196">
        <v>0</v>
      </c>
      <c r="P11" s="174"/>
      <c r="Q11" s="196">
        <v>0</v>
      </c>
      <c r="R11" s="174"/>
      <c r="S11" s="196">
        <f t="shared" ref="S11:S24" si="0">SUM(I11,O11,Q11)</f>
        <v>0</v>
      </c>
      <c r="T11" s="197"/>
      <c r="U11" s="59" t="s">
        <v>68</v>
      </c>
      <c r="V11" s="59"/>
      <c r="W11" s="59"/>
      <c r="X11" s="59"/>
    </row>
    <row r="12" spans="1:28" ht="20.100000000000001" customHeight="1" x14ac:dyDescent="0.2">
      <c r="A12" s="195">
        <v>2</v>
      </c>
      <c r="B12" s="171" t="s">
        <v>79</v>
      </c>
      <c r="C12" s="177"/>
      <c r="D12" s="177"/>
      <c r="E12" s="171"/>
      <c r="F12" s="171"/>
      <c r="G12" s="171" t="s">
        <v>80</v>
      </c>
      <c r="H12" s="171"/>
      <c r="I12" s="196">
        <v>2140</v>
      </c>
      <c r="J12" s="174"/>
      <c r="K12" s="198"/>
      <c r="L12" s="174"/>
      <c r="M12" s="199"/>
      <c r="N12" s="174"/>
      <c r="O12" s="196">
        <v>0</v>
      </c>
      <c r="P12" s="174"/>
      <c r="Q12" s="196">
        <v>0</v>
      </c>
      <c r="R12" s="174"/>
      <c r="S12" s="196">
        <f t="shared" si="0"/>
        <v>2140</v>
      </c>
      <c r="T12" s="197"/>
    </row>
    <row r="13" spans="1:28" ht="20.100000000000001" customHeight="1" x14ac:dyDescent="0.2">
      <c r="A13" s="195"/>
      <c r="B13" s="171" t="s">
        <v>78</v>
      </c>
      <c r="C13" s="177"/>
      <c r="D13" s="177"/>
      <c r="E13" s="171"/>
      <c r="F13" s="171"/>
      <c r="G13" s="171"/>
      <c r="H13" s="171"/>
      <c r="I13" s="196"/>
      <c r="J13" s="174"/>
      <c r="K13" s="198"/>
      <c r="L13" s="174"/>
      <c r="M13" s="199"/>
      <c r="N13" s="174"/>
      <c r="O13" s="196">
        <v>0</v>
      </c>
      <c r="P13" s="174"/>
      <c r="Q13" s="196">
        <v>0</v>
      </c>
      <c r="R13" s="174"/>
      <c r="S13" s="196">
        <f t="shared" si="0"/>
        <v>0</v>
      </c>
      <c r="T13" s="197"/>
    </row>
    <row r="14" spans="1:28" ht="20.100000000000001" customHeight="1" x14ac:dyDescent="0.2">
      <c r="A14" s="195">
        <v>3</v>
      </c>
      <c r="B14" s="171" t="s">
        <v>81</v>
      </c>
      <c r="C14" s="177"/>
      <c r="D14" s="177"/>
      <c r="E14" s="171"/>
      <c r="F14" s="171"/>
      <c r="G14" s="171" t="s">
        <v>80</v>
      </c>
      <c r="H14" s="171"/>
      <c r="I14" s="196">
        <v>585</v>
      </c>
      <c r="J14" s="174"/>
      <c r="K14" s="196">
        <v>0</v>
      </c>
      <c r="L14" s="174"/>
      <c r="M14" s="196">
        <v>0</v>
      </c>
      <c r="N14" s="174"/>
      <c r="O14" s="196"/>
      <c r="P14" s="174"/>
      <c r="Q14" s="196"/>
      <c r="R14" s="174"/>
      <c r="S14" s="196">
        <f t="shared" si="0"/>
        <v>585</v>
      </c>
      <c r="T14" s="197"/>
    </row>
    <row r="15" spans="1:28" s="39" customFormat="1" ht="20.100000000000001" customHeight="1" x14ac:dyDescent="0.2">
      <c r="A15" s="195">
        <v>4</v>
      </c>
      <c r="B15" s="200" t="s">
        <v>82</v>
      </c>
      <c r="C15" s="177"/>
      <c r="D15" s="177"/>
      <c r="E15" s="171"/>
      <c r="F15" s="201"/>
      <c r="G15" s="171" t="s">
        <v>83</v>
      </c>
      <c r="H15" s="201"/>
      <c r="I15" s="196">
        <v>71.680000000000007</v>
      </c>
      <c r="J15" s="174"/>
      <c r="K15" s="196">
        <v>0</v>
      </c>
      <c r="L15" s="174"/>
      <c r="M15" s="196">
        <v>0</v>
      </c>
      <c r="N15" s="174"/>
      <c r="O15" s="196">
        <v>0</v>
      </c>
      <c r="P15" s="174"/>
      <c r="Q15" s="196">
        <v>0</v>
      </c>
      <c r="R15" s="174"/>
      <c r="S15" s="196">
        <f t="shared" si="0"/>
        <v>71.680000000000007</v>
      </c>
      <c r="T15" s="197"/>
    </row>
    <row r="16" spans="1:28" s="39" customFormat="1" ht="20.100000000000001" customHeight="1" x14ac:dyDescent="0.2">
      <c r="A16" s="195">
        <v>5</v>
      </c>
      <c r="B16" s="200" t="s">
        <v>84</v>
      </c>
      <c r="C16" s="177"/>
      <c r="D16" s="177"/>
      <c r="E16" s="171"/>
      <c r="F16" s="201"/>
      <c r="G16" s="171" t="s">
        <v>85</v>
      </c>
      <c r="H16" s="201"/>
      <c r="I16" s="196">
        <v>85</v>
      </c>
      <c r="J16" s="174"/>
      <c r="K16" s="196">
        <v>0</v>
      </c>
      <c r="L16" s="174"/>
      <c r="M16" s="196"/>
      <c r="N16" s="174"/>
      <c r="O16" s="196">
        <v>0</v>
      </c>
      <c r="P16" s="174"/>
      <c r="Q16" s="196">
        <v>0</v>
      </c>
      <c r="R16" s="174"/>
      <c r="S16" s="196">
        <f t="shared" si="0"/>
        <v>85</v>
      </c>
      <c r="T16" s="197"/>
    </row>
    <row r="17" spans="1:24" s="39" customFormat="1" ht="20.100000000000001" customHeight="1" x14ac:dyDescent="0.2">
      <c r="A17" s="195">
        <v>6</v>
      </c>
      <c r="B17" s="171" t="s">
        <v>160</v>
      </c>
      <c r="C17" s="177"/>
      <c r="D17" s="177"/>
      <c r="E17" s="171"/>
      <c r="F17" s="202"/>
      <c r="G17" s="200" t="s">
        <v>87</v>
      </c>
      <c r="H17" s="203"/>
      <c r="I17" s="196">
        <v>11700</v>
      </c>
      <c r="J17" s="174"/>
      <c r="K17" s="196">
        <v>0</v>
      </c>
      <c r="L17" s="174"/>
      <c r="M17" s="196">
        <v>0</v>
      </c>
      <c r="N17" s="174"/>
      <c r="O17" s="196">
        <v>0</v>
      </c>
      <c r="P17" s="174"/>
      <c r="Q17" s="196">
        <v>1500</v>
      </c>
      <c r="R17" s="174"/>
      <c r="S17" s="196">
        <f t="shared" si="0"/>
        <v>13200</v>
      </c>
      <c r="T17" s="197"/>
      <c r="U17" s="373" t="s">
        <v>72</v>
      </c>
      <c r="V17" s="374"/>
      <c r="W17" s="374"/>
      <c r="X17" s="374"/>
    </row>
    <row r="18" spans="1:24" s="39" customFormat="1" ht="20.100000000000001" customHeight="1" x14ac:dyDescent="0.2">
      <c r="A18" s="195">
        <v>7</v>
      </c>
      <c r="B18" s="171" t="s">
        <v>88</v>
      </c>
      <c r="C18" s="177"/>
      <c r="D18" s="177"/>
      <c r="E18" s="171"/>
      <c r="F18" s="202"/>
      <c r="G18" s="200" t="s">
        <v>80</v>
      </c>
      <c r="H18" s="203"/>
      <c r="I18" s="196">
        <v>1235</v>
      </c>
      <c r="J18" s="174"/>
      <c r="K18" s="196">
        <v>0</v>
      </c>
      <c r="L18" s="174"/>
      <c r="M18" s="196"/>
      <c r="N18" s="174"/>
      <c r="O18" s="196">
        <v>0</v>
      </c>
      <c r="P18" s="174"/>
      <c r="Q18" s="196">
        <v>250</v>
      </c>
      <c r="R18" s="174"/>
      <c r="S18" s="196">
        <f t="shared" si="0"/>
        <v>1485</v>
      </c>
      <c r="T18" s="197"/>
    </row>
    <row r="19" spans="1:24" s="39" customFormat="1" ht="20.100000000000001" customHeight="1" x14ac:dyDescent="0.2">
      <c r="A19" s="195">
        <v>8</v>
      </c>
      <c r="B19" s="171" t="s">
        <v>155</v>
      </c>
      <c r="C19" s="177"/>
      <c r="D19" s="177"/>
      <c r="E19" s="171"/>
      <c r="F19" s="202"/>
      <c r="G19" s="200" t="s">
        <v>80</v>
      </c>
      <c r="H19" s="203"/>
      <c r="I19" s="196">
        <v>749</v>
      </c>
      <c r="J19" s="174"/>
      <c r="K19" s="196">
        <v>0</v>
      </c>
      <c r="L19" s="174"/>
      <c r="M19" s="196">
        <v>0</v>
      </c>
      <c r="N19" s="174"/>
      <c r="O19" s="196">
        <v>0</v>
      </c>
      <c r="P19" s="174"/>
      <c r="Q19" s="196">
        <v>0</v>
      </c>
      <c r="R19" s="174"/>
      <c r="S19" s="196">
        <f t="shared" si="0"/>
        <v>749</v>
      </c>
      <c r="T19" s="197"/>
    </row>
    <row r="20" spans="1:24" s="39" customFormat="1" ht="20.100000000000001" customHeight="1" x14ac:dyDescent="0.2">
      <c r="A20" s="195">
        <v>9</v>
      </c>
      <c r="B20" s="200" t="s">
        <v>91</v>
      </c>
      <c r="C20" s="177"/>
      <c r="D20" s="177"/>
      <c r="E20" s="171"/>
      <c r="F20" s="171"/>
      <c r="G20" s="200" t="s">
        <v>80</v>
      </c>
      <c r="H20" s="171"/>
      <c r="I20" s="196"/>
      <c r="J20" s="174"/>
      <c r="K20" s="196">
        <v>0</v>
      </c>
      <c r="L20" s="174"/>
      <c r="M20" s="196">
        <v>0</v>
      </c>
      <c r="N20" s="174"/>
      <c r="O20" s="196">
        <v>0</v>
      </c>
      <c r="P20" s="174"/>
      <c r="Q20" s="196">
        <v>1281</v>
      </c>
      <c r="R20" s="174"/>
      <c r="S20" s="196">
        <f t="shared" si="0"/>
        <v>1281</v>
      </c>
      <c r="T20" s="197"/>
    </row>
    <row r="21" spans="1:24" s="39" customFormat="1" ht="20.100000000000001" customHeight="1" x14ac:dyDescent="0.2">
      <c r="A21" s="195" t="s">
        <v>119</v>
      </c>
      <c r="B21" s="204" t="s">
        <v>90</v>
      </c>
      <c r="C21" s="177"/>
      <c r="D21" s="177"/>
      <c r="E21" s="171"/>
      <c r="F21" s="171"/>
      <c r="G21" s="171"/>
      <c r="H21" s="171"/>
      <c r="I21" s="196"/>
      <c r="J21" s="174"/>
      <c r="K21" s="196">
        <v>0</v>
      </c>
      <c r="L21" s="174"/>
      <c r="M21" s="196">
        <v>0</v>
      </c>
      <c r="N21" s="174"/>
      <c r="O21" s="196">
        <v>0</v>
      </c>
      <c r="P21" s="174"/>
      <c r="Q21" s="196">
        <v>0</v>
      </c>
      <c r="R21" s="174"/>
      <c r="S21" s="196">
        <f t="shared" si="0"/>
        <v>0</v>
      </c>
      <c r="T21" s="197"/>
    </row>
    <row r="22" spans="1:24" s="44" customFormat="1" ht="20.100000000000001" customHeight="1" x14ac:dyDescent="0.2">
      <c r="A22" s="195"/>
      <c r="B22" s="205"/>
      <c r="C22" s="206"/>
      <c r="D22" s="206"/>
      <c r="E22" s="207"/>
      <c r="F22" s="207"/>
      <c r="G22" s="171"/>
      <c r="H22" s="207"/>
      <c r="I22" s="208"/>
      <c r="J22" s="209"/>
      <c r="K22" s="196">
        <v>0</v>
      </c>
      <c r="L22" s="209"/>
      <c r="M22" s="208">
        <v>0</v>
      </c>
      <c r="N22" s="209"/>
      <c r="O22" s="208">
        <v>0</v>
      </c>
      <c r="P22" s="209"/>
      <c r="Q22" s="208">
        <v>0</v>
      </c>
      <c r="R22" s="209"/>
      <c r="S22" s="196">
        <f t="shared" si="0"/>
        <v>0</v>
      </c>
      <c r="T22" s="210"/>
    </row>
    <row r="23" spans="1:24" s="39" customFormat="1" ht="20.100000000000001" customHeight="1" x14ac:dyDescent="0.2">
      <c r="A23" s="195"/>
      <c r="B23" s="169"/>
      <c r="C23" s="177"/>
      <c r="D23" s="177"/>
      <c r="E23" s="171"/>
      <c r="F23" s="171"/>
      <c r="G23" s="171"/>
      <c r="H23" s="171"/>
      <c r="I23" s="196"/>
      <c r="J23" s="174"/>
      <c r="K23" s="196">
        <v>0</v>
      </c>
      <c r="L23" s="174"/>
      <c r="M23" s="196"/>
      <c r="N23" s="174"/>
      <c r="O23" s="196">
        <v>0</v>
      </c>
      <c r="P23" s="174"/>
      <c r="Q23" s="196">
        <v>0</v>
      </c>
      <c r="R23" s="174"/>
      <c r="S23" s="196">
        <f t="shared" si="0"/>
        <v>0</v>
      </c>
      <c r="T23" s="197"/>
    </row>
    <row r="24" spans="1:24" s="39" customFormat="1" ht="20.100000000000001" customHeight="1" x14ac:dyDescent="0.2">
      <c r="A24" s="195"/>
      <c r="B24" s="169"/>
      <c r="C24" s="177"/>
      <c r="D24" s="177"/>
      <c r="E24" s="171"/>
      <c r="F24" s="171"/>
      <c r="G24" s="171"/>
      <c r="H24" s="171"/>
      <c r="I24" s="196"/>
      <c r="J24" s="174"/>
      <c r="K24" s="196">
        <v>0</v>
      </c>
      <c r="L24" s="174"/>
      <c r="M24" s="196"/>
      <c r="N24" s="174"/>
      <c r="O24" s="196"/>
      <c r="P24" s="174"/>
      <c r="Q24" s="196">
        <v>0</v>
      </c>
      <c r="R24" s="174"/>
      <c r="S24" s="196">
        <f t="shared" si="0"/>
        <v>0</v>
      </c>
      <c r="T24" s="197"/>
    </row>
    <row r="25" spans="1:24" s="41" customFormat="1" ht="20.100000000000001" customHeight="1" x14ac:dyDescent="0.2">
      <c r="E25" s="38"/>
      <c r="F25" s="38"/>
      <c r="G25" s="38"/>
      <c r="H25" s="38"/>
      <c r="I25" s="40"/>
      <c r="J25" s="39"/>
      <c r="K25" s="40"/>
      <c r="L25" s="39"/>
      <c r="M25" s="40"/>
      <c r="N25" s="39"/>
      <c r="O25" s="40"/>
      <c r="P25" s="39"/>
      <c r="Q25" s="40"/>
      <c r="R25" s="39"/>
      <c r="S25" s="40"/>
      <c r="T25" s="38"/>
    </row>
    <row r="26" spans="1:24" s="41" customFormat="1" ht="20.100000000000001" customHeight="1" x14ac:dyDescent="0.2">
      <c r="E26" s="38"/>
      <c r="F26" s="38"/>
      <c r="G26" s="38"/>
      <c r="H26" s="38"/>
      <c r="I26" s="40"/>
      <c r="J26" s="39"/>
      <c r="K26" s="40"/>
      <c r="L26" s="39"/>
      <c r="M26" s="40"/>
      <c r="N26" s="39"/>
      <c r="O26" s="40"/>
      <c r="P26" s="39"/>
      <c r="Q26" s="40"/>
      <c r="R26" s="39"/>
      <c r="S26" s="40"/>
      <c r="T26" s="38"/>
    </row>
    <row r="27" spans="1:24" s="41" customFormat="1" ht="20.100000000000001" customHeight="1" x14ac:dyDescent="0.2">
      <c r="E27" s="38"/>
      <c r="F27" s="38"/>
      <c r="G27" s="38"/>
      <c r="H27" s="38"/>
      <c r="I27" s="40"/>
      <c r="J27" s="39"/>
      <c r="K27" s="40"/>
      <c r="L27" s="39"/>
      <c r="M27" s="40"/>
      <c r="N27" s="39"/>
      <c r="O27" s="40"/>
      <c r="P27" s="39"/>
      <c r="Q27" s="40"/>
      <c r="R27" s="39"/>
      <c r="S27" s="40"/>
      <c r="T27" s="38"/>
    </row>
    <row r="28" spans="1:24" s="177" customFormat="1" ht="20.100000000000001" customHeight="1" x14ac:dyDescent="0.2">
      <c r="E28" s="171"/>
      <c r="F28" s="171"/>
      <c r="G28" s="171"/>
      <c r="H28" s="171"/>
      <c r="I28" s="173"/>
      <c r="J28" s="174"/>
      <c r="K28" s="173"/>
      <c r="L28" s="174"/>
      <c r="M28" s="173"/>
      <c r="N28" s="174"/>
      <c r="O28" s="173"/>
      <c r="P28" s="174"/>
      <c r="Q28" s="173"/>
      <c r="R28" s="174"/>
      <c r="S28" s="173"/>
      <c r="T28" s="171"/>
    </row>
    <row r="29" spans="1:24" s="177" customFormat="1" ht="20.100000000000001" customHeight="1" x14ac:dyDescent="0.2">
      <c r="E29" s="171"/>
      <c r="F29" s="171"/>
      <c r="G29" s="171"/>
      <c r="H29" s="171"/>
      <c r="I29" s="173"/>
      <c r="J29" s="174"/>
      <c r="K29" s="173"/>
      <c r="L29" s="174"/>
      <c r="M29" s="173"/>
      <c r="N29" s="174"/>
      <c r="O29" s="173"/>
      <c r="P29" s="174"/>
      <c r="Q29" s="173"/>
      <c r="R29" s="174"/>
      <c r="S29" s="173"/>
      <c r="T29" s="171"/>
    </row>
    <row r="30" spans="1:24" s="177" customFormat="1" ht="20.100000000000001" customHeight="1" x14ac:dyDescent="0.2">
      <c r="E30" s="171"/>
      <c r="F30" s="171"/>
      <c r="G30" s="171"/>
      <c r="H30" s="171"/>
      <c r="I30" s="173"/>
      <c r="J30" s="174"/>
      <c r="K30" s="173"/>
      <c r="L30" s="174"/>
      <c r="M30" s="173"/>
      <c r="N30" s="174"/>
      <c r="O30" s="173"/>
      <c r="P30" s="174"/>
      <c r="Q30" s="173"/>
      <c r="R30" s="174"/>
      <c r="S30" s="173"/>
      <c r="T30" s="171"/>
    </row>
    <row r="31" spans="1:24" s="177" customFormat="1" ht="20.100000000000001" customHeight="1" x14ac:dyDescent="0.2">
      <c r="E31" s="171"/>
      <c r="F31" s="171"/>
      <c r="G31" s="171"/>
      <c r="H31" s="171"/>
      <c r="I31" s="173"/>
      <c r="J31" s="174"/>
      <c r="K31" s="173"/>
      <c r="L31" s="174"/>
      <c r="M31" s="173"/>
      <c r="N31" s="174"/>
      <c r="O31" s="173"/>
      <c r="P31" s="174"/>
      <c r="Q31" s="173"/>
      <c r="R31" s="174"/>
      <c r="S31" s="173"/>
      <c r="T31" s="171"/>
    </row>
    <row r="32" spans="1:24" s="177" customFormat="1" ht="20.100000000000001" customHeight="1" x14ac:dyDescent="0.2">
      <c r="E32" s="171"/>
      <c r="F32" s="171"/>
      <c r="G32" s="171"/>
      <c r="H32" s="171"/>
      <c r="I32" s="173"/>
      <c r="J32" s="174"/>
      <c r="K32" s="173"/>
      <c r="L32" s="174"/>
      <c r="M32" s="173"/>
      <c r="N32" s="174"/>
      <c r="O32" s="173"/>
      <c r="P32" s="174"/>
      <c r="Q32" s="173"/>
      <c r="R32" s="174"/>
      <c r="S32" s="173"/>
      <c r="T32" s="171"/>
    </row>
    <row r="33" spans="5:20" s="177" customFormat="1" ht="20.100000000000001" customHeight="1" x14ac:dyDescent="0.2">
      <c r="E33" s="171"/>
      <c r="F33" s="171"/>
      <c r="G33" s="171"/>
      <c r="H33" s="171"/>
      <c r="I33" s="173"/>
      <c r="J33" s="174"/>
      <c r="K33" s="173"/>
      <c r="L33" s="174"/>
      <c r="M33" s="173"/>
      <c r="N33" s="174"/>
      <c r="O33" s="173"/>
      <c r="P33" s="174"/>
      <c r="Q33" s="173"/>
      <c r="R33" s="174"/>
      <c r="S33" s="173"/>
      <c r="T33" s="171"/>
    </row>
    <row r="34" spans="5:20" s="177" customFormat="1" ht="20.100000000000001" customHeight="1" x14ac:dyDescent="0.2">
      <c r="E34" s="171"/>
      <c r="F34" s="171"/>
      <c r="G34" s="171"/>
      <c r="H34" s="171"/>
      <c r="I34" s="173"/>
      <c r="J34" s="174"/>
      <c r="K34" s="173"/>
      <c r="L34" s="174"/>
      <c r="M34" s="173"/>
      <c r="N34" s="174"/>
      <c r="O34" s="173"/>
      <c r="P34" s="174"/>
      <c r="Q34" s="173"/>
      <c r="R34" s="174"/>
      <c r="S34" s="173"/>
      <c r="T34" s="171"/>
    </row>
    <row r="35" spans="5:20" s="177" customFormat="1" ht="20.100000000000001" customHeight="1" x14ac:dyDescent="0.2">
      <c r="E35" s="171"/>
      <c r="F35" s="171"/>
      <c r="G35" s="171"/>
      <c r="H35" s="171"/>
      <c r="I35" s="173"/>
      <c r="J35" s="174"/>
      <c r="K35" s="173"/>
      <c r="L35" s="174"/>
      <c r="M35" s="173"/>
      <c r="N35" s="174"/>
      <c r="O35" s="173"/>
      <c r="P35" s="174"/>
      <c r="Q35" s="173"/>
      <c r="R35" s="174"/>
      <c r="S35" s="173"/>
      <c r="T35" s="171"/>
    </row>
    <row r="36" spans="5:20" s="177" customFormat="1" ht="20.100000000000001" customHeight="1" x14ac:dyDescent="0.2">
      <c r="E36" s="171"/>
      <c r="F36" s="171"/>
      <c r="G36" s="171"/>
      <c r="H36" s="171"/>
      <c r="I36" s="173"/>
      <c r="J36" s="174"/>
      <c r="K36" s="173"/>
      <c r="L36" s="174"/>
      <c r="M36" s="173"/>
      <c r="N36" s="174"/>
      <c r="O36" s="173"/>
      <c r="P36" s="174"/>
      <c r="Q36" s="173"/>
      <c r="R36" s="174"/>
      <c r="S36" s="173"/>
      <c r="T36" s="171"/>
    </row>
    <row r="37" spans="5:20" s="177" customFormat="1" ht="20.100000000000001" customHeight="1" x14ac:dyDescent="0.2">
      <c r="E37" s="171"/>
      <c r="F37" s="171"/>
      <c r="G37" s="171"/>
      <c r="H37" s="171"/>
      <c r="I37" s="173"/>
      <c r="J37" s="174"/>
      <c r="K37" s="173"/>
      <c r="L37" s="174"/>
      <c r="M37" s="173"/>
      <c r="N37" s="174"/>
      <c r="O37" s="173"/>
      <c r="P37" s="174"/>
      <c r="Q37" s="173"/>
      <c r="R37" s="174"/>
      <c r="S37" s="173"/>
      <c r="T37" s="171"/>
    </row>
    <row r="38" spans="5:20" s="177" customFormat="1" ht="20.100000000000001" customHeight="1" x14ac:dyDescent="0.2">
      <c r="E38" s="171"/>
      <c r="F38" s="171"/>
      <c r="G38" s="171"/>
      <c r="H38" s="171"/>
      <c r="I38" s="173"/>
      <c r="J38" s="174"/>
      <c r="K38" s="173"/>
      <c r="L38" s="174"/>
      <c r="M38" s="173"/>
      <c r="N38" s="174"/>
      <c r="O38" s="173"/>
      <c r="P38" s="174"/>
      <c r="Q38" s="173"/>
      <c r="R38" s="174"/>
      <c r="S38" s="173"/>
      <c r="T38" s="171"/>
    </row>
    <row r="39" spans="5:20" s="177" customFormat="1" ht="20.100000000000001" customHeight="1" x14ac:dyDescent="0.2">
      <c r="E39" s="171"/>
      <c r="F39" s="171"/>
      <c r="G39" s="171"/>
      <c r="H39" s="171"/>
      <c r="I39" s="173"/>
      <c r="J39" s="174"/>
      <c r="K39" s="173"/>
      <c r="L39" s="174"/>
      <c r="M39" s="173"/>
      <c r="N39" s="174"/>
      <c r="O39" s="173"/>
      <c r="P39" s="174"/>
      <c r="Q39" s="173"/>
      <c r="R39" s="174"/>
      <c r="S39" s="173"/>
      <c r="T39" s="171"/>
    </row>
    <row r="40" spans="5:20" s="177" customFormat="1" ht="20.100000000000001" customHeight="1" x14ac:dyDescent="0.2">
      <c r="E40" s="171"/>
      <c r="F40" s="171"/>
      <c r="G40" s="171"/>
      <c r="H40" s="171"/>
      <c r="I40" s="173"/>
      <c r="J40" s="174"/>
      <c r="K40" s="173"/>
      <c r="L40" s="174"/>
      <c r="M40" s="173"/>
      <c r="N40" s="174"/>
      <c r="O40" s="173"/>
      <c r="P40" s="174"/>
      <c r="Q40" s="173"/>
      <c r="R40" s="174"/>
      <c r="S40" s="173"/>
      <c r="T40" s="171"/>
    </row>
    <row r="41" spans="5:20" s="177" customFormat="1" ht="20.100000000000001" customHeight="1" x14ac:dyDescent="0.2">
      <c r="E41" s="171"/>
      <c r="F41" s="171"/>
      <c r="G41" s="171"/>
      <c r="H41" s="171"/>
      <c r="I41" s="173"/>
      <c r="J41" s="174"/>
      <c r="K41" s="173"/>
      <c r="L41" s="174"/>
      <c r="M41" s="173"/>
      <c r="N41" s="174"/>
      <c r="O41" s="173"/>
      <c r="P41" s="174"/>
      <c r="Q41" s="173"/>
      <c r="R41" s="174"/>
      <c r="S41" s="173"/>
      <c r="T41" s="171"/>
    </row>
    <row r="42" spans="5:20" s="177" customFormat="1" ht="20.100000000000001" customHeight="1" x14ac:dyDescent="0.2">
      <c r="E42" s="171"/>
      <c r="F42" s="171"/>
      <c r="G42" s="171"/>
      <c r="H42" s="171"/>
      <c r="I42" s="173"/>
      <c r="J42" s="174"/>
      <c r="K42" s="173"/>
      <c r="L42" s="174"/>
      <c r="M42" s="173"/>
      <c r="N42" s="174"/>
      <c r="O42" s="173"/>
      <c r="P42" s="174"/>
      <c r="Q42" s="173"/>
      <c r="R42" s="174"/>
      <c r="S42" s="173"/>
      <c r="T42" s="171"/>
    </row>
    <row r="43" spans="5:20" s="177" customFormat="1" ht="20.100000000000001" customHeight="1" x14ac:dyDescent="0.2">
      <c r="E43" s="171"/>
      <c r="F43" s="171"/>
      <c r="G43" s="171"/>
      <c r="H43" s="171"/>
      <c r="I43" s="173"/>
      <c r="J43" s="174"/>
      <c r="K43" s="173"/>
      <c r="L43" s="174"/>
      <c r="M43" s="173"/>
      <c r="N43" s="174"/>
      <c r="O43" s="173"/>
      <c r="P43" s="174"/>
      <c r="Q43" s="173"/>
      <c r="R43" s="174"/>
      <c r="S43" s="173"/>
      <c r="T43" s="171"/>
    </row>
    <row r="44" spans="5:20" s="177" customFormat="1" ht="20.100000000000001" customHeight="1" x14ac:dyDescent="0.2">
      <c r="E44" s="171"/>
      <c r="F44" s="171"/>
      <c r="G44" s="171"/>
      <c r="H44" s="171"/>
      <c r="I44" s="173"/>
      <c r="J44" s="174"/>
      <c r="K44" s="173"/>
      <c r="L44" s="174"/>
      <c r="M44" s="173"/>
      <c r="N44" s="174"/>
      <c r="O44" s="173"/>
      <c r="P44" s="174"/>
      <c r="Q44" s="173"/>
      <c r="R44" s="174"/>
      <c r="S44" s="173"/>
      <c r="T44" s="171"/>
    </row>
    <row r="45" spans="5:20" s="177" customFormat="1" ht="20.100000000000001" customHeight="1" x14ac:dyDescent="0.2">
      <c r="E45" s="171"/>
      <c r="F45" s="171"/>
      <c r="G45" s="171"/>
      <c r="H45" s="171"/>
      <c r="I45" s="173"/>
      <c r="J45" s="174"/>
      <c r="K45" s="173"/>
      <c r="L45" s="174"/>
      <c r="M45" s="173"/>
      <c r="N45" s="174"/>
      <c r="O45" s="173"/>
      <c r="P45" s="174"/>
      <c r="Q45" s="173"/>
      <c r="R45" s="174"/>
      <c r="S45" s="173"/>
      <c r="T45" s="171"/>
    </row>
    <row r="46" spans="5:20" s="177" customFormat="1" ht="20.100000000000001" customHeight="1" x14ac:dyDescent="0.2">
      <c r="E46" s="171"/>
      <c r="F46" s="171"/>
      <c r="G46" s="171"/>
      <c r="H46" s="171"/>
      <c r="I46" s="173"/>
      <c r="J46" s="174"/>
      <c r="K46" s="173"/>
      <c r="L46" s="174"/>
      <c r="M46" s="173"/>
      <c r="N46" s="174"/>
      <c r="O46" s="173"/>
      <c r="P46" s="174"/>
      <c r="Q46" s="173"/>
      <c r="R46" s="174"/>
      <c r="S46" s="173"/>
      <c r="T46" s="171"/>
    </row>
    <row r="47" spans="5:20" s="177" customFormat="1" ht="20.100000000000001" customHeight="1" x14ac:dyDescent="0.2">
      <c r="E47" s="171"/>
      <c r="F47" s="171"/>
      <c r="G47" s="171"/>
      <c r="H47" s="171"/>
      <c r="I47" s="173"/>
      <c r="J47" s="174"/>
      <c r="K47" s="173"/>
      <c r="L47" s="174"/>
      <c r="M47" s="173"/>
      <c r="N47" s="174"/>
      <c r="O47" s="173"/>
      <c r="P47" s="174"/>
      <c r="Q47" s="173"/>
      <c r="R47" s="174"/>
      <c r="S47" s="173"/>
      <c r="T47" s="171"/>
    </row>
    <row r="48" spans="5:20" s="177" customFormat="1" ht="20.100000000000001" customHeight="1" x14ac:dyDescent="0.2">
      <c r="E48" s="171"/>
      <c r="F48" s="171"/>
      <c r="G48" s="171"/>
      <c r="H48" s="171"/>
      <c r="I48" s="173"/>
      <c r="J48" s="174"/>
      <c r="K48" s="173"/>
      <c r="L48" s="174"/>
      <c r="M48" s="173"/>
      <c r="N48" s="174"/>
      <c r="O48" s="173"/>
      <c r="P48" s="174"/>
      <c r="Q48" s="173"/>
      <c r="R48" s="174"/>
      <c r="S48" s="173"/>
      <c r="T48" s="171"/>
    </row>
    <row r="49" spans="1:20" s="177" customFormat="1" ht="20.100000000000001" customHeight="1" x14ac:dyDescent="0.2">
      <c r="E49" s="171"/>
      <c r="F49" s="171"/>
      <c r="G49" s="171"/>
      <c r="H49" s="171"/>
      <c r="I49" s="173"/>
      <c r="J49" s="174"/>
      <c r="K49" s="173"/>
      <c r="L49" s="174"/>
      <c r="M49" s="173"/>
      <c r="N49" s="174"/>
      <c r="O49" s="173"/>
      <c r="P49" s="174"/>
      <c r="Q49" s="173"/>
      <c r="R49" s="174"/>
      <c r="S49" s="173"/>
      <c r="T49" s="171"/>
    </row>
    <row r="50" spans="1:20" s="177" customFormat="1" ht="20.100000000000001" customHeight="1" x14ac:dyDescent="0.2">
      <c r="E50" s="171"/>
      <c r="F50" s="171"/>
      <c r="G50" s="171"/>
      <c r="H50" s="171"/>
      <c r="I50" s="173"/>
      <c r="J50" s="174"/>
      <c r="K50" s="173"/>
      <c r="L50" s="174"/>
      <c r="M50" s="173"/>
      <c r="N50" s="174"/>
      <c r="O50" s="173"/>
      <c r="P50" s="174"/>
      <c r="Q50" s="173"/>
      <c r="R50" s="174"/>
      <c r="S50" s="173"/>
      <c r="T50" s="171"/>
    </row>
    <row r="51" spans="1:20" s="177" customFormat="1" ht="20.100000000000001" customHeight="1" x14ac:dyDescent="0.2">
      <c r="E51" s="171"/>
      <c r="F51" s="171"/>
      <c r="G51" s="171"/>
      <c r="H51" s="171"/>
      <c r="I51" s="173"/>
      <c r="J51" s="174"/>
      <c r="K51" s="173"/>
      <c r="L51" s="174"/>
      <c r="M51" s="173"/>
      <c r="N51" s="174"/>
      <c r="O51" s="173"/>
      <c r="P51" s="174"/>
      <c r="Q51" s="173"/>
      <c r="R51" s="174"/>
      <c r="S51" s="173"/>
      <c r="T51" s="171"/>
    </row>
    <row r="52" spans="1:20" s="177" customFormat="1" ht="20.100000000000001" customHeight="1" x14ac:dyDescent="0.2">
      <c r="E52" s="171"/>
      <c r="F52" s="171"/>
      <c r="G52" s="171"/>
      <c r="H52" s="171"/>
      <c r="I52" s="173"/>
      <c r="J52" s="174"/>
      <c r="K52" s="173"/>
      <c r="L52" s="174"/>
      <c r="M52" s="173"/>
      <c r="N52" s="174"/>
      <c r="O52" s="370"/>
      <c r="P52" s="370"/>
      <c r="Q52" s="370"/>
      <c r="R52" s="370"/>
      <c r="S52" s="370"/>
      <c r="T52" s="171"/>
    </row>
    <row r="53" spans="1:20" s="177" customFormat="1" ht="20.100000000000001" customHeight="1" x14ac:dyDescent="0.2">
      <c r="E53" s="171"/>
      <c r="F53" s="171"/>
      <c r="G53" s="171"/>
      <c r="H53" s="171"/>
      <c r="I53" s="173"/>
      <c r="J53" s="174"/>
      <c r="K53" s="173"/>
      <c r="L53" s="174"/>
      <c r="M53" s="173"/>
      <c r="N53" s="174"/>
      <c r="O53" s="173"/>
      <c r="P53" s="174"/>
      <c r="Q53" s="173"/>
      <c r="R53" s="174"/>
      <c r="S53" s="173"/>
      <c r="T53" s="171"/>
    </row>
    <row r="54" spans="1:20" s="171" customFormat="1" ht="18.75" x14ac:dyDescent="0.2">
      <c r="A54" s="177"/>
      <c r="B54" s="177"/>
      <c r="C54" s="177"/>
      <c r="D54" s="177"/>
      <c r="I54" s="173"/>
      <c r="J54" s="174"/>
      <c r="K54" s="173"/>
      <c r="L54" s="174"/>
      <c r="M54" s="173"/>
      <c r="N54" s="174"/>
      <c r="O54" s="173"/>
      <c r="P54" s="174"/>
      <c r="Q54" s="173"/>
      <c r="R54" s="174"/>
      <c r="S54" s="173"/>
    </row>
    <row r="55" spans="1:20" s="171" customFormat="1" ht="18.75" x14ac:dyDescent="0.2">
      <c r="A55" s="177"/>
      <c r="B55" s="177"/>
      <c r="C55" s="177"/>
      <c r="D55" s="177"/>
      <c r="I55" s="173"/>
      <c r="J55" s="174"/>
      <c r="K55" s="173"/>
      <c r="L55" s="174"/>
      <c r="M55" s="173"/>
      <c r="N55" s="174"/>
      <c r="O55" s="173"/>
      <c r="P55" s="174"/>
      <c r="Q55" s="173"/>
      <c r="R55" s="174"/>
      <c r="S55" s="173"/>
    </row>
    <row r="56" spans="1:20" s="171" customFormat="1" ht="18.75" x14ac:dyDescent="0.2">
      <c r="A56" s="177"/>
      <c r="B56" s="177"/>
      <c r="C56" s="177"/>
      <c r="D56" s="177"/>
      <c r="I56" s="173"/>
      <c r="J56" s="174"/>
      <c r="K56" s="173"/>
      <c r="L56" s="174"/>
      <c r="M56" s="173"/>
      <c r="N56" s="174"/>
      <c r="O56" s="173"/>
      <c r="P56" s="174"/>
      <c r="Q56" s="173"/>
      <c r="R56" s="174"/>
      <c r="S56" s="173"/>
    </row>
    <row r="57" spans="1:20" s="171" customFormat="1" ht="18.75" x14ac:dyDescent="0.2">
      <c r="A57" s="177"/>
      <c r="B57" s="177"/>
      <c r="C57" s="177"/>
      <c r="D57" s="177"/>
      <c r="I57" s="173"/>
      <c r="J57" s="174"/>
      <c r="K57" s="173"/>
      <c r="L57" s="174"/>
      <c r="M57" s="173"/>
      <c r="N57" s="174"/>
      <c r="O57" s="173"/>
      <c r="P57" s="174"/>
      <c r="Q57" s="173"/>
      <c r="R57" s="174"/>
      <c r="S57" s="173"/>
    </row>
    <row r="58" spans="1:20" s="171" customFormat="1" ht="18.75" x14ac:dyDescent="0.2">
      <c r="A58" s="177"/>
      <c r="B58" s="177"/>
      <c r="C58" s="177"/>
      <c r="D58" s="177"/>
      <c r="I58" s="173"/>
      <c r="J58" s="174"/>
      <c r="K58" s="173"/>
      <c r="L58" s="174"/>
      <c r="M58" s="173"/>
      <c r="N58" s="174"/>
      <c r="O58" s="173"/>
      <c r="P58" s="174"/>
      <c r="Q58" s="173"/>
      <c r="R58" s="174"/>
      <c r="S58" s="173"/>
    </row>
    <row r="59" spans="1:20" s="171" customFormat="1" ht="18.75" x14ac:dyDescent="0.2">
      <c r="A59" s="177"/>
      <c r="B59" s="177"/>
      <c r="C59" s="177"/>
      <c r="D59" s="177"/>
      <c r="I59" s="173"/>
      <c r="J59" s="174"/>
      <c r="K59" s="173"/>
      <c r="L59" s="174"/>
      <c r="M59" s="173"/>
      <c r="N59" s="174"/>
      <c r="O59" s="173"/>
      <c r="P59" s="174"/>
      <c r="Q59" s="173"/>
      <c r="R59" s="174"/>
      <c r="S59" s="173"/>
    </row>
    <row r="60" spans="1:20" s="171" customFormat="1" ht="18.75" x14ac:dyDescent="0.2">
      <c r="A60" s="177"/>
      <c r="B60" s="177"/>
      <c r="C60" s="177"/>
      <c r="D60" s="177"/>
      <c r="I60" s="173"/>
      <c r="J60" s="174"/>
      <c r="K60" s="173"/>
      <c r="L60" s="174"/>
      <c r="M60" s="173"/>
      <c r="N60" s="174"/>
      <c r="O60" s="173"/>
      <c r="P60" s="174"/>
      <c r="Q60" s="173"/>
      <c r="R60" s="174"/>
      <c r="S60" s="173"/>
    </row>
    <row r="61" spans="1:20" s="171" customFormat="1" ht="18.75" x14ac:dyDescent="0.2">
      <c r="A61" s="177"/>
      <c r="B61" s="177"/>
      <c r="C61" s="177"/>
      <c r="D61" s="177"/>
      <c r="I61" s="173"/>
      <c r="J61" s="174"/>
      <c r="K61" s="173"/>
      <c r="L61" s="174"/>
      <c r="M61" s="173"/>
      <c r="N61" s="174"/>
      <c r="O61" s="173"/>
      <c r="P61" s="174"/>
      <c r="Q61" s="173"/>
      <c r="R61" s="174"/>
      <c r="S61" s="173"/>
    </row>
    <row r="62" spans="1:20" s="171" customFormat="1" ht="18.75" x14ac:dyDescent="0.2">
      <c r="A62" s="177"/>
      <c r="B62" s="177"/>
      <c r="C62" s="177"/>
      <c r="D62" s="177"/>
      <c r="I62" s="173"/>
      <c r="J62" s="174"/>
      <c r="K62" s="173"/>
      <c r="L62" s="174"/>
      <c r="M62" s="173"/>
      <c r="N62" s="174"/>
      <c r="O62" s="173"/>
      <c r="P62" s="174"/>
      <c r="Q62" s="173"/>
      <c r="R62" s="174"/>
      <c r="S62" s="173"/>
    </row>
    <row r="63" spans="1:20" s="171" customFormat="1" ht="18.75" x14ac:dyDescent="0.2">
      <c r="A63" s="177"/>
      <c r="B63" s="177"/>
      <c r="C63" s="177"/>
      <c r="D63" s="177"/>
      <c r="I63" s="173"/>
      <c r="J63" s="174"/>
      <c r="K63" s="173"/>
      <c r="L63" s="174"/>
      <c r="M63" s="173"/>
      <c r="N63" s="174"/>
      <c r="O63" s="173"/>
      <c r="P63" s="174"/>
      <c r="Q63" s="173"/>
      <c r="R63" s="174"/>
      <c r="S63" s="173"/>
    </row>
    <row r="64" spans="1:20" s="171" customFormat="1" ht="18.75" x14ac:dyDescent="0.2">
      <c r="A64" s="177"/>
      <c r="B64" s="177"/>
      <c r="C64" s="177"/>
      <c r="D64" s="177"/>
      <c r="I64" s="173"/>
      <c r="J64" s="174"/>
      <c r="K64" s="173"/>
      <c r="L64" s="174"/>
      <c r="M64" s="173"/>
      <c r="N64" s="174"/>
      <c r="O64" s="173"/>
      <c r="P64" s="174"/>
      <c r="Q64" s="173"/>
      <c r="R64" s="174"/>
      <c r="S64" s="173"/>
    </row>
    <row r="65" spans="1:20" s="171" customFormat="1" ht="18.75" x14ac:dyDescent="0.2">
      <c r="A65" s="177"/>
      <c r="B65" s="177"/>
      <c r="C65" s="177"/>
      <c r="D65" s="177"/>
      <c r="I65" s="173"/>
      <c r="J65" s="174"/>
      <c r="K65" s="173"/>
      <c r="L65" s="174"/>
      <c r="M65" s="173"/>
      <c r="N65" s="174"/>
      <c r="O65" s="173"/>
      <c r="P65" s="174"/>
      <c r="Q65" s="173"/>
      <c r="R65" s="174"/>
      <c r="S65" s="173"/>
    </row>
    <row r="66" spans="1:20" s="171" customFormat="1" ht="18.75" x14ac:dyDescent="0.2">
      <c r="A66" s="177"/>
      <c r="B66" s="177"/>
      <c r="C66" s="177"/>
      <c r="D66" s="177"/>
      <c r="I66" s="173"/>
      <c r="J66" s="174"/>
      <c r="K66" s="173"/>
      <c r="L66" s="174"/>
      <c r="M66" s="173"/>
      <c r="N66" s="174"/>
      <c r="O66" s="173"/>
      <c r="P66" s="174"/>
      <c r="Q66" s="173"/>
      <c r="R66" s="174"/>
      <c r="S66" s="173"/>
    </row>
    <row r="67" spans="1:20" s="171" customFormat="1" ht="18.75" x14ac:dyDescent="0.2">
      <c r="A67" s="177"/>
      <c r="B67" s="177"/>
      <c r="C67" s="177"/>
      <c r="D67" s="177"/>
      <c r="I67" s="173"/>
      <c r="J67" s="174"/>
      <c r="K67" s="173"/>
      <c r="L67" s="174"/>
      <c r="M67" s="173"/>
      <c r="N67" s="174"/>
      <c r="O67" s="173"/>
      <c r="P67" s="174"/>
      <c r="Q67" s="173"/>
      <c r="R67" s="174"/>
      <c r="S67" s="173"/>
    </row>
    <row r="68" spans="1:20" s="171" customFormat="1" ht="18.75" x14ac:dyDescent="0.2">
      <c r="A68" s="177"/>
      <c r="B68" s="177"/>
      <c r="C68" s="177"/>
      <c r="D68" s="177"/>
      <c r="I68" s="173"/>
      <c r="J68" s="174"/>
      <c r="K68" s="173"/>
      <c r="L68" s="174"/>
      <c r="M68" s="173"/>
      <c r="N68" s="174"/>
      <c r="O68" s="173"/>
      <c r="P68" s="174"/>
      <c r="Q68" s="173"/>
      <c r="R68" s="174"/>
      <c r="S68" s="173"/>
    </row>
    <row r="69" spans="1:20" s="171" customFormat="1" ht="18.75" x14ac:dyDescent="0.2">
      <c r="A69" s="177"/>
      <c r="B69" s="177"/>
      <c r="C69" s="177"/>
      <c r="D69" s="177"/>
      <c r="I69" s="173"/>
      <c r="J69" s="174"/>
      <c r="K69" s="173"/>
      <c r="L69" s="174"/>
      <c r="M69" s="173"/>
      <c r="N69" s="174"/>
      <c r="O69" s="173"/>
      <c r="P69" s="174"/>
      <c r="Q69" s="173"/>
      <c r="R69" s="174"/>
      <c r="S69" s="173"/>
    </row>
    <row r="70" spans="1:20" s="171" customFormat="1" ht="18.75" x14ac:dyDescent="0.2">
      <c r="A70" s="177"/>
      <c r="B70" s="177"/>
      <c r="C70" s="177"/>
      <c r="D70" s="177"/>
      <c r="I70" s="173"/>
      <c r="J70" s="174"/>
      <c r="K70" s="173"/>
      <c r="L70" s="174"/>
      <c r="M70" s="173"/>
      <c r="N70" s="174"/>
      <c r="O70" s="173"/>
      <c r="P70" s="174"/>
      <c r="Q70" s="173"/>
      <c r="R70" s="174"/>
      <c r="S70" s="173"/>
    </row>
    <row r="71" spans="1:20" s="171" customFormat="1" ht="18.75" x14ac:dyDescent="0.2">
      <c r="A71" s="177"/>
      <c r="B71" s="177"/>
      <c r="C71" s="177"/>
      <c r="D71" s="177"/>
      <c r="I71" s="173"/>
      <c r="J71" s="174"/>
      <c r="K71" s="173"/>
      <c r="L71" s="174"/>
      <c r="M71" s="173"/>
      <c r="N71" s="174"/>
      <c r="O71" s="173"/>
      <c r="P71" s="174"/>
      <c r="Q71" s="173"/>
      <c r="R71" s="174"/>
      <c r="S71" s="173"/>
    </row>
    <row r="72" spans="1:20" s="171" customFormat="1" ht="18.75" x14ac:dyDescent="0.2">
      <c r="A72" s="177"/>
      <c r="B72" s="177"/>
      <c r="C72" s="177"/>
      <c r="D72" s="177"/>
      <c r="I72" s="173"/>
      <c r="J72" s="174"/>
      <c r="K72" s="173"/>
      <c r="L72" s="174"/>
      <c r="M72" s="173"/>
      <c r="N72" s="174"/>
      <c r="O72" s="173"/>
      <c r="P72" s="174"/>
      <c r="Q72" s="173"/>
      <c r="R72" s="174"/>
      <c r="S72" s="173"/>
    </row>
    <row r="73" spans="1:20" s="171" customFormat="1" ht="18.75" x14ac:dyDescent="0.2">
      <c r="A73" s="177"/>
      <c r="B73" s="177"/>
      <c r="C73" s="177"/>
      <c r="D73" s="177"/>
      <c r="I73" s="173"/>
      <c r="J73" s="174"/>
      <c r="K73" s="173"/>
      <c r="L73" s="174"/>
      <c r="M73" s="173"/>
      <c r="N73" s="174"/>
      <c r="O73" s="173"/>
      <c r="P73" s="174"/>
      <c r="Q73" s="173"/>
      <c r="R73" s="174"/>
      <c r="S73" s="173"/>
    </row>
    <row r="74" spans="1:20" s="171" customFormat="1" ht="18.75" x14ac:dyDescent="0.2">
      <c r="A74" s="177"/>
      <c r="B74" s="177"/>
      <c r="C74" s="177"/>
      <c r="D74" s="177"/>
      <c r="I74" s="173"/>
      <c r="J74" s="174"/>
      <c r="K74" s="173"/>
      <c r="L74" s="174"/>
      <c r="M74" s="173"/>
      <c r="N74" s="174"/>
      <c r="O74" s="173"/>
      <c r="P74" s="174"/>
      <c r="Q74" s="173"/>
      <c r="R74" s="174"/>
      <c r="S74" s="173"/>
    </row>
    <row r="75" spans="1:20" s="171" customFormat="1" ht="18.75" x14ac:dyDescent="0.2">
      <c r="A75" s="177"/>
      <c r="B75" s="177"/>
      <c r="C75" s="177"/>
      <c r="D75" s="177"/>
      <c r="I75" s="173"/>
      <c r="J75" s="174"/>
      <c r="K75" s="173"/>
      <c r="L75" s="174"/>
      <c r="M75" s="173"/>
      <c r="N75" s="174"/>
      <c r="O75" s="173"/>
      <c r="P75" s="174"/>
      <c r="Q75" s="173"/>
      <c r="R75" s="174"/>
      <c r="S75" s="173"/>
    </row>
    <row r="76" spans="1:20" s="171" customFormat="1" ht="18.75" x14ac:dyDescent="0.2">
      <c r="A76" s="177"/>
      <c r="B76" s="177"/>
      <c r="C76" s="177"/>
      <c r="D76" s="177"/>
      <c r="I76" s="173"/>
      <c r="J76" s="174"/>
      <c r="K76" s="173"/>
      <c r="L76" s="174"/>
      <c r="M76" s="173"/>
      <c r="N76" s="174"/>
    </row>
    <row r="77" spans="1:20" s="171" customFormat="1" ht="18.75" x14ac:dyDescent="0.2">
      <c r="A77" s="177"/>
      <c r="B77" s="177"/>
      <c r="C77" s="177"/>
      <c r="D77" s="177"/>
      <c r="I77" s="173"/>
      <c r="J77" s="174"/>
      <c r="K77" s="173"/>
      <c r="L77" s="174"/>
      <c r="M77" s="173"/>
      <c r="N77" s="174"/>
      <c r="O77" s="173"/>
      <c r="P77" s="174"/>
      <c r="Q77" s="173"/>
      <c r="R77" s="174"/>
      <c r="S77" s="173"/>
    </row>
    <row r="78" spans="1:20" s="177" customFormat="1" ht="20.100000000000001" customHeight="1" x14ac:dyDescent="0.2">
      <c r="E78" s="171"/>
      <c r="F78" s="171"/>
      <c r="G78" s="171"/>
      <c r="H78" s="171"/>
      <c r="I78" s="173"/>
      <c r="J78" s="174"/>
      <c r="K78" s="173"/>
      <c r="L78" s="174"/>
      <c r="M78" s="173"/>
      <c r="N78" s="174"/>
      <c r="O78" s="173"/>
      <c r="P78" s="174"/>
      <c r="Q78" s="173"/>
      <c r="R78" s="174"/>
      <c r="S78" s="173"/>
      <c r="T78" s="171"/>
    </row>
    <row r="79" spans="1:20" s="171" customFormat="1" ht="18.75" x14ac:dyDescent="0.2">
      <c r="A79" s="177"/>
      <c r="B79" s="177"/>
      <c r="C79" s="177"/>
      <c r="D79" s="177"/>
      <c r="I79" s="173"/>
      <c r="J79" s="174"/>
      <c r="K79" s="173"/>
      <c r="L79" s="174"/>
      <c r="M79" s="173"/>
      <c r="N79" s="174"/>
      <c r="O79" s="173"/>
      <c r="P79" s="174"/>
      <c r="Q79" s="173"/>
      <c r="R79" s="174"/>
      <c r="S79" s="173"/>
    </row>
    <row r="80" spans="1:20" s="171" customFormat="1" ht="18.75" x14ac:dyDescent="0.2">
      <c r="A80" s="177"/>
      <c r="B80" s="177"/>
      <c r="C80" s="177"/>
      <c r="D80" s="177"/>
      <c r="I80" s="173"/>
      <c r="J80" s="174"/>
      <c r="K80" s="173"/>
      <c r="L80" s="174"/>
      <c r="M80" s="173"/>
      <c r="N80" s="174"/>
      <c r="O80" s="370"/>
      <c r="P80" s="370"/>
      <c r="Q80" s="370"/>
      <c r="R80" s="370"/>
      <c r="S80" s="370"/>
    </row>
    <row r="81" spans="1:19" s="171" customFormat="1" ht="18.75" x14ac:dyDescent="0.2">
      <c r="A81" s="177"/>
      <c r="B81" s="177"/>
      <c r="C81" s="177"/>
      <c r="D81" s="177"/>
      <c r="I81" s="173"/>
      <c r="J81" s="174"/>
      <c r="K81" s="173"/>
      <c r="L81" s="174"/>
      <c r="M81" s="173"/>
      <c r="N81" s="174"/>
      <c r="O81" s="173"/>
      <c r="P81" s="174"/>
      <c r="Q81" s="173"/>
      <c r="R81" s="174"/>
      <c r="S81" s="173"/>
    </row>
    <row r="82" spans="1:19" s="171" customFormat="1" ht="18.75" x14ac:dyDescent="0.2">
      <c r="A82" s="177"/>
      <c r="B82" s="177"/>
      <c r="C82" s="177"/>
      <c r="D82" s="177"/>
      <c r="I82" s="173"/>
      <c r="J82" s="174"/>
      <c r="K82" s="173"/>
      <c r="L82" s="174"/>
      <c r="M82" s="173"/>
      <c r="N82" s="174"/>
      <c r="O82" s="173"/>
      <c r="P82" s="174"/>
      <c r="Q82" s="173"/>
      <c r="R82" s="174"/>
      <c r="S82" s="173"/>
    </row>
    <row r="83" spans="1:19" s="171" customFormat="1" ht="18.75" x14ac:dyDescent="0.2">
      <c r="A83" s="177"/>
      <c r="B83" s="177"/>
      <c r="C83" s="177"/>
      <c r="D83" s="177"/>
      <c r="I83" s="173"/>
      <c r="J83" s="174"/>
      <c r="K83" s="173"/>
      <c r="L83" s="174"/>
      <c r="M83" s="173"/>
      <c r="N83" s="174"/>
      <c r="O83" s="173"/>
      <c r="P83" s="174"/>
      <c r="Q83" s="173"/>
      <c r="R83" s="174"/>
      <c r="S83" s="173"/>
    </row>
    <row r="84" spans="1:19" s="171" customFormat="1" ht="18.75" x14ac:dyDescent="0.2">
      <c r="A84" s="177"/>
      <c r="B84" s="177"/>
      <c r="C84" s="177"/>
      <c r="D84" s="177"/>
      <c r="I84" s="173"/>
      <c r="J84" s="174"/>
      <c r="K84" s="173"/>
      <c r="L84" s="174"/>
      <c r="M84" s="173"/>
      <c r="N84" s="174"/>
      <c r="O84" s="173"/>
      <c r="P84" s="174"/>
      <c r="Q84" s="173"/>
      <c r="R84" s="174"/>
      <c r="S84" s="173"/>
    </row>
    <row r="85" spans="1:19" s="171" customFormat="1" ht="18.75" x14ac:dyDescent="0.2">
      <c r="A85" s="177"/>
      <c r="B85" s="177"/>
      <c r="C85" s="177"/>
      <c r="D85" s="177"/>
      <c r="I85" s="173"/>
      <c r="J85" s="174"/>
      <c r="K85" s="173"/>
      <c r="L85" s="174"/>
      <c r="M85" s="173"/>
      <c r="N85" s="174"/>
      <c r="O85" s="173"/>
      <c r="P85" s="174"/>
      <c r="Q85" s="173"/>
      <c r="R85" s="174"/>
      <c r="S85" s="173"/>
    </row>
    <row r="86" spans="1:19" s="171" customFormat="1" ht="18.75" x14ac:dyDescent="0.2">
      <c r="A86" s="177"/>
      <c r="B86" s="177"/>
      <c r="C86" s="177"/>
      <c r="D86" s="177"/>
      <c r="I86" s="173"/>
      <c r="J86" s="174"/>
      <c r="K86" s="173"/>
      <c r="L86" s="174"/>
      <c r="M86" s="173"/>
      <c r="N86" s="174"/>
      <c r="O86" s="173"/>
      <c r="P86" s="174"/>
      <c r="Q86" s="173"/>
      <c r="R86" s="174"/>
      <c r="S86" s="173"/>
    </row>
    <row r="87" spans="1:19" s="171" customFormat="1" ht="18.75" x14ac:dyDescent="0.2">
      <c r="A87" s="177"/>
      <c r="B87" s="177"/>
      <c r="C87" s="177"/>
      <c r="D87" s="177"/>
      <c r="I87" s="173"/>
      <c r="J87" s="174"/>
      <c r="K87" s="173"/>
      <c r="L87" s="174"/>
      <c r="M87" s="173"/>
      <c r="N87" s="174"/>
      <c r="O87" s="173"/>
      <c r="P87" s="174"/>
      <c r="Q87" s="173"/>
      <c r="R87" s="174"/>
      <c r="S87" s="173"/>
    </row>
    <row r="88" spans="1:19" s="171" customFormat="1" ht="18.75" x14ac:dyDescent="0.2">
      <c r="A88" s="177"/>
      <c r="B88" s="177"/>
      <c r="C88" s="177"/>
      <c r="D88" s="177"/>
      <c r="I88" s="173"/>
      <c r="J88" s="174"/>
      <c r="K88" s="173"/>
      <c r="L88" s="174"/>
      <c r="M88" s="173"/>
      <c r="N88" s="174"/>
      <c r="O88" s="173"/>
      <c r="P88" s="174"/>
      <c r="Q88" s="173"/>
      <c r="R88" s="174"/>
      <c r="S88" s="173"/>
    </row>
    <row r="89" spans="1:19" s="171" customFormat="1" ht="18.75" x14ac:dyDescent="0.2">
      <c r="A89" s="177"/>
      <c r="B89" s="177"/>
      <c r="C89" s="177"/>
      <c r="D89" s="177"/>
      <c r="I89" s="173"/>
      <c r="J89" s="174"/>
      <c r="K89" s="173"/>
      <c r="L89" s="174"/>
      <c r="M89" s="173"/>
      <c r="N89" s="174"/>
      <c r="O89" s="173"/>
      <c r="P89" s="174"/>
      <c r="Q89" s="173"/>
      <c r="R89" s="174"/>
      <c r="S89" s="173"/>
    </row>
    <row r="90" spans="1:19" s="171" customFormat="1" ht="18.75" x14ac:dyDescent="0.2">
      <c r="A90" s="177"/>
      <c r="B90" s="177"/>
      <c r="C90" s="177"/>
      <c r="D90" s="177"/>
      <c r="I90" s="173"/>
      <c r="J90" s="174"/>
      <c r="K90" s="173"/>
      <c r="L90" s="174"/>
      <c r="M90" s="173"/>
      <c r="N90" s="174"/>
      <c r="O90" s="173"/>
      <c r="P90" s="174"/>
      <c r="Q90" s="173"/>
      <c r="R90" s="174"/>
      <c r="S90" s="173"/>
    </row>
    <row r="91" spans="1:19" s="171" customFormat="1" ht="18.75" x14ac:dyDescent="0.2">
      <c r="A91" s="177"/>
      <c r="B91" s="177"/>
      <c r="C91" s="177"/>
      <c r="D91" s="177"/>
      <c r="I91" s="173"/>
      <c r="J91" s="174"/>
      <c r="K91" s="173"/>
      <c r="L91" s="174"/>
      <c r="M91" s="173"/>
      <c r="N91" s="174"/>
      <c r="O91" s="173"/>
      <c r="P91" s="174"/>
      <c r="Q91" s="173"/>
      <c r="R91" s="174"/>
      <c r="S91" s="173"/>
    </row>
    <row r="92" spans="1:19" s="171" customFormat="1" ht="18.75" x14ac:dyDescent="0.2">
      <c r="A92" s="177"/>
      <c r="B92" s="177"/>
      <c r="C92" s="177"/>
      <c r="D92" s="177"/>
      <c r="I92" s="173"/>
      <c r="J92" s="174"/>
      <c r="K92" s="173"/>
      <c r="L92" s="174"/>
      <c r="M92" s="173"/>
      <c r="N92" s="174"/>
      <c r="O92" s="173"/>
      <c r="P92" s="174"/>
      <c r="Q92" s="173"/>
      <c r="R92" s="174"/>
      <c r="S92" s="173"/>
    </row>
    <row r="93" spans="1:19" s="171" customFormat="1" ht="18.75" x14ac:dyDescent="0.2">
      <c r="A93" s="177"/>
      <c r="B93" s="177"/>
      <c r="C93" s="177"/>
      <c r="D93" s="177"/>
      <c r="I93" s="173"/>
      <c r="J93" s="174"/>
      <c r="K93" s="173"/>
      <c r="L93" s="174"/>
      <c r="M93" s="173"/>
      <c r="N93" s="174"/>
      <c r="O93" s="173"/>
      <c r="P93" s="174"/>
      <c r="Q93" s="173"/>
      <c r="R93" s="174"/>
      <c r="S93" s="173"/>
    </row>
    <row r="94" spans="1:19" s="171" customFormat="1" ht="18.75" x14ac:dyDescent="0.2">
      <c r="A94" s="177"/>
      <c r="B94" s="177"/>
      <c r="C94" s="177"/>
      <c r="D94" s="177"/>
      <c r="I94" s="173"/>
      <c r="J94" s="174"/>
      <c r="K94" s="173"/>
      <c r="L94" s="174"/>
      <c r="M94" s="173"/>
      <c r="N94" s="174"/>
      <c r="O94" s="173"/>
      <c r="P94" s="174"/>
      <c r="Q94" s="173"/>
      <c r="R94" s="174"/>
      <c r="S94" s="173"/>
    </row>
    <row r="95" spans="1:19" s="171" customFormat="1" ht="18.75" x14ac:dyDescent="0.2">
      <c r="A95" s="177"/>
      <c r="B95" s="177"/>
      <c r="C95" s="177"/>
      <c r="D95" s="177"/>
      <c r="I95" s="173"/>
      <c r="J95" s="174"/>
      <c r="K95" s="173"/>
      <c r="L95" s="174"/>
      <c r="M95" s="173"/>
      <c r="N95" s="174"/>
      <c r="O95" s="173"/>
      <c r="P95" s="174"/>
      <c r="Q95" s="173"/>
      <c r="R95" s="174"/>
      <c r="S95" s="173"/>
    </row>
    <row r="96" spans="1:19" s="171" customFormat="1" ht="18.75" x14ac:dyDescent="0.2">
      <c r="A96" s="177"/>
      <c r="B96" s="177"/>
      <c r="C96" s="177"/>
      <c r="D96" s="177"/>
      <c r="I96" s="173"/>
      <c r="J96" s="174"/>
      <c r="K96" s="173"/>
      <c r="L96" s="174"/>
      <c r="M96" s="173"/>
      <c r="N96" s="174"/>
      <c r="O96" s="173"/>
      <c r="P96" s="174"/>
      <c r="Q96" s="173"/>
      <c r="R96" s="174"/>
      <c r="S96" s="173"/>
    </row>
    <row r="97" spans="1:19" s="171" customFormat="1" ht="18.75" x14ac:dyDescent="0.2">
      <c r="A97" s="177"/>
      <c r="B97" s="177"/>
      <c r="C97" s="177"/>
      <c r="D97" s="177"/>
      <c r="I97" s="173"/>
      <c r="J97" s="174"/>
      <c r="K97" s="173"/>
      <c r="L97" s="174"/>
      <c r="M97" s="173"/>
      <c r="N97" s="174"/>
      <c r="O97" s="173"/>
      <c r="P97" s="174"/>
      <c r="Q97" s="173"/>
      <c r="R97" s="174"/>
      <c r="S97" s="173"/>
    </row>
    <row r="98" spans="1:19" s="171" customFormat="1" ht="18.75" x14ac:dyDescent="0.2">
      <c r="A98" s="177"/>
      <c r="B98" s="177"/>
      <c r="C98" s="177"/>
      <c r="D98" s="177"/>
      <c r="I98" s="173"/>
      <c r="J98" s="174"/>
      <c r="K98" s="173"/>
      <c r="L98" s="174"/>
      <c r="M98" s="173"/>
      <c r="N98" s="174"/>
      <c r="O98" s="173"/>
      <c r="P98" s="174"/>
      <c r="Q98" s="173"/>
      <c r="R98" s="174"/>
      <c r="S98" s="173"/>
    </row>
    <row r="99" spans="1:19" s="171" customFormat="1" ht="18.75" x14ac:dyDescent="0.2">
      <c r="A99" s="177"/>
      <c r="B99" s="177"/>
      <c r="C99" s="177"/>
      <c r="D99" s="177"/>
      <c r="I99" s="173"/>
      <c r="J99" s="174"/>
      <c r="K99" s="173"/>
      <c r="L99" s="174"/>
      <c r="M99" s="173"/>
      <c r="N99" s="174"/>
      <c r="O99" s="173"/>
      <c r="P99" s="174"/>
      <c r="Q99" s="173"/>
      <c r="R99" s="174"/>
      <c r="S99" s="173"/>
    </row>
    <row r="100" spans="1:19" s="171" customFormat="1" ht="18.75" x14ac:dyDescent="0.2">
      <c r="A100" s="177"/>
      <c r="B100" s="177"/>
      <c r="C100" s="177"/>
      <c r="D100" s="177"/>
      <c r="I100" s="173"/>
      <c r="J100" s="174"/>
      <c r="K100" s="173"/>
      <c r="L100" s="174"/>
      <c r="M100" s="173"/>
      <c r="N100" s="174"/>
    </row>
    <row r="101" spans="1:19" s="171" customFormat="1" ht="18.75" x14ac:dyDescent="0.2">
      <c r="A101" s="177"/>
      <c r="B101" s="177"/>
      <c r="C101" s="177"/>
      <c r="D101" s="177"/>
      <c r="I101" s="173"/>
      <c r="J101" s="174"/>
      <c r="K101" s="173"/>
      <c r="L101" s="174"/>
      <c r="M101" s="173"/>
      <c r="N101" s="174"/>
      <c r="O101" s="173"/>
      <c r="P101" s="174"/>
      <c r="Q101" s="173"/>
      <c r="R101" s="174"/>
      <c r="S101" s="173"/>
    </row>
    <row r="102" spans="1:19" s="171" customFormat="1" ht="18.75" x14ac:dyDescent="0.2">
      <c r="A102" s="177"/>
      <c r="B102" s="177"/>
      <c r="C102" s="177"/>
      <c r="D102" s="177"/>
      <c r="I102" s="173"/>
      <c r="J102" s="174"/>
      <c r="K102" s="173"/>
      <c r="L102" s="174"/>
      <c r="M102" s="173"/>
      <c r="N102" s="174"/>
      <c r="O102" s="173"/>
      <c r="P102" s="174"/>
      <c r="Q102" s="173"/>
      <c r="R102" s="174"/>
      <c r="S102" s="173"/>
    </row>
    <row r="103" spans="1:19" s="171" customFormat="1" ht="18.75" x14ac:dyDescent="0.2">
      <c r="A103" s="177"/>
      <c r="B103" s="177"/>
      <c r="C103" s="177"/>
      <c r="D103" s="177"/>
      <c r="I103" s="173"/>
      <c r="J103" s="174"/>
      <c r="K103" s="173"/>
      <c r="L103" s="174"/>
      <c r="M103" s="173"/>
      <c r="N103" s="174"/>
      <c r="O103" s="173"/>
      <c r="P103" s="174"/>
      <c r="Q103" s="173"/>
      <c r="R103" s="174"/>
      <c r="S103" s="173"/>
    </row>
    <row r="104" spans="1:19" s="171" customFormat="1" ht="18.75" x14ac:dyDescent="0.2">
      <c r="A104" s="177"/>
      <c r="B104" s="177"/>
      <c r="C104" s="177"/>
      <c r="D104" s="177"/>
      <c r="I104" s="173"/>
      <c r="J104" s="174"/>
      <c r="K104" s="173"/>
      <c r="L104" s="174"/>
      <c r="M104" s="173"/>
      <c r="N104" s="174"/>
      <c r="O104" s="173"/>
      <c r="P104" s="174"/>
      <c r="Q104" s="173"/>
      <c r="R104" s="174"/>
      <c r="S104" s="173"/>
    </row>
    <row r="105" spans="1:19" s="171" customFormat="1" ht="18.75" x14ac:dyDescent="0.2">
      <c r="A105" s="177"/>
      <c r="B105" s="177"/>
      <c r="C105" s="177"/>
      <c r="D105" s="177"/>
      <c r="I105" s="173"/>
      <c r="J105" s="174"/>
      <c r="K105" s="173"/>
      <c r="L105" s="174"/>
      <c r="M105" s="173"/>
      <c r="N105" s="174"/>
      <c r="O105" s="173"/>
      <c r="P105" s="174"/>
      <c r="Q105" s="173"/>
      <c r="R105" s="174"/>
      <c r="S105" s="173"/>
    </row>
    <row r="106" spans="1:19" s="171" customFormat="1" ht="18.75" x14ac:dyDescent="0.2">
      <c r="A106" s="177"/>
      <c r="B106" s="177"/>
      <c r="C106" s="177"/>
      <c r="D106" s="177"/>
      <c r="I106" s="173"/>
      <c r="J106" s="174"/>
      <c r="K106" s="173"/>
      <c r="L106" s="174"/>
      <c r="M106" s="173"/>
      <c r="N106" s="174"/>
      <c r="O106" s="173"/>
      <c r="P106" s="174"/>
      <c r="Q106" s="173"/>
      <c r="R106" s="174"/>
      <c r="S106" s="173"/>
    </row>
    <row r="107" spans="1:19" s="171" customFormat="1" ht="18.75" x14ac:dyDescent="0.2">
      <c r="A107" s="177"/>
      <c r="B107" s="177"/>
      <c r="C107" s="177"/>
      <c r="D107" s="177"/>
      <c r="I107" s="173"/>
      <c r="J107" s="174"/>
      <c r="K107" s="173"/>
      <c r="L107" s="174"/>
      <c r="M107" s="173"/>
      <c r="N107" s="174"/>
      <c r="O107" s="173"/>
      <c r="P107" s="174"/>
      <c r="Q107" s="173"/>
      <c r="R107" s="174"/>
      <c r="S107" s="173"/>
    </row>
    <row r="108" spans="1:19" s="171" customFormat="1" ht="18.75" x14ac:dyDescent="0.2">
      <c r="A108" s="177"/>
      <c r="B108" s="177"/>
      <c r="C108" s="177"/>
      <c r="D108" s="177"/>
      <c r="I108" s="173"/>
      <c r="J108" s="174"/>
      <c r="K108" s="173"/>
      <c r="L108" s="174"/>
      <c r="M108" s="173"/>
      <c r="N108" s="174"/>
      <c r="O108" s="370"/>
      <c r="P108" s="370"/>
      <c r="Q108" s="370"/>
      <c r="R108" s="370"/>
      <c r="S108" s="370"/>
    </row>
    <row r="109" spans="1:19" s="171" customFormat="1" ht="18.75" x14ac:dyDescent="0.2">
      <c r="A109" s="177"/>
      <c r="B109" s="177"/>
      <c r="C109" s="177"/>
      <c r="D109" s="177"/>
      <c r="I109" s="173"/>
      <c r="J109" s="174"/>
      <c r="K109" s="173"/>
      <c r="L109" s="174"/>
      <c r="M109" s="173"/>
      <c r="N109" s="174"/>
      <c r="O109" s="173"/>
      <c r="P109" s="174"/>
      <c r="Q109" s="173"/>
      <c r="R109" s="174"/>
      <c r="S109" s="173"/>
    </row>
    <row r="110" spans="1:19" s="171" customFormat="1" ht="18.75" x14ac:dyDescent="0.2">
      <c r="A110" s="177"/>
      <c r="B110" s="177"/>
      <c r="C110" s="177"/>
      <c r="D110" s="177"/>
      <c r="I110" s="173"/>
      <c r="J110" s="174"/>
      <c r="K110" s="173"/>
      <c r="L110" s="174"/>
      <c r="M110" s="173"/>
      <c r="N110" s="174"/>
      <c r="O110" s="173"/>
      <c r="P110" s="174"/>
      <c r="Q110" s="173"/>
      <c r="R110" s="174"/>
      <c r="S110" s="173"/>
    </row>
    <row r="111" spans="1:19" s="171" customFormat="1" ht="18.75" x14ac:dyDescent="0.2">
      <c r="A111" s="177"/>
      <c r="B111" s="177"/>
      <c r="C111" s="177"/>
      <c r="D111" s="177"/>
      <c r="I111" s="173"/>
      <c r="J111" s="174"/>
      <c r="K111" s="173"/>
      <c r="L111" s="174"/>
      <c r="M111" s="173"/>
      <c r="N111" s="174"/>
      <c r="O111" s="173"/>
      <c r="P111" s="174"/>
      <c r="Q111" s="173"/>
      <c r="R111" s="174"/>
      <c r="S111" s="173"/>
    </row>
    <row r="112" spans="1:19" s="171" customFormat="1" ht="18.75" x14ac:dyDescent="0.2">
      <c r="A112" s="177"/>
      <c r="B112" s="177"/>
      <c r="C112" s="177"/>
      <c r="D112" s="177"/>
      <c r="I112" s="173"/>
      <c r="J112" s="174"/>
      <c r="K112" s="173"/>
      <c r="L112" s="174"/>
      <c r="M112" s="173"/>
      <c r="N112" s="174"/>
      <c r="O112" s="173"/>
      <c r="P112" s="174"/>
      <c r="Q112" s="173"/>
      <c r="R112" s="174"/>
      <c r="S112" s="173"/>
    </row>
    <row r="113" spans="1:19" s="171" customFormat="1" ht="18.75" x14ac:dyDescent="0.2">
      <c r="A113" s="177"/>
      <c r="B113" s="177"/>
      <c r="C113" s="177"/>
      <c r="D113" s="177"/>
      <c r="I113" s="173"/>
      <c r="J113" s="174"/>
      <c r="K113" s="173"/>
      <c r="L113" s="174"/>
      <c r="M113" s="173"/>
      <c r="N113" s="174"/>
      <c r="O113" s="173"/>
      <c r="P113" s="174"/>
      <c r="Q113" s="173"/>
      <c r="R113" s="174"/>
      <c r="S113" s="173"/>
    </row>
    <row r="114" spans="1:19" s="171" customFormat="1" ht="18.75" x14ac:dyDescent="0.2">
      <c r="A114" s="177"/>
      <c r="B114" s="177"/>
      <c r="C114" s="177"/>
      <c r="D114" s="177"/>
      <c r="I114" s="173"/>
      <c r="J114" s="174"/>
      <c r="K114" s="173"/>
      <c r="L114" s="174"/>
      <c r="M114" s="173"/>
      <c r="N114" s="174"/>
      <c r="O114" s="173"/>
      <c r="P114" s="174"/>
      <c r="Q114" s="173"/>
      <c r="R114" s="174"/>
      <c r="S114" s="173"/>
    </row>
    <row r="115" spans="1:19" s="171" customFormat="1" ht="18.75" x14ac:dyDescent="0.2">
      <c r="A115" s="177"/>
      <c r="B115" s="177"/>
      <c r="C115" s="177"/>
      <c r="D115" s="177"/>
      <c r="I115" s="173"/>
      <c r="J115" s="174"/>
      <c r="K115" s="173"/>
      <c r="L115" s="174"/>
      <c r="M115" s="173"/>
      <c r="N115" s="174"/>
      <c r="O115" s="173"/>
      <c r="P115" s="174"/>
      <c r="Q115" s="173"/>
      <c r="R115" s="174"/>
      <c r="S115" s="173"/>
    </row>
    <row r="116" spans="1:19" s="171" customFormat="1" ht="18.75" x14ac:dyDescent="0.2">
      <c r="A116" s="177"/>
      <c r="B116" s="177"/>
      <c r="C116" s="177"/>
      <c r="D116" s="177"/>
      <c r="I116" s="173"/>
      <c r="J116" s="174"/>
      <c r="K116" s="173"/>
      <c r="L116" s="174"/>
      <c r="M116" s="173"/>
      <c r="N116" s="174"/>
      <c r="O116" s="173"/>
      <c r="P116" s="174"/>
      <c r="Q116" s="173"/>
      <c r="R116" s="174"/>
      <c r="S116" s="173"/>
    </row>
    <row r="117" spans="1:19" s="171" customFormat="1" ht="18.75" x14ac:dyDescent="0.2">
      <c r="A117" s="177"/>
      <c r="B117" s="177"/>
      <c r="C117" s="177"/>
      <c r="D117" s="177"/>
      <c r="I117" s="173"/>
      <c r="J117" s="174"/>
      <c r="K117" s="173"/>
      <c r="L117" s="174"/>
      <c r="M117" s="173"/>
      <c r="N117" s="174"/>
      <c r="O117" s="173"/>
      <c r="P117" s="174"/>
      <c r="Q117" s="173"/>
      <c r="R117" s="174"/>
      <c r="S117" s="173"/>
    </row>
    <row r="118" spans="1:19" s="171" customFormat="1" ht="18.75" x14ac:dyDescent="0.2">
      <c r="A118" s="177"/>
      <c r="B118" s="177"/>
      <c r="C118" s="177"/>
      <c r="D118" s="177"/>
      <c r="I118" s="173"/>
      <c r="J118" s="174"/>
      <c r="K118" s="173"/>
      <c r="L118" s="174"/>
      <c r="M118" s="173"/>
      <c r="N118" s="174"/>
      <c r="O118" s="173"/>
      <c r="P118" s="174"/>
      <c r="Q118" s="173"/>
      <c r="R118" s="174"/>
      <c r="S118" s="173"/>
    </row>
    <row r="119" spans="1:19" s="171" customFormat="1" ht="18.75" x14ac:dyDescent="0.2">
      <c r="A119" s="177"/>
      <c r="B119" s="177"/>
      <c r="C119" s="177"/>
      <c r="D119" s="177"/>
      <c r="I119" s="173"/>
      <c r="J119" s="174"/>
      <c r="K119" s="173"/>
      <c r="L119" s="174"/>
      <c r="M119" s="173"/>
      <c r="N119" s="174"/>
      <c r="O119" s="173"/>
      <c r="P119" s="174"/>
      <c r="Q119" s="173"/>
      <c r="R119" s="174"/>
      <c r="S119" s="173"/>
    </row>
    <row r="120" spans="1:19" s="171" customFormat="1" ht="18.75" x14ac:dyDescent="0.2">
      <c r="A120" s="177"/>
      <c r="B120" s="177"/>
      <c r="C120" s="177"/>
      <c r="D120" s="177"/>
      <c r="I120" s="173"/>
      <c r="J120" s="174"/>
      <c r="K120" s="173"/>
      <c r="L120" s="174"/>
      <c r="M120" s="173"/>
      <c r="N120" s="174"/>
      <c r="O120" s="173"/>
      <c r="P120" s="174"/>
      <c r="Q120" s="173"/>
      <c r="R120" s="174"/>
      <c r="S120" s="173"/>
    </row>
    <row r="121" spans="1:19" s="171" customFormat="1" ht="18.75" x14ac:dyDescent="0.2">
      <c r="A121" s="177"/>
      <c r="B121" s="177"/>
      <c r="C121" s="177"/>
      <c r="D121" s="177"/>
      <c r="I121" s="173"/>
      <c r="J121" s="174"/>
      <c r="K121" s="173"/>
      <c r="L121" s="174"/>
      <c r="M121" s="173"/>
      <c r="N121" s="174"/>
      <c r="O121" s="173"/>
      <c r="P121" s="174"/>
      <c r="Q121" s="173"/>
      <c r="R121" s="174"/>
      <c r="S121" s="173"/>
    </row>
    <row r="122" spans="1:19" s="171" customFormat="1" ht="18.75" x14ac:dyDescent="0.2">
      <c r="A122" s="177"/>
      <c r="B122" s="177"/>
      <c r="C122" s="177"/>
      <c r="D122" s="177"/>
      <c r="I122" s="173"/>
      <c r="J122" s="174"/>
      <c r="K122" s="173"/>
      <c r="L122" s="174"/>
      <c r="M122" s="173"/>
      <c r="N122" s="174"/>
      <c r="O122" s="173"/>
      <c r="P122" s="174"/>
      <c r="Q122" s="173"/>
      <c r="R122" s="174"/>
      <c r="S122" s="173"/>
    </row>
    <row r="123" spans="1:19" s="171" customFormat="1" ht="18.75" x14ac:dyDescent="0.2">
      <c r="A123" s="177"/>
      <c r="B123" s="177"/>
      <c r="C123" s="177"/>
      <c r="D123" s="177"/>
      <c r="I123" s="173"/>
      <c r="J123" s="174"/>
      <c r="K123" s="173"/>
      <c r="L123" s="174"/>
      <c r="M123" s="173"/>
      <c r="N123" s="174"/>
      <c r="O123" s="173"/>
      <c r="P123" s="174"/>
      <c r="Q123" s="173"/>
      <c r="R123" s="174"/>
      <c r="S123" s="173"/>
    </row>
    <row r="124" spans="1:19" s="171" customFormat="1" ht="18.75" x14ac:dyDescent="0.2">
      <c r="A124" s="177"/>
      <c r="B124" s="177"/>
      <c r="C124" s="177"/>
      <c r="D124" s="177"/>
      <c r="I124" s="173"/>
      <c r="J124" s="174"/>
      <c r="K124" s="173"/>
      <c r="L124" s="174"/>
      <c r="M124" s="173"/>
      <c r="N124" s="174"/>
    </row>
    <row r="125" spans="1:19" s="171" customFormat="1" ht="18.75" x14ac:dyDescent="0.2">
      <c r="A125" s="177"/>
      <c r="B125" s="177"/>
      <c r="C125" s="177"/>
      <c r="D125" s="177"/>
      <c r="I125" s="173"/>
      <c r="J125" s="174"/>
      <c r="K125" s="173"/>
      <c r="L125" s="174"/>
      <c r="M125" s="173"/>
      <c r="N125" s="174"/>
      <c r="O125" s="173"/>
      <c r="P125" s="174"/>
      <c r="Q125" s="173"/>
      <c r="R125" s="174"/>
      <c r="S125" s="173"/>
    </row>
    <row r="126" spans="1:19" s="171" customFormat="1" ht="18.75" x14ac:dyDescent="0.2">
      <c r="A126" s="177"/>
      <c r="B126" s="177"/>
      <c r="C126" s="177"/>
      <c r="D126" s="177"/>
      <c r="I126" s="173"/>
      <c r="J126" s="174"/>
      <c r="K126" s="173"/>
      <c r="L126" s="174"/>
      <c r="M126" s="173"/>
      <c r="N126" s="174"/>
      <c r="O126" s="173"/>
      <c r="P126" s="174"/>
      <c r="Q126" s="173"/>
      <c r="R126" s="174"/>
      <c r="S126" s="173"/>
    </row>
    <row r="127" spans="1:19" s="171" customFormat="1" ht="18.75" x14ac:dyDescent="0.2">
      <c r="A127" s="177"/>
      <c r="B127" s="177"/>
      <c r="C127" s="177"/>
      <c r="D127" s="177"/>
      <c r="I127" s="173"/>
      <c r="J127" s="174"/>
      <c r="K127" s="173"/>
      <c r="L127" s="174"/>
      <c r="M127" s="173"/>
      <c r="N127" s="174"/>
      <c r="O127" s="173"/>
      <c r="P127" s="174"/>
      <c r="Q127" s="173"/>
      <c r="R127" s="174"/>
      <c r="S127" s="173"/>
    </row>
    <row r="128" spans="1:19" s="171" customFormat="1" ht="18.75" x14ac:dyDescent="0.2">
      <c r="A128" s="177"/>
      <c r="B128" s="177"/>
      <c r="C128" s="177"/>
      <c r="D128" s="177"/>
      <c r="I128" s="173"/>
      <c r="J128" s="174"/>
      <c r="K128" s="173"/>
      <c r="L128" s="174"/>
      <c r="M128" s="173"/>
      <c r="N128" s="174"/>
      <c r="O128" s="173"/>
      <c r="P128" s="174"/>
      <c r="Q128" s="173"/>
      <c r="R128" s="174"/>
      <c r="S128" s="173"/>
    </row>
    <row r="129" spans="1:19" s="171" customFormat="1" ht="18.75" x14ac:dyDescent="0.2">
      <c r="A129" s="177"/>
      <c r="B129" s="177"/>
      <c r="C129" s="177"/>
      <c r="D129" s="177"/>
      <c r="I129" s="173"/>
      <c r="J129" s="174"/>
      <c r="K129" s="173"/>
      <c r="L129" s="174"/>
      <c r="M129" s="173"/>
      <c r="N129" s="174"/>
      <c r="O129" s="173"/>
      <c r="P129" s="174"/>
      <c r="Q129" s="173"/>
      <c r="R129" s="174"/>
      <c r="S129" s="173"/>
    </row>
    <row r="130" spans="1:19" s="171" customFormat="1" ht="18.75" x14ac:dyDescent="0.2">
      <c r="A130" s="177"/>
      <c r="B130" s="177"/>
      <c r="C130" s="177"/>
      <c r="D130" s="177"/>
      <c r="I130" s="173"/>
      <c r="J130" s="174"/>
      <c r="K130" s="173"/>
      <c r="L130" s="174"/>
      <c r="M130" s="173"/>
      <c r="N130" s="174"/>
      <c r="O130" s="173"/>
      <c r="P130" s="174"/>
      <c r="Q130" s="173"/>
      <c r="R130" s="174"/>
      <c r="S130" s="173"/>
    </row>
    <row r="131" spans="1:19" s="171" customFormat="1" ht="18.75" x14ac:dyDescent="0.2">
      <c r="A131" s="177"/>
      <c r="B131" s="177"/>
      <c r="C131" s="177"/>
      <c r="D131" s="177"/>
      <c r="I131" s="173"/>
      <c r="J131" s="174"/>
      <c r="K131" s="173"/>
      <c r="L131" s="174"/>
      <c r="M131" s="173"/>
      <c r="N131" s="174"/>
      <c r="O131" s="173"/>
      <c r="P131" s="174"/>
      <c r="Q131" s="173"/>
      <c r="R131" s="174"/>
      <c r="S131" s="173"/>
    </row>
    <row r="132" spans="1:19" s="171" customFormat="1" ht="18.75" x14ac:dyDescent="0.2">
      <c r="A132" s="177"/>
      <c r="B132" s="177"/>
      <c r="C132" s="177"/>
      <c r="D132" s="177"/>
      <c r="I132" s="173"/>
      <c r="J132" s="174"/>
      <c r="K132" s="173"/>
      <c r="L132" s="174"/>
      <c r="M132" s="173"/>
      <c r="N132" s="174"/>
      <c r="O132" s="173"/>
      <c r="P132" s="174"/>
      <c r="Q132" s="173"/>
      <c r="R132" s="174"/>
      <c r="S132" s="173"/>
    </row>
    <row r="133" spans="1:19" s="171" customFormat="1" ht="18.75" x14ac:dyDescent="0.2">
      <c r="A133" s="177"/>
      <c r="B133" s="177"/>
      <c r="C133" s="177"/>
      <c r="D133" s="177"/>
      <c r="I133" s="173"/>
      <c r="J133" s="174"/>
      <c r="K133" s="173"/>
      <c r="L133" s="174"/>
      <c r="M133" s="173"/>
      <c r="N133" s="174"/>
      <c r="O133" s="173"/>
      <c r="P133" s="174"/>
      <c r="Q133" s="173"/>
      <c r="R133" s="174"/>
      <c r="S133" s="173"/>
    </row>
    <row r="134" spans="1:19" s="171" customFormat="1" ht="18.75" x14ac:dyDescent="0.2">
      <c r="A134" s="177"/>
      <c r="B134" s="177"/>
      <c r="C134" s="177"/>
      <c r="D134" s="177"/>
      <c r="I134" s="173"/>
      <c r="J134" s="174"/>
      <c r="K134" s="173"/>
      <c r="L134" s="174"/>
      <c r="M134" s="173"/>
      <c r="N134" s="174"/>
      <c r="O134" s="173"/>
      <c r="P134" s="174"/>
      <c r="Q134" s="173"/>
      <c r="R134" s="174"/>
      <c r="S134" s="173"/>
    </row>
    <row r="135" spans="1:19" s="171" customFormat="1" ht="18.75" x14ac:dyDescent="0.2">
      <c r="A135" s="177"/>
      <c r="B135" s="177"/>
      <c r="C135" s="177"/>
      <c r="D135" s="177"/>
      <c r="I135" s="173"/>
      <c r="J135" s="174"/>
      <c r="K135" s="173"/>
      <c r="L135" s="174"/>
      <c r="M135" s="173"/>
      <c r="N135" s="174"/>
      <c r="O135" s="173"/>
      <c r="P135" s="174"/>
      <c r="Q135" s="173"/>
      <c r="R135" s="174"/>
      <c r="S135" s="173"/>
    </row>
    <row r="136" spans="1:19" s="171" customFormat="1" ht="18.75" x14ac:dyDescent="0.2">
      <c r="A136" s="177"/>
      <c r="B136" s="177"/>
      <c r="C136" s="177"/>
      <c r="D136" s="177"/>
      <c r="I136" s="173"/>
      <c r="J136" s="174"/>
      <c r="K136" s="173"/>
      <c r="L136" s="174"/>
      <c r="M136" s="173"/>
      <c r="N136" s="174"/>
      <c r="O136" s="370"/>
      <c r="P136" s="370"/>
      <c r="Q136" s="370"/>
      <c r="R136" s="370"/>
      <c r="S136" s="370"/>
    </row>
    <row r="137" spans="1:19" s="171" customFormat="1" ht="18.75" x14ac:dyDescent="0.2">
      <c r="A137" s="177"/>
      <c r="B137" s="177"/>
      <c r="C137" s="177"/>
      <c r="D137" s="177"/>
      <c r="I137" s="173"/>
      <c r="J137" s="174"/>
      <c r="K137" s="173"/>
      <c r="L137" s="174"/>
      <c r="M137" s="173"/>
      <c r="N137" s="174"/>
      <c r="O137" s="173"/>
      <c r="P137" s="174"/>
      <c r="Q137" s="173"/>
      <c r="R137" s="174"/>
      <c r="S137" s="173"/>
    </row>
    <row r="138" spans="1:19" s="171" customFormat="1" ht="18.75" x14ac:dyDescent="0.2">
      <c r="A138" s="177"/>
      <c r="B138" s="177"/>
      <c r="C138" s="177"/>
      <c r="D138" s="177"/>
      <c r="I138" s="173"/>
      <c r="J138" s="174"/>
      <c r="K138" s="173"/>
      <c r="L138" s="174"/>
      <c r="M138" s="173"/>
      <c r="N138" s="174"/>
      <c r="O138" s="173"/>
      <c r="P138" s="174"/>
      <c r="Q138" s="173"/>
      <c r="R138" s="174"/>
      <c r="S138" s="173"/>
    </row>
    <row r="139" spans="1:19" s="171" customFormat="1" ht="18.75" x14ac:dyDescent="0.2">
      <c r="A139" s="177"/>
      <c r="B139" s="177"/>
      <c r="C139" s="177"/>
      <c r="D139" s="177"/>
      <c r="I139" s="173"/>
      <c r="J139" s="174"/>
      <c r="K139" s="173"/>
      <c r="L139" s="174"/>
      <c r="M139" s="173"/>
      <c r="N139" s="174"/>
      <c r="O139" s="173"/>
      <c r="P139" s="174"/>
      <c r="Q139" s="173"/>
      <c r="R139" s="174"/>
      <c r="S139" s="173"/>
    </row>
    <row r="140" spans="1:19" s="171" customFormat="1" ht="18.75" x14ac:dyDescent="0.2">
      <c r="A140" s="177"/>
      <c r="B140" s="177"/>
      <c r="C140" s="177"/>
      <c r="D140" s="177"/>
      <c r="I140" s="173"/>
      <c r="J140" s="174"/>
      <c r="K140" s="173"/>
      <c r="L140" s="174"/>
      <c r="M140" s="173"/>
      <c r="N140" s="174"/>
      <c r="O140" s="173"/>
      <c r="P140" s="174"/>
      <c r="Q140" s="173"/>
      <c r="R140" s="174"/>
      <c r="S140" s="173"/>
    </row>
    <row r="141" spans="1:19" s="171" customFormat="1" ht="18.75" x14ac:dyDescent="0.2">
      <c r="A141" s="177"/>
      <c r="B141" s="177"/>
      <c r="C141" s="177"/>
      <c r="D141" s="177"/>
      <c r="I141" s="173"/>
      <c r="J141" s="174"/>
      <c r="K141" s="173"/>
      <c r="L141" s="174"/>
      <c r="M141" s="173"/>
      <c r="N141" s="174"/>
      <c r="O141" s="173"/>
      <c r="P141" s="174"/>
      <c r="Q141" s="173"/>
      <c r="R141" s="174"/>
      <c r="S141" s="173"/>
    </row>
    <row r="142" spans="1:19" s="171" customFormat="1" ht="18.75" x14ac:dyDescent="0.2">
      <c r="A142" s="177"/>
      <c r="B142" s="177"/>
      <c r="C142" s="177"/>
      <c r="D142" s="177"/>
      <c r="I142" s="173"/>
      <c r="J142" s="174"/>
      <c r="K142" s="173"/>
      <c r="L142" s="174"/>
      <c r="M142" s="173"/>
      <c r="N142" s="174"/>
      <c r="O142" s="173"/>
      <c r="P142" s="174"/>
      <c r="Q142" s="173"/>
      <c r="R142" s="174"/>
      <c r="S142" s="173"/>
    </row>
    <row r="143" spans="1:19" s="171" customFormat="1" ht="18.75" x14ac:dyDescent="0.2">
      <c r="A143" s="177"/>
      <c r="B143" s="177"/>
      <c r="C143" s="177"/>
      <c r="D143" s="177"/>
      <c r="I143" s="173"/>
      <c r="J143" s="174"/>
      <c r="K143" s="173"/>
      <c r="L143" s="174"/>
      <c r="M143" s="173"/>
      <c r="N143" s="174"/>
      <c r="O143" s="173"/>
      <c r="P143" s="174"/>
      <c r="Q143" s="173"/>
      <c r="R143" s="174"/>
      <c r="S143" s="173"/>
    </row>
    <row r="144" spans="1:19" s="171" customFormat="1" ht="18.75" x14ac:dyDescent="0.2">
      <c r="A144" s="177"/>
      <c r="B144" s="177"/>
      <c r="C144" s="177"/>
      <c r="D144" s="177"/>
      <c r="I144" s="173"/>
      <c r="J144" s="174"/>
      <c r="K144" s="173"/>
      <c r="L144" s="174"/>
      <c r="M144" s="173"/>
      <c r="N144" s="174"/>
      <c r="O144" s="173"/>
      <c r="P144" s="174"/>
      <c r="Q144" s="173"/>
      <c r="R144" s="174"/>
      <c r="S144" s="173"/>
    </row>
    <row r="145" spans="1:19" s="171" customFormat="1" ht="18.75" x14ac:dyDescent="0.2">
      <c r="A145" s="177"/>
      <c r="B145" s="177"/>
      <c r="C145" s="177"/>
      <c r="D145" s="177"/>
      <c r="I145" s="173"/>
      <c r="J145" s="174"/>
      <c r="K145" s="173"/>
      <c r="L145" s="174"/>
      <c r="M145" s="173"/>
      <c r="N145" s="174"/>
      <c r="O145" s="173"/>
      <c r="P145" s="174"/>
      <c r="Q145" s="173"/>
      <c r="R145" s="174"/>
      <c r="S145" s="173"/>
    </row>
    <row r="146" spans="1:19" s="171" customFormat="1" ht="18.75" x14ac:dyDescent="0.2">
      <c r="A146" s="177"/>
      <c r="B146" s="177"/>
      <c r="C146" s="177"/>
      <c r="D146" s="177"/>
      <c r="I146" s="173"/>
      <c r="J146" s="174"/>
      <c r="K146" s="173"/>
      <c r="L146" s="174"/>
      <c r="M146" s="173"/>
      <c r="N146" s="174"/>
      <c r="O146" s="173"/>
      <c r="P146" s="174"/>
      <c r="Q146" s="173"/>
      <c r="R146" s="174"/>
      <c r="S146" s="173"/>
    </row>
    <row r="147" spans="1:19" s="171" customFormat="1" ht="18.75" x14ac:dyDescent="0.2">
      <c r="A147" s="177"/>
      <c r="B147" s="177"/>
      <c r="C147" s="177"/>
      <c r="D147" s="177"/>
      <c r="I147" s="173"/>
      <c r="J147" s="174"/>
      <c r="K147" s="173"/>
      <c r="L147" s="174"/>
      <c r="M147" s="173"/>
      <c r="N147" s="174"/>
      <c r="O147" s="173"/>
      <c r="P147" s="174"/>
      <c r="Q147" s="173"/>
      <c r="R147" s="174"/>
      <c r="S147" s="173"/>
    </row>
    <row r="148" spans="1:19" s="171" customFormat="1" ht="18.75" x14ac:dyDescent="0.2">
      <c r="A148" s="177"/>
      <c r="B148" s="177"/>
      <c r="C148" s="177"/>
      <c r="D148" s="177"/>
      <c r="I148" s="173"/>
      <c r="J148" s="174"/>
      <c r="K148" s="173"/>
      <c r="L148" s="174"/>
      <c r="M148" s="173"/>
      <c r="N148" s="174"/>
      <c r="O148" s="173"/>
      <c r="P148" s="174"/>
      <c r="Q148" s="173"/>
      <c r="R148" s="174"/>
      <c r="S148" s="173"/>
    </row>
    <row r="149" spans="1:19" s="171" customFormat="1" ht="18.75" x14ac:dyDescent="0.2">
      <c r="A149" s="177"/>
      <c r="B149" s="177"/>
      <c r="C149" s="177"/>
      <c r="D149" s="177"/>
      <c r="I149" s="173"/>
      <c r="J149" s="174"/>
      <c r="K149" s="173"/>
      <c r="L149" s="174"/>
      <c r="M149" s="173"/>
      <c r="N149" s="174"/>
      <c r="O149" s="173"/>
      <c r="P149" s="174"/>
      <c r="Q149" s="173"/>
      <c r="R149" s="174"/>
      <c r="S149" s="173"/>
    </row>
    <row r="150" spans="1:19" s="171" customFormat="1" ht="18.75" x14ac:dyDescent="0.2">
      <c r="A150" s="177"/>
      <c r="B150" s="177"/>
      <c r="C150" s="177"/>
      <c r="D150" s="177"/>
      <c r="I150" s="173"/>
      <c r="J150" s="174"/>
      <c r="K150" s="173"/>
      <c r="L150" s="174"/>
      <c r="M150" s="173"/>
      <c r="N150" s="174"/>
      <c r="O150" s="173"/>
      <c r="P150" s="174"/>
      <c r="Q150" s="173"/>
      <c r="R150" s="174"/>
      <c r="S150" s="173"/>
    </row>
    <row r="151" spans="1:19" s="171" customFormat="1" ht="18.75" x14ac:dyDescent="0.2">
      <c r="A151" s="177"/>
      <c r="B151" s="177"/>
      <c r="C151" s="177"/>
      <c r="D151" s="177"/>
      <c r="I151" s="173"/>
      <c r="J151" s="174"/>
      <c r="K151" s="173"/>
      <c r="L151" s="174"/>
      <c r="M151" s="173"/>
      <c r="N151" s="174"/>
      <c r="O151" s="173"/>
      <c r="P151" s="174"/>
      <c r="Q151" s="173"/>
      <c r="R151" s="174"/>
      <c r="S151" s="173"/>
    </row>
    <row r="152" spans="1:19" s="171" customFormat="1" ht="18.75" x14ac:dyDescent="0.2">
      <c r="A152" s="177"/>
      <c r="B152" s="177"/>
      <c r="C152" s="177"/>
      <c r="D152" s="177"/>
      <c r="I152" s="173"/>
      <c r="J152" s="174"/>
      <c r="K152" s="173"/>
      <c r="L152" s="174"/>
      <c r="M152" s="173"/>
      <c r="N152" s="174"/>
      <c r="O152" s="173"/>
      <c r="P152" s="174"/>
      <c r="Q152" s="173"/>
      <c r="R152" s="174"/>
      <c r="S152" s="173"/>
    </row>
    <row r="153" spans="1:19" s="171" customFormat="1" ht="18.75" x14ac:dyDescent="0.2">
      <c r="A153" s="177"/>
      <c r="B153" s="177"/>
      <c r="C153" s="177"/>
      <c r="D153" s="177"/>
      <c r="I153" s="173"/>
      <c r="J153" s="174"/>
      <c r="K153" s="173"/>
      <c r="L153" s="174"/>
      <c r="M153" s="173"/>
      <c r="N153" s="174"/>
      <c r="O153" s="173"/>
      <c r="P153" s="174"/>
      <c r="Q153" s="173"/>
      <c r="R153" s="174"/>
      <c r="S153" s="173"/>
    </row>
    <row r="154" spans="1:19" s="171" customFormat="1" ht="18.75" x14ac:dyDescent="0.2">
      <c r="A154" s="177"/>
      <c r="B154" s="177"/>
      <c r="C154" s="177"/>
      <c r="D154" s="177"/>
      <c r="I154" s="173"/>
      <c r="J154" s="174"/>
      <c r="K154" s="173"/>
      <c r="L154" s="174"/>
      <c r="M154" s="173"/>
      <c r="N154" s="174"/>
      <c r="O154" s="173"/>
      <c r="P154" s="174"/>
      <c r="Q154" s="173"/>
      <c r="R154" s="174"/>
      <c r="S154" s="173"/>
    </row>
    <row r="155" spans="1:19" s="171" customFormat="1" ht="18.75" x14ac:dyDescent="0.2">
      <c r="A155" s="177"/>
      <c r="B155" s="177"/>
      <c r="C155" s="177"/>
      <c r="D155" s="177"/>
      <c r="I155" s="173"/>
      <c r="J155" s="174"/>
      <c r="K155" s="173"/>
      <c r="L155" s="174"/>
      <c r="M155" s="173"/>
      <c r="N155" s="174"/>
      <c r="O155" s="173"/>
      <c r="P155" s="174"/>
      <c r="Q155" s="173"/>
      <c r="R155" s="174"/>
      <c r="S155" s="173"/>
    </row>
    <row r="156" spans="1:19" s="171" customFormat="1" ht="18.75" x14ac:dyDescent="0.2">
      <c r="A156" s="177"/>
      <c r="B156" s="177"/>
      <c r="C156" s="177"/>
      <c r="D156" s="177"/>
      <c r="I156" s="173"/>
      <c r="J156" s="174"/>
      <c r="K156" s="173"/>
      <c r="L156" s="174"/>
      <c r="M156" s="173"/>
      <c r="N156" s="174"/>
      <c r="O156" s="173"/>
      <c r="P156" s="174"/>
      <c r="Q156" s="173"/>
      <c r="R156" s="174"/>
      <c r="S156" s="173"/>
    </row>
    <row r="157" spans="1:19" s="171" customFormat="1" ht="18.75" x14ac:dyDescent="0.2">
      <c r="A157" s="177"/>
      <c r="B157" s="177"/>
      <c r="C157" s="177"/>
      <c r="D157" s="177"/>
      <c r="I157" s="173"/>
      <c r="J157" s="174"/>
      <c r="K157" s="173"/>
      <c r="L157" s="174"/>
      <c r="M157" s="173"/>
      <c r="N157" s="174"/>
      <c r="O157" s="173"/>
      <c r="P157" s="174"/>
      <c r="Q157" s="173"/>
      <c r="R157" s="174"/>
      <c r="S157" s="173"/>
    </row>
    <row r="158" spans="1:19" s="171" customFormat="1" ht="18.75" x14ac:dyDescent="0.2">
      <c r="A158" s="177"/>
      <c r="B158" s="177"/>
      <c r="C158" s="177"/>
      <c r="D158" s="177"/>
      <c r="I158" s="173"/>
      <c r="J158" s="174"/>
      <c r="K158" s="173"/>
      <c r="L158" s="174"/>
      <c r="M158" s="173"/>
      <c r="N158" s="174"/>
      <c r="O158" s="173"/>
      <c r="P158" s="174"/>
      <c r="Q158" s="173"/>
      <c r="R158" s="174"/>
      <c r="S158" s="173"/>
    </row>
    <row r="159" spans="1:19" s="171" customFormat="1" ht="18.75" x14ac:dyDescent="0.2">
      <c r="A159" s="177"/>
      <c r="B159" s="177"/>
      <c r="C159" s="177"/>
      <c r="D159" s="177"/>
      <c r="I159" s="173"/>
      <c r="J159" s="174"/>
      <c r="K159" s="173"/>
      <c r="L159" s="174"/>
      <c r="M159" s="173"/>
      <c r="N159" s="174"/>
      <c r="O159" s="173"/>
      <c r="P159" s="174"/>
      <c r="Q159" s="173"/>
      <c r="R159" s="174"/>
      <c r="S159" s="173"/>
    </row>
    <row r="160" spans="1:19" s="171" customFormat="1" ht="18.75" x14ac:dyDescent="0.2">
      <c r="A160" s="177"/>
      <c r="B160" s="177"/>
      <c r="C160" s="177"/>
      <c r="D160" s="177"/>
      <c r="I160" s="173"/>
      <c r="J160" s="174"/>
      <c r="K160" s="173"/>
      <c r="L160" s="174"/>
      <c r="M160" s="173"/>
      <c r="N160" s="174"/>
      <c r="O160" s="173"/>
      <c r="P160" s="174"/>
      <c r="Q160" s="173"/>
      <c r="R160" s="174"/>
      <c r="S160" s="173"/>
    </row>
    <row r="161" spans="1:19" s="171" customFormat="1" ht="18.75" x14ac:dyDescent="0.2">
      <c r="A161" s="177"/>
      <c r="B161" s="177"/>
      <c r="C161" s="177"/>
      <c r="D161" s="177"/>
      <c r="I161" s="173"/>
      <c r="J161" s="174"/>
      <c r="K161" s="173"/>
      <c r="L161" s="174"/>
      <c r="M161" s="173"/>
      <c r="N161" s="174"/>
      <c r="O161" s="173"/>
      <c r="P161" s="174"/>
      <c r="Q161" s="173"/>
      <c r="R161" s="174"/>
      <c r="S161" s="173"/>
    </row>
    <row r="162" spans="1:19" s="171" customFormat="1" ht="18.75" x14ac:dyDescent="0.2">
      <c r="A162" s="177"/>
      <c r="B162" s="177"/>
      <c r="C162" s="177"/>
      <c r="D162" s="177"/>
      <c r="I162" s="173"/>
      <c r="J162" s="174"/>
      <c r="K162" s="173"/>
      <c r="L162" s="174"/>
      <c r="M162" s="173"/>
      <c r="N162" s="174"/>
      <c r="O162" s="173"/>
      <c r="P162" s="174"/>
      <c r="Q162" s="173"/>
      <c r="R162" s="174"/>
      <c r="S162" s="173"/>
    </row>
    <row r="163" spans="1:19" s="171" customFormat="1" ht="18.75" x14ac:dyDescent="0.2">
      <c r="A163" s="177"/>
      <c r="B163" s="177"/>
      <c r="C163" s="177"/>
      <c r="D163" s="177"/>
      <c r="I163" s="173"/>
      <c r="J163" s="174"/>
      <c r="K163" s="173"/>
      <c r="L163" s="174"/>
      <c r="M163" s="173"/>
      <c r="N163" s="174"/>
      <c r="O163" s="173"/>
      <c r="P163" s="174"/>
      <c r="Q163" s="173"/>
      <c r="R163" s="174"/>
      <c r="S163" s="173"/>
    </row>
    <row r="164" spans="1:19" s="171" customFormat="1" ht="18.75" x14ac:dyDescent="0.2">
      <c r="A164" s="177"/>
      <c r="B164" s="177"/>
      <c r="C164" s="177"/>
      <c r="D164" s="177"/>
      <c r="I164" s="173"/>
      <c r="J164" s="174"/>
      <c r="K164" s="173"/>
      <c r="L164" s="174"/>
      <c r="M164" s="173"/>
      <c r="N164" s="174"/>
      <c r="O164" s="173"/>
      <c r="P164" s="174"/>
      <c r="Q164" s="173"/>
      <c r="R164" s="174"/>
      <c r="S164" s="173"/>
    </row>
  </sheetData>
  <mergeCells count="12">
    <mergeCell ref="Y2:Z2"/>
    <mergeCell ref="Y3:Z3"/>
    <mergeCell ref="Y4:Z4"/>
    <mergeCell ref="U17:X17"/>
    <mergeCell ref="A7:A8"/>
    <mergeCell ref="B7:F8"/>
    <mergeCell ref="G7:G8"/>
    <mergeCell ref="O52:S52"/>
    <mergeCell ref="O80:S80"/>
    <mergeCell ref="O108:S108"/>
    <mergeCell ref="O136:S136"/>
    <mergeCell ref="A1:T1"/>
  </mergeCells>
  <phoneticPr fontId="14" type="noConversion"/>
  <printOptions horizontalCentered="1"/>
  <pageMargins left="0.31496062992125984" right="0.31496062992125984" top="0.59055118110236227" bottom="0.39370078740157483" header="0.31496062992125984" footer="0.31496062992125984"/>
  <pageSetup paperSize="9" scale="96" orientation="landscape" verticalDpi="300" r:id="rId1"/>
  <headerFooter>
    <oddHeader>&amp;R&amp;"TH SarabunIT๙,ธรรมดา"&amp;14&amp;A แผ่นที่ &amp;P/&amp;[6]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922E0-43F9-4D1D-AB6A-A1314576A792}">
  <dimension ref="A2:J9"/>
  <sheetViews>
    <sheetView workbookViewId="0">
      <selection activeCell="C13" sqref="C13"/>
    </sheetView>
  </sheetViews>
  <sheetFormatPr defaultRowHeight="14.25" x14ac:dyDescent="0.2"/>
  <cols>
    <col min="1" max="1" width="24.375" customWidth="1"/>
    <col min="8" max="8" width="11" customWidth="1"/>
  </cols>
  <sheetData>
    <row r="2" spans="1:10" ht="39.75" customHeight="1" x14ac:dyDescent="0.5">
      <c r="A2" s="286"/>
      <c r="B2" s="287" t="s">
        <v>146</v>
      </c>
      <c r="C2" s="288" t="s">
        <v>71</v>
      </c>
      <c r="D2" s="287" t="s">
        <v>147</v>
      </c>
      <c r="E2" s="287" t="s">
        <v>148</v>
      </c>
      <c r="F2" s="287" t="s">
        <v>149</v>
      </c>
      <c r="G2" s="287" t="s">
        <v>150</v>
      </c>
      <c r="H2" s="287" t="s">
        <v>151</v>
      </c>
      <c r="I2" s="287" t="s">
        <v>152</v>
      </c>
      <c r="J2" s="287" t="s">
        <v>152</v>
      </c>
    </row>
    <row r="3" spans="1:10" ht="31.5" customHeight="1" thickBot="1" x14ac:dyDescent="0.25">
      <c r="A3" s="289" t="s">
        <v>153</v>
      </c>
      <c r="B3" s="290"/>
      <c r="C3" s="291"/>
      <c r="D3" s="290"/>
      <c r="E3" s="290"/>
      <c r="F3" s="290"/>
      <c r="G3" s="290"/>
      <c r="H3" s="290" t="s">
        <v>149</v>
      </c>
      <c r="I3" s="290"/>
      <c r="J3" s="290">
        <v>99</v>
      </c>
    </row>
    <row r="4" spans="1:10" ht="23.25" x14ac:dyDescent="0.2">
      <c r="A4" s="292">
        <v>244525.20833333334</v>
      </c>
      <c r="B4" s="293">
        <v>32.93</v>
      </c>
      <c r="C4" s="294">
        <v>37.93</v>
      </c>
      <c r="D4" s="293">
        <v>33.479999999999997</v>
      </c>
      <c r="E4" s="293">
        <v>38.11</v>
      </c>
      <c r="F4" s="293">
        <v>38.479999999999997</v>
      </c>
      <c r="G4" s="293">
        <v>48.07</v>
      </c>
      <c r="H4" s="293">
        <v>48.22</v>
      </c>
      <c r="I4" s="293">
        <v>50.48</v>
      </c>
      <c r="J4" s="293">
        <v>49.79</v>
      </c>
    </row>
    <row r="5" spans="1:10" ht="24" thickBot="1" x14ac:dyDescent="0.25">
      <c r="A5" s="289">
        <v>244524.20833333334</v>
      </c>
      <c r="B5" s="295">
        <v>32.93</v>
      </c>
      <c r="C5" s="296">
        <v>37.93</v>
      </c>
      <c r="D5" s="295">
        <v>34.28</v>
      </c>
      <c r="E5" s="295">
        <v>38.909999999999997</v>
      </c>
      <c r="F5" s="295">
        <v>39.28</v>
      </c>
      <c r="G5" s="295">
        <v>48.87</v>
      </c>
      <c r="H5" s="295">
        <v>48.22</v>
      </c>
      <c r="I5" s="295">
        <v>50.48</v>
      </c>
      <c r="J5" s="295">
        <v>49.79</v>
      </c>
    </row>
    <row r="6" spans="1:10" ht="24" thickBot="1" x14ac:dyDescent="0.25">
      <c r="A6" s="297">
        <v>244523.20833333334</v>
      </c>
      <c r="B6" s="298">
        <v>32.93</v>
      </c>
      <c r="C6" s="299">
        <v>37.93</v>
      </c>
      <c r="D6" s="298">
        <v>34.28</v>
      </c>
      <c r="E6" s="298">
        <v>38.909999999999997</v>
      </c>
      <c r="F6" s="298">
        <v>39.28</v>
      </c>
      <c r="G6" s="298">
        <v>48.87</v>
      </c>
      <c r="H6" s="298">
        <v>51.42</v>
      </c>
      <c r="I6" s="298">
        <v>54.68</v>
      </c>
      <c r="J6" s="298">
        <v>50.99</v>
      </c>
    </row>
    <row r="7" spans="1:10" ht="24" thickBot="1" x14ac:dyDescent="0.25">
      <c r="A7" s="297">
        <v>244519.20833333334</v>
      </c>
      <c r="B7" s="298">
        <v>32.93</v>
      </c>
      <c r="C7" s="299">
        <v>37.93</v>
      </c>
      <c r="D7" s="298">
        <v>34.28</v>
      </c>
      <c r="E7" s="298">
        <v>38.909999999999997</v>
      </c>
      <c r="F7" s="298">
        <v>39.28</v>
      </c>
      <c r="G7" s="298">
        <v>48.87</v>
      </c>
      <c r="H7" s="298">
        <v>51.42</v>
      </c>
      <c r="I7" s="298">
        <v>54.68</v>
      </c>
      <c r="J7" s="298">
        <v>0</v>
      </c>
    </row>
    <row r="8" spans="1:10" ht="24" thickBot="1" x14ac:dyDescent="0.25">
      <c r="A8" s="297">
        <v>244517.20833333334</v>
      </c>
      <c r="B8" s="298">
        <v>34.229999999999997</v>
      </c>
      <c r="C8" s="299">
        <v>39.229999999999997</v>
      </c>
      <c r="D8" s="298">
        <v>35.78</v>
      </c>
      <c r="E8" s="298">
        <v>40.409999999999997</v>
      </c>
      <c r="F8" s="298">
        <v>40.78</v>
      </c>
      <c r="G8" s="298">
        <v>50.37</v>
      </c>
      <c r="H8" s="298">
        <v>51.42</v>
      </c>
      <c r="I8" s="298">
        <v>54.68</v>
      </c>
      <c r="J8" s="298">
        <v>0</v>
      </c>
    </row>
    <row r="9" spans="1:10" ht="24" thickBot="1" x14ac:dyDescent="0.25">
      <c r="A9" s="297">
        <v>244516.20833333334</v>
      </c>
      <c r="B9" s="298">
        <v>34.229999999999997</v>
      </c>
      <c r="C9" s="299">
        <v>39.229999999999997</v>
      </c>
      <c r="D9" s="298">
        <v>36.53</v>
      </c>
      <c r="E9" s="298">
        <v>41.16</v>
      </c>
      <c r="F9" s="298">
        <v>41.53</v>
      </c>
      <c r="G9" s="298">
        <v>51.12</v>
      </c>
      <c r="H9" s="298">
        <v>51.42</v>
      </c>
      <c r="I9" s="298">
        <v>54.68</v>
      </c>
      <c r="J9" s="29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แบบสรุปราคางานก่อสร้าง</vt:lpstr>
      <vt:lpstr>บัญชีปริมาณงานและราคา</vt:lpstr>
      <vt:lpstr>ราคาต้นทุนต่อหน่วย </vt:lpstr>
      <vt:lpstr>ข้อมูลวัสดุและค่าดำเนินการ </vt:lpstr>
      <vt:lpstr>Sheet1</vt:lpstr>
      <vt:lpstr>'ข้อมูลวัสดุและค่าดำเนินการ '!Print_Area</vt:lpstr>
      <vt:lpstr>บัญชีปริมาณงานและราคา!Print_Area</vt:lpstr>
      <vt:lpstr>แบบสรุปราคางานก่อสร้าง!Print_Area</vt:lpstr>
      <vt:lpstr>'ราคาต้นทุนต่อหน่วย '!Print_Area</vt:lpstr>
      <vt:lpstr>บัญชีปริมาณงานและราคา!Print_Titles</vt:lpstr>
      <vt:lpstr>'ราคาต้นทุนต่อหน่วย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</cp:lastModifiedBy>
  <cp:lastPrinted>2026-08-11T02:38:18Z</cp:lastPrinted>
  <dcterms:created xsi:type="dcterms:W3CDTF">2024-05-01T07:34:03Z</dcterms:created>
  <dcterms:modified xsi:type="dcterms:W3CDTF">2026-08-17T03:11:20Z</dcterms:modified>
</cp:coreProperties>
</file>